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360" yWindow="165" windowWidth="11280" windowHeight="6165" tabRatio="717" firstSheet="84" activeTab="92"/>
  </bookViews>
  <sheets>
    <sheet name="1956" sheetId="1" r:id="rId1"/>
    <sheet name="1957" sheetId="2" r:id="rId2"/>
    <sheet name="1958" sheetId="3" r:id="rId3"/>
    <sheet name="1959" sheetId="4" r:id="rId4"/>
    <sheet name="1960" sheetId="5" r:id="rId5"/>
    <sheet name="1961" sheetId="6" r:id="rId6"/>
    <sheet name="1962" sheetId="7" r:id="rId7"/>
    <sheet name="1963" sheetId="8" r:id="rId8"/>
    <sheet name="1964" sheetId="9" r:id="rId9"/>
    <sheet name="1965" sheetId="10" r:id="rId10"/>
    <sheet name="1966" sheetId="11" r:id="rId11"/>
    <sheet name="1967" sheetId="12" r:id="rId12"/>
    <sheet name="1968" sheetId="13" r:id="rId13"/>
    <sheet name="1969" sheetId="14" r:id="rId14"/>
    <sheet name="1970" sheetId="15" r:id="rId15"/>
    <sheet name="1971" sheetId="16" r:id="rId16"/>
    <sheet name="1972" sheetId="17" r:id="rId17"/>
    <sheet name="1973" sheetId="18" r:id="rId18"/>
    <sheet name="1974" sheetId="19" r:id="rId19"/>
    <sheet name="1975" sheetId="20" r:id="rId20"/>
    <sheet name="1976" sheetId="21" r:id="rId21"/>
    <sheet name="1977" sheetId="22" r:id="rId22"/>
    <sheet name="1978" sheetId="23" r:id="rId23"/>
    <sheet name="1979" sheetId="24" r:id="rId24"/>
    <sheet name="1980" sheetId="25" r:id="rId25"/>
    <sheet name="1981" sheetId="26" r:id="rId26"/>
    <sheet name="1982" sheetId="27" r:id="rId27"/>
    <sheet name="1983" sheetId="28" r:id="rId28"/>
    <sheet name="1984" sheetId="29" r:id="rId29"/>
    <sheet name="1985" sheetId="30" r:id="rId30"/>
    <sheet name="1986" sheetId="31" r:id="rId31"/>
    <sheet name="1987" sheetId="32" r:id="rId32"/>
    <sheet name="1988" sheetId="33" r:id="rId33"/>
    <sheet name="1989" sheetId="34" r:id="rId34"/>
    <sheet name="1990" sheetId="35" r:id="rId35"/>
    <sheet name="1991" sheetId="36" r:id="rId36"/>
    <sheet name="1992" sheetId="37" r:id="rId37"/>
    <sheet name="1993" sheetId="38" r:id="rId38"/>
    <sheet name="1994" sheetId="39" r:id="rId39"/>
    <sheet name="1995" sheetId="40" r:id="rId40"/>
    <sheet name="1996" sheetId="41" r:id="rId41"/>
    <sheet name="1997" sheetId="42" r:id="rId42"/>
    <sheet name="1998" sheetId="43" r:id="rId43"/>
    <sheet name="1999" sheetId="44" r:id="rId44"/>
    <sheet name="2000" sheetId="45" r:id="rId45"/>
    <sheet name="2001" sheetId="46" r:id="rId46"/>
    <sheet name="2002" sheetId="47" r:id="rId47"/>
    <sheet name="2003" sheetId="48" r:id="rId48"/>
    <sheet name="2003 Junior" sheetId="49" r:id="rId49"/>
    <sheet name="2004 Semi" sheetId="50" r:id="rId50"/>
    <sheet name="2004 Final" sheetId="51" r:id="rId51"/>
    <sheet name="2004 Junior" sheetId="52" r:id="rId52"/>
    <sheet name="2005 Semi" sheetId="53" r:id="rId53"/>
    <sheet name="2005 Final" sheetId="54" r:id="rId54"/>
    <sheet name="50th Anniversary" sheetId="55" r:id="rId55"/>
    <sheet name="2005 Junior" sheetId="56" r:id="rId56"/>
    <sheet name="2006 Semi" sheetId="57" r:id="rId57"/>
    <sheet name="2006 Final" sheetId="58" r:id="rId58"/>
    <sheet name="2006 Junior" sheetId="59" r:id="rId59"/>
    <sheet name="2007 Semi" sheetId="60" r:id="rId60"/>
    <sheet name="2007 Final" sheetId="61" r:id="rId61"/>
    <sheet name="2007 Junior" sheetId="65" r:id="rId62"/>
    <sheet name="2008 Semi (1)" sheetId="66" r:id="rId63"/>
    <sheet name="2008 Semi (2)" sheetId="72" r:id="rId64"/>
    <sheet name="2008 Final" sheetId="68" r:id="rId65"/>
    <sheet name="2008 Junior" sheetId="69" r:id="rId66"/>
    <sheet name="2009 Semi (1)" sheetId="70" r:id="rId67"/>
    <sheet name="2009 Semi (2)" sheetId="67" r:id="rId68"/>
    <sheet name="2009 Final" sheetId="71" r:id="rId69"/>
    <sheet name="2009 Junior" sheetId="73" r:id="rId70"/>
    <sheet name="2010 Semi (1)" sheetId="74" r:id="rId71"/>
    <sheet name="2010 Semi (2)" sheetId="75" r:id="rId72"/>
    <sheet name="2010 Final" sheetId="76" r:id="rId73"/>
    <sheet name="2010 Junior" sheetId="77" r:id="rId74"/>
    <sheet name="2011 Semi (1)" sheetId="78" r:id="rId75"/>
    <sheet name="2011 Semi (2)" sheetId="79" r:id="rId76"/>
    <sheet name="2011 Final" sheetId="80" r:id="rId77"/>
    <sheet name="2011 Junior" sheetId="81" r:id="rId78"/>
    <sheet name="2012 Semi (1)" sheetId="82" r:id="rId79"/>
    <sheet name="2012 Semi (2)" sheetId="83" r:id="rId80"/>
    <sheet name="2012 Final" sheetId="84" r:id="rId81"/>
    <sheet name="2012 Junior" sheetId="85" r:id="rId82"/>
    <sheet name="2013 Semi (1)" sheetId="86" r:id="rId83"/>
    <sheet name="2013 Semi (2)" sheetId="87" r:id="rId84"/>
    <sheet name="2013 Final" sheetId="88" r:id="rId85"/>
    <sheet name="2013 Junior" sheetId="89" r:id="rId86"/>
    <sheet name="2014 Semi (1)" sheetId="90" r:id="rId87"/>
    <sheet name="2014 Semi (2)" sheetId="91" r:id="rId88"/>
    <sheet name="2014 Final" sheetId="92" r:id="rId89"/>
    <sheet name="2014 Junior" sheetId="93" r:id="rId90"/>
    <sheet name="2015 Semi (1)" sheetId="94" r:id="rId91"/>
    <sheet name="2015 Semi (2)" sheetId="95" r:id="rId92"/>
    <sheet name="2015 Final" sheetId="96" r:id="rId93"/>
    <sheet name="TotalAverage Score" sheetId="62" r:id="rId94"/>
  </sheets>
  <definedNames>
    <definedName name="_xlnm.Print_Titles" localSheetId="34">'1990'!$A:$B</definedName>
    <definedName name="_xlnm.Print_Titles" localSheetId="35">'1991'!$A:$B</definedName>
    <definedName name="_xlnm.Print_Titles" localSheetId="36">'1992'!$A:$B</definedName>
    <definedName name="_xlnm.Print_Titles" localSheetId="37">'1993'!$A:$B</definedName>
    <definedName name="_xlnm.Print_Titles" localSheetId="38">'1994'!$A:$B</definedName>
    <definedName name="_xlnm.Print_Titles" localSheetId="39">'1995'!$A:$B</definedName>
    <definedName name="_xlnm.Print_Titles" localSheetId="40">'1996'!$A:$B</definedName>
    <definedName name="_xlnm.Print_Titles" localSheetId="41">'1997'!$A:$B</definedName>
    <definedName name="_xlnm.Print_Titles" localSheetId="42">'1998'!$A:$B</definedName>
    <definedName name="_xlnm.Print_Titles" localSheetId="43">'1999'!$A:$B</definedName>
    <definedName name="_xlnm.Print_Titles" localSheetId="44">'2000'!$A:$B</definedName>
    <definedName name="_xlnm.Print_Titles" localSheetId="45">'2001'!$A:$B</definedName>
    <definedName name="_xlnm.Print_Titles" localSheetId="46">'2002'!$A:$B</definedName>
    <definedName name="_xlnm.Print_Titles" localSheetId="47">'2003'!$A:$B</definedName>
    <definedName name="_xlnm.Print_Titles" localSheetId="48">'2003 Junior'!$A:$B</definedName>
    <definedName name="_xlnm.Print_Titles" localSheetId="50">'2004 Final'!$A:$B</definedName>
    <definedName name="_xlnm.Print_Titles" localSheetId="51">'2004 Junior'!$A:$B</definedName>
    <definedName name="_xlnm.Print_Titles" localSheetId="49">'2004 Semi'!$A:$B</definedName>
    <definedName name="_xlnm.Print_Titles" localSheetId="53">'2005 Final'!$A:$B</definedName>
    <definedName name="_xlnm.Print_Titles" localSheetId="55">'2005 Junior'!$A:$B</definedName>
    <definedName name="_xlnm.Print_Titles" localSheetId="52">'2005 Semi'!$A:$B</definedName>
    <definedName name="_xlnm.Print_Titles" localSheetId="57">'2006 Final'!$A:$B</definedName>
    <definedName name="_xlnm.Print_Titles" localSheetId="58">'2006 Junior'!$A:$B</definedName>
    <definedName name="_xlnm.Print_Titles" localSheetId="56">'2006 Semi'!$A:$B</definedName>
    <definedName name="_xlnm.Print_Titles" localSheetId="60">'2007 Final'!$A:$B</definedName>
    <definedName name="_xlnm.Print_Titles" localSheetId="61">'2007 Junior'!$A:$B</definedName>
    <definedName name="_xlnm.Print_Titles" localSheetId="59">'2007 Semi'!$A:$B</definedName>
    <definedName name="_xlnm.Print_Titles" localSheetId="64">'2008 Final'!$A:$B</definedName>
    <definedName name="_xlnm.Print_Titles" localSheetId="65">'2008 Junior'!$A:$B</definedName>
    <definedName name="_xlnm.Print_Titles" localSheetId="62">'2008 Semi (1)'!$A:$B</definedName>
    <definedName name="_xlnm.Print_Titles" localSheetId="63">'2008 Semi (2)'!$A:$B</definedName>
    <definedName name="_xlnm.Print_Titles" localSheetId="68">'2009 Final'!$A:$B</definedName>
    <definedName name="_xlnm.Print_Titles" localSheetId="69">'2009 Junior'!$A:$B</definedName>
    <definedName name="_xlnm.Print_Titles" localSheetId="66">'2009 Semi (1)'!$A:$B</definedName>
    <definedName name="_xlnm.Print_Titles" localSheetId="67">'2009 Semi (2)'!$A:$B</definedName>
    <definedName name="_xlnm.Print_Titles" localSheetId="72">'2010 Final'!$A:$B</definedName>
    <definedName name="_xlnm.Print_Titles" localSheetId="73">'2010 Junior'!$A:$B</definedName>
    <definedName name="_xlnm.Print_Titles" localSheetId="70">'2010 Semi (1)'!$A:$B</definedName>
    <definedName name="_xlnm.Print_Titles" localSheetId="71">'2010 Semi (2)'!$A:$B</definedName>
    <definedName name="_xlnm.Print_Titles" localSheetId="76">'2011 Final'!$A:$B</definedName>
    <definedName name="_xlnm.Print_Titles" localSheetId="77">'2011 Junior'!$A:$B</definedName>
    <definedName name="_xlnm.Print_Titles" localSheetId="74">'2011 Semi (1)'!$A:$B</definedName>
    <definedName name="_xlnm.Print_Titles" localSheetId="75">'2011 Semi (2)'!$A:$B</definedName>
    <definedName name="_xlnm.Print_Titles" localSheetId="80">'2012 Final'!$A:$B</definedName>
    <definedName name="_xlnm.Print_Titles" localSheetId="81">'2012 Junior'!$A:$B</definedName>
    <definedName name="_xlnm.Print_Titles" localSheetId="78">'2012 Semi (1)'!$A:$B</definedName>
    <definedName name="_xlnm.Print_Titles" localSheetId="79">'2012 Semi (2)'!$A:$B</definedName>
    <definedName name="_xlnm.Print_Titles" localSheetId="84">'2013 Final'!$A:$B</definedName>
    <definedName name="_xlnm.Print_Titles" localSheetId="85">'2013 Junior'!$A:$B</definedName>
    <definedName name="_xlnm.Print_Titles" localSheetId="82">'2013 Semi (1)'!$A:$B</definedName>
    <definedName name="_xlnm.Print_Titles" localSheetId="83">'2013 Semi (2)'!$A:$B</definedName>
    <definedName name="_xlnm.Print_Titles" localSheetId="88">'2014 Final'!$A:$B</definedName>
    <definedName name="_xlnm.Print_Titles" localSheetId="89">'2014 Junior'!$A:$B</definedName>
    <definedName name="_xlnm.Print_Titles" localSheetId="86">'2014 Semi (1)'!$A:$B</definedName>
    <definedName name="_xlnm.Print_Titles" localSheetId="87">'2014 Semi (2)'!$A:$B</definedName>
    <definedName name="_xlnm.Print_Titles" localSheetId="92">'2015 Final'!$A:$B</definedName>
    <definedName name="_xlnm.Print_Titles" localSheetId="90">'2015 Semi (1)'!$A:$B</definedName>
    <definedName name="_xlnm.Print_Titles" localSheetId="91">'2015 Semi (2)'!$A:$B</definedName>
    <definedName name="_xlnm.Print_Titles" localSheetId="54">'50th Anniversary'!$A:$B</definedName>
    <definedName name="_xlnm.Print_Titles" localSheetId="93">'TotalAverage Score'!$A:$B</definedName>
    <definedName name="TABLE" localSheetId="40">'1996'!$AA$19:$AB$19</definedName>
    <definedName name="TABLE" localSheetId="41">'1997'!$AC$26:$AC$26</definedName>
    <definedName name="TABLE_10" localSheetId="40">'1996'!$AA$17:$AB$17</definedName>
    <definedName name="TABLE_10" localSheetId="41">'1997'!$AC$24:$AD$24</definedName>
    <definedName name="TABLE_11" localSheetId="40">'1996'!$AB$10:$AB$10</definedName>
    <definedName name="TABLE_11" localSheetId="41">'1997'!$AC$15:$AD$15</definedName>
    <definedName name="TABLE_12" localSheetId="40">'1996'!$AB$3:$AB$3</definedName>
    <definedName name="TABLE_12" localSheetId="41">'1997'!$AC$20:$AD$20</definedName>
    <definedName name="TABLE_13" localSheetId="40">'1996'!$AB$22:$AB$22</definedName>
    <definedName name="TABLE_13" localSheetId="41">'1997'!$AC$8:$AD$8</definedName>
    <definedName name="TABLE_14" localSheetId="40">'1996'!$AA$12:$AA$12</definedName>
    <definedName name="TABLE_14" localSheetId="41">'1997'!$AC$14:$AD$14</definedName>
    <definedName name="TABLE_15" localSheetId="40">'1996'!$AB$12:$AB$12</definedName>
    <definedName name="TABLE_15" localSheetId="41">'1997'!$AC$19:$AD$19</definedName>
    <definedName name="TABLE_16" localSheetId="40">'1996'!$AB$11:$AB$11</definedName>
    <definedName name="TABLE_16" localSheetId="41">'1997'!$AC$21:$AC$21</definedName>
    <definedName name="TABLE_17" localSheetId="40">'1996'!$AA$18:$AB$18</definedName>
    <definedName name="TABLE_17" localSheetId="41">'1997'!$AD$21:$AD$21</definedName>
    <definedName name="TABLE_18" localSheetId="40">'1996'!$AA$24:$AB$24</definedName>
    <definedName name="TABLE_18" localSheetId="41">'1997'!$AD$18:$AD$18</definedName>
    <definedName name="TABLE_19" localSheetId="40">'1996'!$AA$15:$AB$15</definedName>
    <definedName name="TABLE_19" localSheetId="41">'1997'!$AC$22:$AD$22</definedName>
    <definedName name="TABLE_2" localSheetId="40">'1996'!$AA$14:$AB$14</definedName>
    <definedName name="TABLE_2" localSheetId="41">'1997'!$AD$26:$AD$26</definedName>
    <definedName name="TABLE_20" localSheetId="40">'1996'!$AA$5:$AB$5</definedName>
    <definedName name="TABLE_20" localSheetId="41">'1997'!$AC$23:$AC$23</definedName>
    <definedName name="TABLE_21" localSheetId="40">'1996'!$AA$16:$AB$16</definedName>
    <definedName name="TABLE_21" localSheetId="41">'1997'!$AC$25:$AD$25</definedName>
    <definedName name="TABLE_22" localSheetId="40">'1996'!$AA$23:$AB$23</definedName>
    <definedName name="TABLE_22" localSheetId="41">'1997'!$AC$13:$AD$13</definedName>
    <definedName name="TABLE_23" localSheetId="40">'1996'!$AA$20:$AB$20</definedName>
    <definedName name="TABLE_23" localSheetId="41">'1997'!$AC$16:$AD$16</definedName>
    <definedName name="TABLE_24" localSheetId="41">'1997'!$AC$27:$AD$27</definedName>
    <definedName name="TABLE_25" localSheetId="41">'1997'!$AC$6:$AD$6</definedName>
    <definedName name="TABLE_26" localSheetId="41">'1997'!$AC$9:$AD$9</definedName>
    <definedName name="TABLE_27" localSheetId="41">'1997'!$AC$10:$AD$10</definedName>
    <definedName name="TABLE_28" localSheetId="41">'1997'!$AC$5:$AD$5</definedName>
    <definedName name="TABLE_29" localSheetId="41">'1997'!$AC$17:$AC$17</definedName>
    <definedName name="TABLE_3" localSheetId="40">'1996'!$AA$25:$AB$25</definedName>
    <definedName name="TABLE_3" localSheetId="41">'1997'!$AD$26:$AD$26</definedName>
    <definedName name="TABLE_4" localSheetId="40">'1996'!$AA$9:$AB$9</definedName>
    <definedName name="TABLE_4" localSheetId="41">'1997'!$AC$7:$AD$7</definedName>
    <definedName name="TABLE_5" localSheetId="40">'1996'!$AB$13:$AB$13</definedName>
    <definedName name="TABLE_5" localSheetId="41">'1997'!$AD$4:$AD$4</definedName>
    <definedName name="TABLE_6" localSheetId="40">'1996'!$AA$4:$AA$4</definedName>
    <definedName name="TABLE_6" localSheetId="41">'1997'!$AC$4:$AC$4</definedName>
    <definedName name="TABLE_7" localSheetId="40">'1996'!$AB$4:$AB$4</definedName>
    <definedName name="TABLE_7" localSheetId="41">'1997'!$AC$11:$AD$11</definedName>
    <definedName name="TABLE_8" localSheetId="40">'1996'!$AA$7:$AB$7</definedName>
    <definedName name="TABLE_8" localSheetId="41">'1997'!$AC$3:$AD$3</definedName>
    <definedName name="TABLE_9" localSheetId="40">'1996'!$AA$8:$AB$8</definedName>
    <definedName name="TABLE_9" localSheetId="41">'1997'!$AC$12:$AD$12</definedName>
    <definedName name="Z_7D26C960_47FB_4B34_B32B_6A0DC070BD85_.wvu.PrintTitles" localSheetId="34" hidden="1">'1990'!$A:$B</definedName>
    <definedName name="Z_7D26C960_47FB_4B34_B32B_6A0DC070BD85_.wvu.PrintTitles" localSheetId="35" hidden="1">'1991'!$A:$B</definedName>
    <definedName name="Z_7D26C960_47FB_4B34_B32B_6A0DC070BD85_.wvu.PrintTitles" localSheetId="36" hidden="1">'1992'!$A:$B</definedName>
    <definedName name="Z_7D26C960_47FB_4B34_B32B_6A0DC070BD85_.wvu.PrintTitles" localSheetId="37" hidden="1">'1993'!$A:$B</definedName>
    <definedName name="Z_7D26C960_47FB_4B34_B32B_6A0DC070BD85_.wvu.PrintTitles" localSheetId="38" hidden="1">'1994'!$A:$B</definedName>
    <definedName name="Z_7D26C960_47FB_4B34_B32B_6A0DC070BD85_.wvu.PrintTitles" localSheetId="39" hidden="1">'1995'!$A:$B</definedName>
    <definedName name="Z_7D26C960_47FB_4B34_B32B_6A0DC070BD85_.wvu.PrintTitles" localSheetId="40" hidden="1">'1996'!$A:$B</definedName>
    <definedName name="Z_7D26C960_47FB_4B34_B32B_6A0DC070BD85_.wvu.PrintTitles" localSheetId="41" hidden="1">'1997'!$A:$B</definedName>
    <definedName name="Z_7D26C960_47FB_4B34_B32B_6A0DC070BD85_.wvu.PrintTitles" localSheetId="42" hidden="1">'1998'!$A:$B</definedName>
    <definedName name="Z_7D26C960_47FB_4B34_B32B_6A0DC070BD85_.wvu.PrintTitles" localSheetId="43" hidden="1">'1999'!$A:$B</definedName>
    <definedName name="Z_7D26C960_47FB_4B34_B32B_6A0DC070BD85_.wvu.PrintTitles" localSheetId="44" hidden="1">'2000'!$A:$B</definedName>
    <definedName name="Z_7D26C960_47FB_4B34_B32B_6A0DC070BD85_.wvu.PrintTitles" localSheetId="45" hidden="1">'2001'!$A:$B</definedName>
    <definedName name="Z_7D26C960_47FB_4B34_B32B_6A0DC070BD85_.wvu.PrintTitles" localSheetId="46" hidden="1">'2002'!$A:$B</definedName>
    <definedName name="Z_7D26C960_47FB_4B34_B32B_6A0DC070BD85_.wvu.PrintTitles" localSheetId="47" hidden="1">'2003'!$A:$B</definedName>
    <definedName name="Z_7D26C960_47FB_4B34_B32B_6A0DC070BD85_.wvu.PrintTitles" localSheetId="48" hidden="1">'2003 Junior'!$A:$B</definedName>
    <definedName name="Z_7D26C960_47FB_4B34_B32B_6A0DC070BD85_.wvu.PrintTitles" localSheetId="50" hidden="1">'2004 Final'!$A:$B</definedName>
    <definedName name="Z_7D26C960_47FB_4B34_B32B_6A0DC070BD85_.wvu.PrintTitles" localSheetId="51" hidden="1">'2004 Junior'!$A:$B</definedName>
    <definedName name="Z_7D26C960_47FB_4B34_B32B_6A0DC070BD85_.wvu.PrintTitles" localSheetId="49" hidden="1">'2004 Semi'!$A:$B</definedName>
    <definedName name="Z_7D26C960_47FB_4B34_B32B_6A0DC070BD85_.wvu.PrintTitles" localSheetId="53" hidden="1">'2005 Final'!$A:$B</definedName>
    <definedName name="Z_7D26C960_47FB_4B34_B32B_6A0DC070BD85_.wvu.PrintTitles" localSheetId="55" hidden="1">'2005 Junior'!$A:$B</definedName>
    <definedName name="Z_7D26C960_47FB_4B34_B32B_6A0DC070BD85_.wvu.PrintTitles" localSheetId="52" hidden="1">'2005 Semi'!$A:$B</definedName>
    <definedName name="Z_7D26C960_47FB_4B34_B32B_6A0DC070BD85_.wvu.PrintTitles" localSheetId="57" hidden="1">'2006 Final'!$A:$B</definedName>
    <definedName name="Z_7D26C960_47FB_4B34_B32B_6A0DC070BD85_.wvu.PrintTitles" localSheetId="58" hidden="1">'2006 Junior'!$A:$B</definedName>
    <definedName name="Z_7D26C960_47FB_4B34_B32B_6A0DC070BD85_.wvu.PrintTitles" localSheetId="56" hidden="1">'2006 Semi'!$A:$B</definedName>
    <definedName name="Z_7D26C960_47FB_4B34_B32B_6A0DC070BD85_.wvu.PrintTitles" localSheetId="60" hidden="1">'2007 Final'!$A:$B</definedName>
    <definedName name="Z_7D26C960_47FB_4B34_B32B_6A0DC070BD85_.wvu.PrintTitles" localSheetId="61" hidden="1">'2007 Junior'!$A:$B</definedName>
    <definedName name="Z_7D26C960_47FB_4B34_B32B_6A0DC070BD85_.wvu.PrintTitles" localSheetId="59" hidden="1">'2007 Semi'!$A:$B</definedName>
    <definedName name="Z_7D26C960_47FB_4B34_B32B_6A0DC070BD85_.wvu.PrintTitles" localSheetId="64" hidden="1">'2008 Final'!$A:$B</definedName>
    <definedName name="Z_7D26C960_47FB_4B34_B32B_6A0DC070BD85_.wvu.PrintTitles" localSheetId="65" hidden="1">'2008 Junior'!$A:$B</definedName>
    <definedName name="Z_7D26C960_47FB_4B34_B32B_6A0DC070BD85_.wvu.PrintTitles" localSheetId="62" hidden="1">'2008 Semi (1)'!$A:$B</definedName>
    <definedName name="Z_7D26C960_47FB_4B34_B32B_6A0DC070BD85_.wvu.PrintTitles" localSheetId="63" hidden="1">'2008 Semi (2)'!$A:$B</definedName>
    <definedName name="Z_7D26C960_47FB_4B34_B32B_6A0DC070BD85_.wvu.PrintTitles" localSheetId="68" hidden="1">'2009 Final'!$A:$B</definedName>
    <definedName name="Z_7D26C960_47FB_4B34_B32B_6A0DC070BD85_.wvu.PrintTitles" localSheetId="69" hidden="1">'2009 Junior'!$A:$B</definedName>
    <definedName name="Z_7D26C960_47FB_4B34_B32B_6A0DC070BD85_.wvu.PrintTitles" localSheetId="66" hidden="1">'2009 Semi (1)'!$A:$B</definedName>
    <definedName name="Z_7D26C960_47FB_4B34_B32B_6A0DC070BD85_.wvu.PrintTitles" localSheetId="67" hidden="1">'2009 Semi (2)'!$A:$B</definedName>
    <definedName name="Z_7D26C960_47FB_4B34_B32B_6A0DC070BD85_.wvu.PrintTitles" localSheetId="72" hidden="1">'2010 Final'!$A:$B</definedName>
    <definedName name="Z_7D26C960_47FB_4B34_B32B_6A0DC070BD85_.wvu.PrintTitles" localSheetId="73" hidden="1">'2010 Junior'!$A:$B</definedName>
    <definedName name="Z_7D26C960_47FB_4B34_B32B_6A0DC070BD85_.wvu.PrintTitles" localSheetId="70" hidden="1">'2010 Semi (1)'!$A:$B</definedName>
    <definedName name="Z_7D26C960_47FB_4B34_B32B_6A0DC070BD85_.wvu.PrintTitles" localSheetId="71" hidden="1">'2010 Semi (2)'!$A:$B</definedName>
    <definedName name="Z_7D26C960_47FB_4B34_B32B_6A0DC070BD85_.wvu.PrintTitles" localSheetId="76" hidden="1">'2011 Final'!$A:$B</definedName>
    <definedName name="Z_7D26C960_47FB_4B34_B32B_6A0DC070BD85_.wvu.PrintTitles" localSheetId="77" hidden="1">'2011 Junior'!$A:$B</definedName>
    <definedName name="Z_7D26C960_47FB_4B34_B32B_6A0DC070BD85_.wvu.PrintTitles" localSheetId="74" hidden="1">'2011 Semi (1)'!$A:$B</definedName>
    <definedName name="Z_7D26C960_47FB_4B34_B32B_6A0DC070BD85_.wvu.PrintTitles" localSheetId="75" hidden="1">'2011 Semi (2)'!$A:$B</definedName>
    <definedName name="Z_7D26C960_47FB_4B34_B32B_6A0DC070BD85_.wvu.PrintTitles" localSheetId="80" hidden="1">'2012 Final'!$A:$B</definedName>
    <definedName name="Z_7D26C960_47FB_4B34_B32B_6A0DC070BD85_.wvu.PrintTitles" localSheetId="81" hidden="1">'2012 Junior'!$A:$B</definedName>
    <definedName name="Z_7D26C960_47FB_4B34_B32B_6A0DC070BD85_.wvu.PrintTitles" localSheetId="78" hidden="1">'2012 Semi (1)'!$A:$B</definedName>
    <definedName name="Z_7D26C960_47FB_4B34_B32B_6A0DC070BD85_.wvu.PrintTitles" localSheetId="79" hidden="1">'2012 Semi (2)'!$A:$B</definedName>
    <definedName name="Z_7D26C960_47FB_4B34_B32B_6A0DC070BD85_.wvu.PrintTitles" localSheetId="84" hidden="1">'2013 Final'!$A:$B</definedName>
    <definedName name="Z_7D26C960_47FB_4B34_B32B_6A0DC070BD85_.wvu.PrintTitles" localSheetId="85" hidden="1">'2013 Junior'!$A:$B</definedName>
    <definedName name="Z_7D26C960_47FB_4B34_B32B_6A0DC070BD85_.wvu.PrintTitles" localSheetId="82" hidden="1">'2013 Semi (1)'!$A:$B</definedName>
    <definedName name="Z_7D26C960_47FB_4B34_B32B_6A0DC070BD85_.wvu.PrintTitles" localSheetId="83" hidden="1">'2013 Semi (2)'!$A:$B</definedName>
    <definedName name="Z_7D26C960_47FB_4B34_B32B_6A0DC070BD85_.wvu.PrintTitles" localSheetId="88" hidden="1">'2014 Final'!$A:$B</definedName>
    <definedName name="Z_7D26C960_47FB_4B34_B32B_6A0DC070BD85_.wvu.PrintTitles" localSheetId="89" hidden="1">'2014 Junior'!$A:$B</definedName>
    <definedName name="Z_7D26C960_47FB_4B34_B32B_6A0DC070BD85_.wvu.PrintTitles" localSheetId="86" hidden="1">'2014 Semi (1)'!$A:$B</definedName>
    <definedName name="Z_7D26C960_47FB_4B34_B32B_6A0DC070BD85_.wvu.PrintTitles" localSheetId="87" hidden="1">'2014 Semi (2)'!$A:$B</definedName>
    <definedName name="Z_7D26C960_47FB_4B34_B32B_6A0DC070BD85_.wvu.PrintTitles" localSheetId="92" hidden="1">'2015 Final'!$A:$B</definedName>
    <definedName name="Z_7D26C960_47FB_4B34_B32B_6A0DC070BD85_.wvu.PrintTitles" localSheetId="90" hidden="1">'2015 Semi (1)'!$A:$B</definedName>
    <definedName name="Z_7D26C960_47FB_4B34_B32B_6A0DC070BD85_.wvu.PrintTitles" localSheetId="91" hidden="1">'2015 Semi (2)'!$A:$B</definedName>
    <definedName name="Z_7D26C960_47FB_4B34_B32B_6A0DC070BD85_.wvu.PrintTitles" localSheetId="54" hidden="1">'50th Anniversary'!$A:$B</definedName>
    <definedName name="Z_7D26C960_47FB_4B34_B32B_6A0DC070BD85_.wvu.PrintTitles" localSheetId="93" hidden="1">'TotalAverage Score'!$A:$B</definedName>
  </definedNames>
  <calcPr calcId="145621"/>
</workbook>
</file>

<file path=xl/calcChain.xml><?xml version="1.0" encoding="utf-8"?>
<calcChain xmlns="http://schemas.openxmlformats.org/spreadsheetml/2006/main">
  <c r="R28" i="62" l="1"/>
  <c r="R3" i="62"/>
  <c r="R43" i="62"/>
  <c r="R8" i="62"/>
  <c r="R21" i="62"/>
  <c r="R24" i="62"/>
  <c r="R48" i="62"/>
  <c r="R42" i="62"/>
  <c r="R29" i="62"/>
  <c r="R40" i="62"/>
  <c r="R22" i="62"/>
  <c r="R36" i="62"/>
  <c r="R23" i="62"/>
  <c r="R7" i="62"/>
  <c r="R10" i="62"/>
  <c r="R6" i="62"/>
  <c r="R15" i="62"/>
  <c r="R49" i="62"/>
  <c r="R39" i="62"/>
  <c r="R45" i="62"/>
  <c r="R31" i="62"/>
  <c r="R5" i="62"/>
  <c r="R53" i="62"/>
  <c r="R17" i="62"/>
  <c r="R27" i="62"/>
  <c r="R19" i="62"/>
  <c r="R47" i="62"/>
  <c r="C29" i="96" l="1"/>
  <c r="O6" i="62" l="1"/>
  <c r="N4" i="62"/>
  <c r="I4" i="62" s="1"/>
  <c r="P4" i="62"/>
  <c r="N6" i="62"/>
  <c r="D6" i="62" s="1"/>
  <c r="P6" i="62"/>
  <c r="N13" i="62"/>
  <c r="P13" i="62"/>
  <c r="N30" i="62"/>
  <c r="I30" i="62" s="1"/>
  <c r="P30" i="62"/>
  <c r="H4" i="62"/>
  <c r="J4" i="62"/>
  <c r="K4" i="62"/>
  <c r="H6" i="62"/>
  <c r="J6" i="62"/>
  <c r="K6" i="62"/>
  <c r="H13" i="62"/>
  <c r="I13" i="62"/>
  <c r="J13" i="62"/>
  <c r="K13" i="62"/>
  <c r="H30" i="62"/>
  <c r="J30" i="62"/>
  <c r="K30" i="62"/>
  <c r="C4" i="62"/>
  <c r="E4" i="62"/>
  <c r="F4" i="62"/>
  <c r="C6" i="62"/>
  <c r="E6" i="62"/>
  <c r="F6" i="62"/>
  <c r="C13" i="62"/>
  <c r="D13" i="62"/>
  <c r="E13" i="62"/>
  <c r="F13" i="62"/>
  <c r="C30" i="62"/>
  <c r="E30" i="62"/>
  <c r="F30" i="62"/>
  <c r="R57" i="62"/>
  <c r="R56" i="62"/>
  <c r="S5" i="62"/>
  <c r="S8" i="62"/>
  <c r="C18" i="93"/>
  <c r="C17" i="93"/>
  <c r="C16" i="93"/>
  <c r="C15" i="93"/>
  <c r="C19" i="95"/>
  <c r="C28" i="96"/>
  <c r="C27" i="96"/>
  <c r="C26" i="96"/>
  <c r="C25" i="96"/>
  <c r="C24" i="96"/>
  <c r="C23" i="96"/>
  <c r="C22" i="96"/>
  <c r="C21" i="96"/>
  <c r="C20" i="96"/>
  <c r="C19" i="96"/>
  <c r="C18" i="96"/>
  <c r="C17" i="96"/>
  <c r="C16" i="96"/>
  <c r="C15" i="96"/>
  <c r="C14" i="96"/>
  <c r="C13" i="96"/>
  <c r="C12" i="96"/>
  <c r="C11" i="96"/>
  <c r="C10" i="96"/>
  <c r="C9" i="96"/>
  <c r="C8" i="96"/>
  <c r="C7" i="96"/>
  <c r="C6" i="96"/>
  <c r="C5" i="96"/>
  <c r="C4" i="96"/>
  <c r="C3" i="96"/>
  <c r="C18" i="95"/>
  <c r="C17" i="95"/>
  <c r="C16" i="95"/>
  <c r="C15" i="95"/>
  <c r="C14" i="95"/>
  <c r="C13" i="95"/>
  <c r="C12" i="95"/>
  <c r="C11" i="95"/>
  <c r="C10" i="95"/>
  <c r="C9" i="95"/>
  <c r="C8" i="95"/>
  <c r="C7" i="95"/>
  <c r="C6" i="95"/>
  <c r="C5" i="95"/>
  <c r="C4" i="95"/>
  <c r="C3" i="95"/>
  <c r="C18" i="94"/>
  <c r="C17" i="94"/>
  <c r="C16" i="94"/>
  <c r="C15" i="94"/>
  <c r="C14" i="94"/>
  <c r="C13" i="94"/>
  <c r="C12" i="94"/>
  <c r="C11" i="94"/>
  <c r="C10" i="94"/>
  <c r="C9" i="94"/>
  <c r="C8" i="94"/>
  <c r="C7" i="94"/>
  <c r="C6" i="94"/>
  <c r="C5" i="94"/>
  <c r="C4" i="94"/>
  <c r="C3" i="94"/>
  <c r="C14" i="93"/>
  <c r="C13" i="93"/>
  <c r="C12" i="93"/>
  <c r="C11" i="93"/>
  <c r="C10" i="93"/>
  <c r="C9" i="93"/>
  <c r="C8" i="93"/>
  <c r="C7" i="93"/>
  <c r="C6" i="93"/>
  <c r="C5" i="93"/>
  <c r="C4" i="93"/>
  <c r="C3" i="93"/>
  <c r="C4" i="92"/>
  <c r="S9" i="62" s="1"/>
  <c r="C5" i="92"/>
  <c r="C6" i="92"/>
  <c r="C7" i="92"/>
  <c r="S39" i="62" s="1"/>
  <c r="C8" i="92"/>
  <c r="S42" i="62"/>
  <c r="C9" i="92"/>
  <c r="C10" i="92"/>
  <c r="S36" i="62" s="1"/>
  <c r="C11" i="92"/>
  <c r="C12" i="92"/>
  <c r="C13" i="92"/>
  <c r="S7" i="62" s="1"/>
  <c r="C14" i="92"/>
  <c r="S22" i="62" s="1"/>
  <c r="C15" i="92"/>
  <c r="C16" i="92"/>
  <c r="S19" i="62" s="1"/>
  <c r="C17" i="92"/>
  <c r="S43" i="62" s="1"/>
  <c r="C18" i="92"/>
  <c r="S28" i="62" s="1"/>
  <c r="C19" i="92"/>
  <c r="C20" i="92"/>
  <c r="S18" i="62" s="1"/>
  <c r="C21" i="92"/>
  <c r="S48" i="62" s="1"/>
  <c r="C22" i="92"/>
  <c r="S50" i="62" s="1"/>
  <c r="C23" i="92"/>
  <c r="C24" i="92"/>
  <c r="C25" i="92"/>
  <c r="C26" i="92"/>
  <c r="C27" i="92"/>
  <c r="C28" i="92"/>
  <c r="S53" i="62" s="1"/>
  <c r="C3" i="92"/>
  <c r="S52" i="62" s="1"/>
  <c r="S49" i="62"/>
  <c r="S47" i="62"/>
  <c r="S44" i="62"/>
  <c r="H44" i="62" s="1"/>
  <c r="S40" i="62"/>
  <c r="S38" i="62"/>
  <c r="S33" i="62"/>
  <c r="S25" i="62"/>
  <c r="S24" i="62"/>
  <c r="S23" i="62"/>
  <c r="S16" i="62"/>
  <c r="C17" i="91"/>
  <c r="C16" i="91"/>
  <c r="C15" i="91"/>
  <c r="C14" i="91"/>
  <c r="C13" i="91"/>
  <c r="C12" i="91"/>
  <c r="C11" i="91"/>
  <c r="C10" i="91"/>
  <c r="C9" i="91"/>
  <c r="C8" i="91"/>
  <c r="C7" i="91"/>
  <c r="C6" i="91"/>
  <c r="C5" i="91"/>
  <c r="C4" i="91"/>
  <c r="C3" i="91"/>
  <c r="C18" i="90"/>
  <c r="C17" i="90"/>
  <c r="C16" i="90"/>
  <c r="C15" i="90"/>
  <c r="C14" i="90"/>
  <c r="C13" i="90"/>
  <c r="C12" i="90"/>
  <c r="C11" i="90"/>
  <c r="C10" i="90"/>
  <c r="C9" i="90"/>
  <c r="C8" i="90"/>
  <c r="C7" i="90"/>
  <c r="C6" i="90"/>
  <c r="C5" i="90"/>
  <c r="C4" i="90"/>
  <c r="C3" i="90"/>
  <c r="C12" i="89"/>
  <c r="C14" i="89"/>
  <c r="C13" i="89"/>
  <c r="C11" i="89"/>
  <c r="C10" i="89"/>
  <c r="C9" i="89"/>
  <c r="C8" i="89"/>
  <c r="C7" i="89"/>
  <c r="C6" i="89"/>
  <c r="C5" i="89"/>
  <c r="C4" i="89"/>
  <c r="C3" i="89"/>
  <c r="T21" i="62"/>
  <c r="T38" i="62"/>
  <c r="T48" i="62"/>
  <c r="C4" i="86"/>
  <c r="C5" i="86"/>
  <c r="C6" i="86"/>
  <c r="C7" i="86"/>
  <c r="C8" i="86"/>
  <c r="C9" i="86"/>
  <c r="C10" i="86"/>
  <c r="C11" i="86"/>
  <c r="C12" i="86"/>
  <c r="C13" i="86"/>
  <c r="C14" i="86"/>
  <c r="C15" i="86"/>
  <c r="C16" i="86"/>
  <c r="C17" i="86"/>
  <c r="C18" i="86"/>
  <c r="C3" i="86"/>
  <c r="C4" i="87"/>
  <c r="C5" i="87"/>
  <c r="C6" i="87"/>
  <c r="C7" i="87"/>
  <c r="C8" i="87"/>
  <c r="C9" i="87"/>
  <c r="C10" i="87"/>
  <c r="C11" i="87"/>
  <c r="C12" i="87"/>
  <c r="C13" i="87"/>
  <c r="C14" i="87"/>
  <c r="C15" i="87"/>
  <c r="C16" i="87"/>
  <c r="C17" i="87"/>
  <c r="C18" i="87"/>
  <c r="C19" i="87"/>
  <c r="C3" i="87"/>
  <c r="C4" i="83"/>
  <c r="C5" i="83"/>
  <c r="C6" i="83"/>
  <c r="C7" i="83"/>
  <c r="C8" i="83"/>
  <c r="C9" i="83"/>
  <c r="C10" i="83"/>
  <c r="C11" i="83"/>
  <c r="C12" i="83"/>
  <c r="C13" i="83"/>
  <c r="C14" i="83"/>
  <c r="C15" i="83"/>
  <c r="C16" i="83"/>
  <c r="C17" i="83"/>
  <c r="C18" i="83"/>
  <c r="C19" i="83"/>
  <c r="C20" i="83"/>
  <c r="C3" i="83"/>
  <c r="C4" i="82"/>
  <c r="C5" i="82"/>
  <c r="C6" i="82"/>
  <c r="C7" i="82"/>
  <c r="C8" i="82"/>
  <c r="C9" i="82"/>
  <c r="C10" i="82"/>
  <c r="C11" i="82"/>
  <c r="C12" i="82"/>
  <c r="C13" i="82"/>
  <c r="C14" i="82"/>
  <c r="C15" i="82"/>
  <c r="C16" i="82"/>
  <c r="C17" i="82"/>
  <c r="C18" i="82"/>
  <c r="C19" i="82"/>
  <c r="C20" i="82"/>
  <c r="C3" i="82"/>
  <c r="C28" i="88"/>
  <c r="T26" i="62"/>
  <c r="C27" i="88"/>
  <c r="C26" i="88"/>
  <c r="T39" i="62" s="1"/>
  <c r="C25" i="88"/>
  <c r="T28" i="62" s="1"/>
  <c r="C24" i="88"/>
  <c r="T52" i="62" s="1"/>
  <c r="C23" i="88"/>
  <c r="T23" i="62" s="1"/>
  <c r="C22" i="88"/>
  <c r="T8" i="62"/>
  <c r="C21" i="88"/>
  <c r="T25" i="62"/>
  <c r="C20" i="88"/>
  <c r="T16" i="62"/>
  <c r="C19" i="88"/>
  <c r="T24" i="62"/>
  <c r="C18" i="88"/>
  <c r="T49" i="62"/>
  <c r="C17" i="88"/>
  <c r="T53" i="62"/>
  <c r="C16" i="88"/>
  <c r="T42" i="62"/>
  <c r="C15" i="88"/>
  <c r="C14" i="88"/>
  <c r="T5" i="62" s="1"/>
  <c r="C13" i="88"/>
  <c r="T22" i="62" s="1"/>
  <c r="C12" i="88"/>
  <c r="T43" i="62" s="1"/>
  <c r="C11" i="88"/>
  <c r="T33" i="62" s="1"/>
  <c r="C10" i="88"/>
  <c r="T9" i="62"/>
  <c r="C9" i="88"/>
  <c r="T17" i="62"/>
  <c r="C8" i="88"/>
  <c r="T10" i="62"/>
  <c r="C7" i="88"/>
  <c r="C6" i="88"/>
  <c r="T18" i="62" s="1"/>
  <c r="C5" i="88"/>
  <c r="T34" i="62" s="1"/>
  <c r="C4" i="88"/>
  <c r="T31" i="62" s="1"/>
  <c r="C3" i="88"/>
  <c r="T19" i="62" s="1"/>
  <c r="C4" i="85"/>
  <c r="C5" i="85"/>
  <c r="C6" i="85"/>
  <c r="C7" i="85"/>
  <c r="C8" i="85"/>
  <c r="C9" i="85"/>
  <c r="C10" i="85"/>
  <c r="C11" i="85"/>
  <c r="C12" i="85"/>
  <c r="C13" i="85"/>
  <c r="C14" i="85"/>
  <c r="C3" i="85"/>
  <c r="U33" i="62"/>
  <c r="U48" i="62"/>
  <c r="U8" i="62"/>
  <c r="U11" i="62"/>
  <c r="U3" i="62"/>
  <c r="C4" i="84"/>
  <c r="U24" i="62" s="1"/>
  <c r="C5" i="84"/>
  <c r="C6" i="84"/>
  <c r="U31" i="62" s="1"/>
  <c r="C7" i="84"/>
  <c r="C8" i="84"/>
  <c r="U43" i="62" s="1"/>
  <c r="C9" i="84"/>
  <c r="U25" i="62" s="1"/>
  <c r="C10" i="84"/>
  <c r="U15" i="62" s="1"/>
  <c r="C11" i="84"/>
  <c r="U19" i="62" s="1"/>
  <c r="C12" i="84"/>
  <c r="U28" i="62" s="1"/>
  <c r="C13" i="84"/>
  <c r="U17" i="62" s="1"/>
  <c r="C14" i="84"/>
  <c r="U39" i="62" s="1"/>
  <c r="C15" i="84"/>
  <c r="C16" i="84"/>
  <c r="U42" i="62" s="1"/>
  <c r="C17" i="84"/>
  <c r="U16" i="62" s="1"/>
  <c r="C18" i="84"/>
  <c r="U23" i="62" s="1"/>
  <c r="C19" i="84"/>
  <c r="U49" i="62" s="1"/>
  <c r="C20" i="84"/>
  <c r="U51" i="62" s="1"/>
  <c r="C21" i="84"/>
  <c r="C22" i="84"/>
  <c r="U22" i="62" s="1"/>
  <c r="C23" i="84"/>
  <c r="C24" i="84"/>
  <c r="U20" i="62" s="1"/>
  <c r="C25" i="84"/>
  <c r="U26" i="62" s="1"/>
  <c r="C26" i="84"/>
  <c r="U45" i="62" s="1"/>
  <c r="C27" i="84"/>
  <c r="U52" i="62" s="1"/>
  <c r="C28" i="84"/>
  <c r="U34" i="62" s="1"/>
  <c r="C3" i="84"/>
  <c r="U53" i="62" s="1"/>
  <c r="C15" i="81"/>
  <c r="C14" i="81"/>
  <c r="C13" i="81"/>
  <c r="C12" i="81"/>
  <c r="C11" i="81"/>
  <c r="C10" i="81"/>
  <c r="C9" i="81"/>
  <c r="C8" i="81"/>
  <c r="C7" i="81"/>
  <c r="C6" i="81"/>
  <c r="C5" i="81"/>
  <c r="C4" i="81"/>
  <c r="C3" i="81"/>
  <c r="C16" i="80"/>
  <c r="V53" i="62" s="1"/>
  <c r="C27" i="80"/>
  <c r="V21" i="62"/>
  <c r="C25" i="80"/>
  <c r="C26" i="80"/>
  <c r="V45" i="62" s="1"/>
  <c r="C15" i="80"/>
  <c r="V52" i="62"/>
  <c r="C9" i="80"/>
  <c r="V49" i="62" s="1"/>
  <c r="C24" i="80"/>
  <c r="V48" i="62"/>
  <c r="C23" i="80"/>
  <c r="V25" i="62"/>
  <c r="C22" i="80"/>
  <c r="V47" i="62"/>
  <c r="C21" i="80"/>
  <c r="V8" i="62"/>
  <c r="C12" i="80"/>
  <c r="C20" i="80"/>
  <c r="V7" i="62" s="1"/>
  <c r="C19" i="80"/>
  <c r="V42" i="62" s="1"/>
  <c r="C17" i="80"/>
  <c r="C18" i="80"/>
  <c r="V22" i="62"/>
  <c r="C6" i="80"/>
  <c r="V34" i="62"/>
  <c r="C14" i="80"/>
  <c r="C8" i="80"/>
  <c r="V50" i="62"/>
  <c r="V28" i="62"/>
  <c r="C7" i="80"/>
  <c r="V24" i="62" s="1"/>
  <c r="C13" i="80"/>
  <c r="V19" i="62" s="1"/>
  <c r="C11" i="80"/>
  <c r="V23" i="62" s="1"/>
  <c r="V43" i="62"/>
  <c r="C10" i="80"/>
  <c r="V17" i="62"/>
  <c r="C3" i="80"/>
  <c r="V18" i="62" s="1"/>
  <c r="V26" i="62"/>
  <c r="C5" i="80"/>
  <c r="V16" i="62"/>
  <c r="V31" i="62"/>
  <c r="C4" i="80"/>
  <c r="V11" i="62" s="1"/>
  <c r="W22" i="62"/>
  <c r="AB51" i="62"/>
  <c r="C20" i="79"/>
  <c r="C21" i="79"/>
  <c r="C20" i="78"/>
  <c r="C21" i="78"/>
  <c r="C19" i="79"/>
  <c r="C18" i="79"/>
  <c r="C17" i="79"/>
  <c r="C16" i="79"/>
  <c r="C15" i="79"/>
  <c r="C14" i="79"/>
  <c r="C13" i="79"/>
  <c r="C12" i="79"/>
  <c r="C11" i="79"/>
  <c r="C10" i="79"/>
  <c r="C9" i="79"/>
  <c r="C8" i="79"/>
  <c r="C7" i="79"/>
  <c r="C6" i="79"/>
  <c r="C5" i="79"/>
  <c r="C4" i="79"/>
  <c r="C3" i="79"/>
  <c r="C19" i="78"/>
  <c r="C18" i="78"/>
  <c r="C17" i="78"/>
  <c r="C16" i="78"/>
  <c r="C15" i="78"/>
  <c r="C14" i="78"/>
  <c r="C13" i="78"/>
  <c r="C12" i="78"/>
  <c r="C11" i="78"/>
  <c r="C10" i="78"/>
  <c r="C9" i="78"/>
  <c r="C8" i="78"/>
  <c r="C7" i="78"/>
  <c r="C6" i="78"/>
  <c r="C5" i="78"/>
  <c r="C4" i="78"/>
  <c r="C3" i="78"/>
  <c r="C16" i="77"/>
  <c r="C3" i="77"/>
  <c r="C4" i="77"/>
  <c r="C5" i="77"/>
  <c r="C6" i="77"/>
  <c r="C7" i="77"/>
  <c r="C8" i="77"/>
  <c r="C9" i="77"/>
  <c r="C10" i="77"/>
  <c r="C11" i="77"/>
  <c r="C12" i="77"/>
  <c r="C13" i="77"/>
  <c r="C14" i="77"/>
  <c r="C15" i="77"/>
  <c r="C15" i="76"/>
  <c r="W21" i="62"/>
  <c r="C24" i="76"/>
  <c r="C13" i="76"/>
  <c r="W23" i="62" s="1"/>
  <c r="C18" i="76"/>
  <c r="W25" i="62" s="1"/>
  <c r="C12" i="76"/>
  <c r="W26" i="62" s="1"/>
  <c r="C26" i="76"/>
  <c r="W27" i="62"/>
  <c r="C6" i="76"/>
  <c r="W34" i="62"/>
  <c r="C5" i="76"/>
  <c r="W39" i="62"/>
  <c r="C25" i="76"/>
  <c r="W41" i="62"/>
  <c r="C21" i="76"/>
  <c r="W42" i="62"/>
  <c r="C22" i="76"/>
  <c r="W43" i="62"/>
  <c r="C10" i="76"/>
  <c r="W45" i="62"/>
  <c r="C4" i="76"/>
  <c r="W48" i="62"/>
  <c r="C16" i="76"/>
  <c r="W51" i="62"/>
  <c r="C19" i="76"/>
  <c r="W52" i="62"/>
  <c r="C14" i="76"/>
  <c r="W53" i="62"/>
  <c r="C7" i="76"/>
  <c r="W15" i="62"/>
  <c r="C27" i="76"/>
  <c r="W16" i="62"/>
  <c r="C20" i="76"/>
  <c r="W19" i="62"/>
  <c r="C3" i="76"/>
  <c r="W8" i="62"/>
  <c r="C11" i="76"/>
  <c r="W9" i="62"/>
  <c r="C9" i="76"/>
  <c r="W10" i="62"/>
  <c r="C8" i="76"/>
  <c r="W11" i="62"/>
  <c r="C23" i="76"/>
  <c r="W5" i="62"/>
  <c r="C17" i="76"/>
  <c r="W3" i="62"/>
  <c r="C21" i="71"/>
  <c r="X3" i="62"/>
  <c r="C11" i="71"/>
  <c r="X5" i="62"/>
  <c r="C13" i="71"/>
  <c r="X8" i="62"/>
  <c r="C14" i="71"/>
  <c r="X11" i="62"/>
  <c r="C7" i="71"/>
  <c r="X14" i="62"/>
  <c r="C18" i="71"/>
  <c r="X16" i="62"/>
  <c r="C17" i="71"/>
  <c r="X17" i="62"/>
  <c r="C26" i="71"/>
  <c r="X18" i="62"/>
  <c r="C5" i="71"/>
  <c r="X19" i="62"/>
  <c r="C19" i="71"/>
  <c r="X22" i="62"/>
  <c r="C10" i="71"/>
  <c r="X23" i="62"/>
  <c r="C9" i="71"/>
  <c r="X25" i="62"/>
  <c r="C4" i="71"/>
  <c r="X27" i="62"/>
  <c r="C3" i="71"/>
  <c r="X31" i="62"/>
  <c r="C16" i="71"/>
  <c r="X33" i="62"/>
  <c r="C15" i="71"/>
  <c r="X34" i="62"/>
  <c r="C22" i="71"/>
  <c r="X39" i="62"/>
  <c r="C8" i="71"/>
  <c r="X41" i="62"/>
  <c r="C24" i="71"/>
  <c r="X42" i="62"/>
  <c r="C12" i="71"/>
  <c r="X43" i="62"/>
  <c r="C27" i="71"/>
  <c r="X48" i="62"/>
  <c r="C6" i="71"/>
  <c r="X49" i="62"/>
  <c r="C20" i="71"/>
  <c r="X51" i="62"/>
  <c r="C23" i="71"/>
  <c r="X52" i="62"/>
  <c r="C25" i="71"/>
  <c r="X53" i="62"/>
  <c r="C5" i="68"/>
  <c r="Y3" i="62"/>
  <c r="C7" i="68"/>
  <c r="Y5" i="62"/>
  <c r="C22" i="68"/>
  <c r="Y8" i="62"/>
  <c r="C8" i="68"/>
  <c r="Y11" i="62"/>
  <c r="C11" i="68"/>
  <c r="Y14" i="62"/>
  <c r="C18" i="68"/>
  <c r="Y16" i="62"/>
  <c r="C10" i="68"/>
  <c r="Y18" i="62"/>
  <c r="C21" i="68"/>
  <c r="Y19" i="62"/>
  <c r="C19" i="68"/>
  <c r="Y21" i="62"/>
  <c r="C6" i="68"/>
  <c r="Y22" i="62"/>
  <c r="C23" i="68"/>
  <c r="Y23" i="62"/>
  <c r="C13" i="68"/>
  <c r="Y25" i="62"/>
  <c r="C9" i="68"/>
  <c r="Y27" i="62"/>
  <c r="C16" i="68"/>
  <c r="Y29" i="62"/>
  <c r="C27" i="68"/>
  <c r="Y39" i="62"/>
  <c r="C12" i="68"/>
  <c r="Y40" i="62"/>
  <c r="C15" i="68"/>
  <c r="Y41" i="62"/>
  <c r="C3" i="68"/>
  <c r="Y42" i="62"/>
  <c r="C26" i="68"/>
  <c r="Y43" i="62"/>
  <c r="C25" i="68"/>
  <c r="Y45" i="62"/>
  <c r="C24" i="68"/>
  <c r="Y48" i="62"/>
  <c r="C17" i="68"/>
  <c r="Y49" i="62"/>
  <c r="C14" i="68"/>
  <c r="Y51" i="62"/>
  <c r="C20" i="68"/>
  <c r="Y52" i="62"/>
  <c r="C4" i="68"/>
  <c r="Y53" i="62"/>
  <c r="C25" i="61"/>
  <c r="Z5" i="62"/>
  <c r="C5" i="61"/>
  <c r="Z9" i="62"/>
  <c r="C3" i="61"/>
  <c r="Z11" i="62"/>
  <c r="C23" i="61"/>
  <c r="Z12" i="62"/>
  <c r="C7" i="61"/>
  <c r="Z18" i="62"/>
  <c r="C15" i="61"/>
  <c r="Z19" i="62"/>
  <c r="C8" i="61"/>
  <c r="Z20" i="62"/>
  <c r="C18" i="61"/>
  <c r="Z22" i="62"/>
  <c r="C12" i="61"/>
  <c r="Z23" i="62"/>
  <c r="C10" i="61"/>
  <c r="Z24" i="62"/>
  <c r="C6" i="61"/>
  <c r="Z26" i="62"/>
  <c r="C16" i="61"/>
  <c r="Z29" i="62"/>
  <c r="C11" i="61"/>
  <c r="Z31" i="62"/>
  <c r="C26" i="61"/>
  <c r="Z34" i="62"/>
  <c r="C22" i="61"/>
  <c r="Z42" i="62"/>
  <c r="C17" i="61"/>
  <c r="Z43" i="62"/>
  <c r="C19" i="61"/>
  <c r="Z45" i="62"/>
  <c r="C4" i="61"/>
  <c r="Z48" i="62"/>
  <c r="C14" i="61"/>
  <c r="Z49" i="62"/>
  <c r="C24" i="61"/>
  <c r="Z51" i="62"/>
  <c r="C20" i="61"/>
  <c r="Z52" i="62"/>
  <c r="C21" i="61"/>
  <c r="Z53" i="62"/>
  <c r="C26" i="58"/>
  <c r="AA5" i="62"/>
  <c r="C15" i="58"/>
  <c r="AA11" i="62"/>
  <c r="C22" i="58"/>
  <c r="AA14" i="62"/>
  <c r="C11" i="58"/>
  <c r="AA16" i="62"/>
  <c r="C19" i="58"/>
  <c r="AA18" i="62"/>
  <c r="C21" i="58"/>
  <c r="AA19" i="62"/>
  <c r="C13" i="58"/>
  <c r="AA20" i="62"/>
  <c r="C10" i="58"/>
  <c r="AA22" i="62"/>
  <c r="C18" i="58"/>
  <c r="AA23" i="62"/>
  <c r="C23" i="58"/>
  <c r="AA26" i="62"/>
  <c r="C5" i="58"/>
  <c r="AA27" i="62"/>
  <c r="C6" i="58"/>
  <c r="AA29" i="62"/>
  <c r="C16" i="58"/>
  <c r="AA31" i="62"/>
  <c r="C9" i="58"/>
  <c r="AA33" i="62"/>
  <c r="C4" i="58"/>
  <c r="AA34" i="62"/>
  <c r="C7" i="58"/>
  <c r="AA39" i="62"/>
  <c r="C14" i="58"/>
  <c r="AA42" i="62"/>
  <c r="C12" i="58"/>
  <c r="AA43" i="62"/>
  <c r="C8" i="58"/>
  <c r="AA48" i="62"/>
  <c r="C24" i="58"/>
  <c r="AA49" i="62"/>
  <c r="C3" i="58"/>
  <c r="AA50" i="62"/>
  <c r="C25" i="58"/>
  <c r="AA51" i="62"/>
  <c r="C20" i="58"/>
  <c r="AA52" i="62"/>
  <c r="C17" i="58"/>
  <c r="AA53" i="62"/>
  <c r="C10" i="54"/>
  <c r="AB3" i="62"/>
  <c r="C23" i="54"/>
  <c r="AB11" i="62"/>
  <c r="C20" i="54"/>
  <c r="AB14" i="62"/>
  <c r="C11" i="54"/>
  <c r="AB15" i="62"/>
  <c r="C15" i="54"/>
  <c r="AB16" i="62"/>
  <c r="C26" i="54"/>
  <c r="AB19" i="62"/>
  <c r="C17" i="54"/>
  <c r="AB20" i="62"/>
  <c r="C19" i="54"/>
  <c r="AB22" i="62"/>
  <c r="C21" i="54"/>
  <c r="AB23" i="62"/>
  <c r="C3" i="54"/>
  <c r="AB24" i="62"/>
  <c r="C13" i="54"/>
  <c r="AB27" i="62"/>
  <c r="C25" i="54"/>
  <c r="AB29" i="62"/>
  <c r="C5" i="54"/>
  <c r="AB33" i="62"/>
  <c r="C9" i="54"/>
  <c r="AB34" i="62"/>
  <c r="C7" i="54"/>
  <c r="AB39" i="62"/>
  <c r="C6" i="54"/>
  <c r="AB42" i="62"/>
  <c r="C22" i="54"/>
  <c r="AB43" i="62"/>
  <c r="C14" i="54"/>
  <c r="AB45" i="62"/>
  <c r="C12" i="54"/>
  <c r="AB48" i="62"/>
  <c r="C16" i="54"/>
  <c r="AB49" i="62"/>
  <c r="C24" i="54"/>
  <c r="AB50" i="62"/>
  <c r="C8" i="54"/>
  <c r="C18" i="54"/>
  <c r="AB52" i="62" s="1"/>
  <c r="C4" i="54"/>
  <c r="AB53" i="62" s="1"/>
  <c r="C11" i="51"/>
  <c r="AC3" i="62" s="1"/>
  <c r="C4" i="51"/>
  <c r="AC7" i="62" s="1"/>
  <c r="C15" i="51"/>
  <c r="AC10" i="62" s="1"/>
  <c r="C14" i="51"/>
  <c r="AC11" i="62" s="1"/>
  <c r="C13" i="51"/>
  <c r="AC14" i="62" s="1"/>
  <c r="C23" i="51"/>
  <c r="AC15" i="62" s="1"/>
  <c r="C6" i="51"/>
  <c r="AC19" i="62" s="1"/>
  <c r="C17" i="51"/>
  <c r="AC20" i="62" s="1"/>
  <c r="C10" i="51"/>
  <c r="AC22" i="62" s="1"/>
  <c r="C18" i="51"/>
  <c r="AC23" i="62" s="1"/>
  <c r="C19" i="51"/>
  <c r="AC25" i="62" s="1"/>
  <c r="C20" i="51"/>
  <c r="AC26" i="62" s="1"/>
  <c r="C8" i="51"/>
  <c r="AC33" i="62" s="1"/>
  <c r="C9" i="51"/>
  <c r="AC38" i="62" s="1"/>
  <c r="C5" i="51"/>
  <c r="AC39" i="62" s="1"/>
  <c r="C21" i="51"/>
  <c r="AC40" i="62" s="1"/>
  <c r="C25" i="51"/>
  <c r="AC42" i="62" s="1"/>
  <c r="C16" i="51"/>
  <c r="AC43" i="62" s="1"/>
  <c r="C7" i="51"/>
  <c r="AC45" i="62" s="1"/>
  <c r="C3" i="51"/>
  <c r="AC48" i="62" s="1"/>
  <c r="C26" i="51"/>
  <c r="AC49" i="62" s="1"/>
  <c r="C24" i="51"/>
  <c r="AC51" i="62" s="1"/>
  <c r="C12" i="51"/>
  <c r="AC52" i="62" s="1"/>
  <c r="C22" i="51"/>
  <c r="AC53" i="62" s="1"/>
  <c r="C4" i="48"/>
  <c r="AD7" i="62" s="1"/>
  <c r="C24" i="48"/>
  <c r="AD10" i="62" s="1"/>
  <c r="C8" i="48"/>
  <c r="AD11" i="62" s="1"/>
  <c r="C10" i="48"/>
  <c r="AD14" i="62" s="1"/>
  <c r="C11" i="48"/>
  <c r="AD15" i="62" s="1"/>
  <c r="C25" i="48"/>
  <c r="AD17" i="62" s="1"/>
  <c r="C21" i="48"/>
  <c r="AD19" i="62" s="1"/>
  <c r="C12" i="48"/>
  <c r="AD22" i="62" s="1"/>
  <c r="C19" i="48"/>
  <c r="AD23" i="62" s="1"/>
  <c r="C3" i="48"/>
  <c r="AD25" i="62" s="1"/>
  <c r="C5" i="48"/>
  <c r="AD26" i="62" s="1"/>
  <c r="C15" i="48"/>
  <c r="AD27" i="62" s="1"/>
  <c r="C23" i="48"/>
  <c r="AD29" i="62" s="1"/>
  <c r="C7" i="48"/>
  <c r="AD33" i="62" s="1"/>
  <c r="C16" i="48"/>
  <c r="AD38" i="62" s="1"/>
  <c r="C20" i="48"/>
  <c r="AD39" i="62" s="1"/>
  <c r="C22" i="48"/>
  <c r="AD40" i="62" s="1"/>
  <c r="C9" i="48"/>
  <c r="AD41" i="62" s="1"/>
  <c r="C26" i="48"/>
  <c r="AD42" i="62" s="1"/>
  <c r="C13" i="48"/>
  <c r="AD43" i="62" s="1"/>
  <c r="C28" i="48"/>
  <c r="AD47" i="62" s="1"/>
  <c r="C14" i="48"/>
  <c r="AD48" i="62" s="1"/>
  <c r="C27" i="48"/>
  <c r="AD49" i="62" s="1"/>
  <c r="C6" i="48"/>
  <c r="AD51" i="62" s="1"/>
  <c r="C18" i="48"/>
  <c r="AD52" i="62" s="1"/>
  <c r="C17" i="48"/>
  <c r="AD53" i="62" s="1"/>
  <c r="C5" i="47"/>
  <c r="AE7" i="62" s="1"/>
  <c r="C18" i="47"/>
  <c r="AE10" i="62" s="1"/>
  <c r="C17" i="47"/>
  <c r="AE11" i="62" s="1"/>
  <c r="C8" i="47"/>
  <c r="AE14" i="62" s="1"/>
  <c r="C3" i="47"/>
  <c r="AE15" i="62" s="1"/>
  <c r="C16" i="47"/>
  <c r="AE16" i="62" s="1"/>
  <c r="C10" i="47"/>
  <c r="AE17" i="62" s="1"/>
  <c r="C15" i="47"/>
  <c r="AE18" i="62" s="1"/>
  <c r="C19" i="47"/>
  <c r="AE19" i="62" s="1"/>
  <c r="C11" i="47"/>
  <c r="AE20" i="62" s="1"/>
  <c r="C20" i="47"/>
  <c r="AE22" i="62" s="1"/>
  <c r="C6" i="47"/>
  <c r="AE23" i="62" s="1"/>
  <c r="C12" i="47"/>
  <c r="AE27" i="62" s="1"/>
  <c r="C25" i="47"/>
  <c r="AE29" i="62" s="1"/>
  <c r="C26" i="47"/>
  <c r="AE31" i="62" s="1"/>
  <c r="C22" i="47"/>
  <c r="AE33" i="62"/>
  <c r="C23" i="47"/>
  <c r="AE42" i="62" s="1"/>
  <c r="C9" i="47"/>
  <c r="AE43" i="62" s="1"/>
  <c r="C24" i="47"/>
  <c r="AE47" i="62" s="1"/>
  <c r="C7" i="47"/>
  <c r="AE48" i="62" s="1"/>
  <c r="C14" i="47"/>
  <c r="AE49" i="62" s="1"/>
  <c r="C13" i="47"/>
  <c r="AE50" i="62"/>
  <c r="C21" i="47"/>
  <c r="AE51" i="62" s="1"/>
  <c r="C4" i="47"/>
  <c r="AE53" i="62"/>
  <c r="C5" i="46"/>
  <c r="AF11" i="62" s="1"/>
  <c r="C12" i="46"/>
  <c r="AF14" i="62" s="1"/>
  <c r="C25" i="46"/>
  <c r="AF16" i="62" s="1"/>
  <c r="C22" i="46"/>
  <c r="AF17" i="62" s="1"/>
  <c r="C16" i="46"/>
  <c r="AF19" i="62" s="1"/>
  <c r="C21" i="46"/>
  <c r="AF22" i="62" s="1"/>
  <c r="C24" i="46"/>
  <c r="AF23" i="62" s="1"/>
  <c r="C4" i="46"/>
  <c r="AF25" i="62"/>
  <c r="C14" i="46"/>
  <c r="AF26" i="62" s="1"/>
  <c r="C7" i="46"/>
  <c r="AF27" i="62" s="1"/>
  <c r="C11" i="46"/>
  <c r="AF29" i="62" s="1"/>
  <c r="C10" i="46"/>
  <c r="AF31" i="62" s="1"/>
  <c r="C23" i="46"/>
  <c r="AF33" i="62" s="1"/>
  <c r="C3" i="46"/>
  <c r="AF38" i="62"/>
  <c r="C6" i="46"/>
  <c r="AF39" i="62" s="1"/>
  <c r="C20" i="46"/>
  <c r="AF40" i="62"/>
  <c r="C13" i="46"/>
  <c r="AF41" i="62" s="1"/>
  <c r="C8" i="46"/>
  <c r="AF43" i="62" s="1"/>
  <c r="C19" i="46"/>
  <c r="AF47" i="62" s="1"/>
  <c r="C15" i="46"/>
  <c r="AF48" i="62" s="1"/>
  <c r="C9" i="46"/>
  <c r="AF49" i="62" s="1"/>
  <c r="C17" i="46"/>
  <c r="AF51" i="62" s="1"/>
  <c r="C18" i="46"/>
  <c r="AF53" i="62" s="1"/>
  <c r="C26" i="45"/>
  <c r="AG7" i="62"/>
  <c r="C12" i="45"/>
  <c r="AG10" i="62" s="1"/>
  <c r="C19" i="45"/>
  <c r="AG14" i="62" s="1"/>
  <c r="C13" i="45"/>
  <c r="AG15" i="62" s="1"/>
  <c r="C16" i="45"/>
  <c r="AG16" i="62" s="1"/>
  <c r="C6" i="45"/>
  <c r="AG17" i="62" s="1"/>
  <c r="C22" i="45"/>
  <c r="AG18" i="62"/>
  <c r="C7" i="45"/>
  <c r="AG19" i="62" s="1"/>
  <c r="C21" i="45"/>
  <c r="AG20" i="62"/>
  <c r="C17" i="45"/>
  <c r="AG22" i="62" s="1"/>
  <c r="C14" i="45"/>
  <c r="AG25" i="62" s="1"/>
  <c r="C25" i="45"/>
  <c r="AG26" i="62" s="1"/>
  <c r="C3" i="45"/>
  <c r="AG27" i="62" s="1"/>
  <c r="C23" i="45"/>
  <c r="AG29" i="62" s="1"/>
  <c r="C9" i="45"/>
  <c r="AG33" i="62" s="1"/>
  <c r="C4" i="45"/>
  <c r="AG38" i="62" s="1"/>
  <c r="C10" i="45"/>
  <c r="AG39" i="62"/>
  <c r="C8" i="45"/>
  <c r="AG42" i="62" s="1"/>
  <c r="C11" i="45"/>
  <c r="AG43" i="62" s="1"/>
  <c r="C15" i="45"/>
  <c r="AG48" i="62" s="1"/>
  <c r="C20" i="45"/>
  <c r="AG49" i="62" s="1"/>
  <c r="C18" i="45"/>
  <c r="AG50" i="62" s="1"/>
  <c r="C24" i="45"/>
  <c r="AG51" i="62"/>
  <c r="C5" i="45"/>
  <c r="AG53" i="62" s="1"/>
  <c r="C20" i="44"/>
  <c r="AH7" i="62"/>
  <c r="C4" i="44"/>
  <c r="AH10" i="62" s="1"/>
  <c r="C24" i="44"/>
  <c r="AH11" i="62" s="1"/>
  <c r="C6" i="44"/>
  <c r="AH14" i="62" s="1"/>
  <c r="C16" i="44"/>
  <c r="AH15" i="62" s="1"/>
  <c r="C11" i="44"/>
  <c r="AH16" i="62" s="1"/>
  <c r="C25" i="44"/>
  <c r="AH17" i="62" s="1"/>
  <c r="C12" i="44"/>
  <c r="AH19" i="62" s="1"/>
  <c r="C23" i="44"/>
  <c r="AH22" i="62"/>
  <c r="C15" i="44"/>
  <c r="AH25" i="62" s="1"/>
  <c r="C19" i="44"/>
  <c r="AH26" i="62" s="1"/>
  <c r="C21" i="44"/>
  <c r="AH27" i="62" s="1"/>
  <c r="C3" i="44"/>
  <c r="AH31" i="62" s="1"/>
  <c r="C22" i="44"/>
  <c r="AH33" i="62" s="1"/>
  <c r="C13" i="44"/>
  <c r="AH38" i="62"/>
  <c r="C10" i="44"/>
  <c r="AH39" i="62" s="1"/>
  <c r="C14" i="44"/>
  <c r="AH40" i="62"/>
  <c r="C18" i="44"/>
  <c r="AH41" i="62" s="1"/>
  <c r="C8" i="44"/>
  <c r="AH47" i="62" s="1"/>
  <c r="C5" i="44"/>
  <c r="AH48" i="62" s="1"/>
  <c r="C17" i="44"/>
  <c r="AH49" i="62" s="1"/>
  <c r="C9" i="44"/>
  <c r="AH51" i="62" s="1"/>
  <c r="C7" i="44"/>
  <c r="AH53" i="62" s="1"/>
  <c r="C22" i="43"/>
  <c r="AI10" i="62" s="1"/>
  <c r="C3" i="43"/>
  <c r="AI14" i="62"/>
  <c r="C19" i="43"/>
  <c r="AI15" i="62" s="1"/>
  <c r="C25" i="43"/>
  <c r="AI17" i="62" s="1"/>
  <c r="C23" i="43"/>
  <c r="AI18" i="62" s="1"/>
  <c r="C5" i="43"/>
  <c r="AI19" i="62" s="1"/>
  <c r="C27" i="43"/>
  <c r="AI20" i="62" s="1"/>
  <c r="C11" i="43"/>
  <c r="AI22" i="62"/>
  <c r="C4" i="43"/>
  <c r="AI23" i="62" s="1"/>
  <c r="C13" i="43"/>
  <c r="AI24" i="62"/>
  <c r="C15" i="43"/>
  <c r="AI26" i="62" s="1"/>
  <c r="C10" i="43"/>
  <c r="AI27" i="62" s="1"/>
  <c r="C12" i="43"/>
  <c r="AI33" i="62" s="1"/>
  <c r="C20" i="43"/>
  <c r="AI38" i="62" s="1"/>
  <c r="C24" i="43"/>
  <c r="AI39" i="62" s="1"/>
  <c r="C9" i="43"/>
  <c r="AI40" i="62" s="1"/>
  <c r="C16" i="43"/>
  <c r="AI41" i="62" s="1"/>
  <c r="C17" i="43"/>
  <c r="AI42" i="62"/>
  <c r="C8" i="43"/>
  <c r="AI46" i="62" s="1"/>
  <c r="C14" i="43"/>
  <c r="AI47" i="62" s="1"/>
  <c r="C6" i="43"/>
  <c r="AI48" i="62" s="1"/>
  <c r="C21" i="43"/>
  <c r="AI49" i="62" s="1"/>
  <c r="C7" i="43"/>
  <c r="AI50" i="62" s="1"/>
  <c r="C26" i="43"/>
  <c r="AI51" i="62"/>
  <c r="C18" i="43"/>
  <c r="AI53" i="62" s="1"/>
  <c r="C6" i="42"/>
  <c r="AJ7" i="62"/>
  <c r="C16" i="42"/>
  <c r="AJ11" i="62" s="1"/>
  <c r="C25" i="42"/>
  <c r="AJ14" i="62" s="1"/>
  <c r="C3" i="42"/>
  <c r="AJ15" i="62" s="1"/>
  <c r="C23" i="42"/>
  <c r="AJ16" i="62" s="1"/>
  <c r="C15" i="42"/>
  <c r="AJ17" i="62" s="1"/>
  <c r="C24" i="42"/>
  <c r="AJ19" i="62" s="1"/>
  <c r="C13" i="42"/>
  <c r="AJ22" i="62" s="1"/>
  <c r="C19" i="42"/>
  <c r="AJ23" i="62"/>
  <c r="C21" i="42"/>
  <c r="AJ24" i="62" s="1"/>
  <c r="C27" i="42"/>
  <c r="AJ25" i="62" s="1"/>
  <c r="C7" i="42"/>
  <c r="AJ26" i="62" s="1"/>
  <c r="C11" i="42"/>
  <c r="AJ28" i="62" s="1"/>
  <c r="C20" i="42"/>
  <c r="AJ33" i="62" s="1"/>
  <c r="C10" i="42"/>
  <c r="AJ38" i="62"/>
  <c r="C5" i="42"/>
  <c r="AJ39" i="62" s="1"/>
  <c r="C14" i="42"/>
  <c r="AJ40" i="62"/>
  <c r="C17" i="42"/>
  <c r="AJ41" i="62" s="1"/>
  <c r="C22" i="42"/>
  <c r="AJ43" i="62" s="1"/>
  <c r="C8" i="42"/>
  <c r="AJ47" i="62" s="1"/>
  <c r="C12" i="42"/>
  <c r="AJ48" i="62" s="1"/>
  <c r="C18" i="42"/>
  <c r="AJ49" i="62" s="1"/>
  <c r="C9" i="42"/>
  <c r="AJ50" i="62" s="1"/>
  <c r="C4" i="42"/>
  <c r="AJ51" i="62" s="1"/>
  <c r="C26" i="42"/>
  <c r="AJ53" i="62"/>
  <c r="C10" i="41"/>
  <c r="AK7" i="62" s="1"/>
  <c r="C18" i="41"/>
  <c r="AK10" i="62" s="1"/>
  <c r="C23" i="41"/>
  <c r="AK11" i="62" s="1"/>
  <c r="C9" i="41"/>
  <c r="AK14" i="62" s="1"/>
  <c r="C7" i="41"/>
  <c r="AK15" i="62" s="1"/>
  <c r="C13" i="41"/>
  <c r="AK17" i="62"/>
  <c r="C20" i="41"/>
  <c r="AK18" i="62" s="1"/>
  <c r="C15" i="41"/>
  <c r="AK19" i="62"/>
  <c r="C12" i="41"/>
  <c r="AK23" i="62" s="1"/>
  <c r="C21" i="41"/>
  <c r="AK25" i="62" s="1"/>
  <c r="C19" i="41"/>
  <c r="AK26" i="62" s="1"/>
  <c r="C8" i="41"/>
  <c r="AK33" i="62" s="1"/>
  <c r="C17" i="41"/>
  <c r="AK38" i="62"/>
  <c r="C14" i="41"/>
  <c r="AK39" i="62" s="1"/>
  <c r="C22" i="41"/>
  <c r="AK40" i="62"/>
  <c r="C6" i="41"/>
  <c r="AK41" i="62" s="1"/>
  <c r="C24" i="41"/>
  <c r="AK46" i="62"/>
  <c r="C16" i="41"/>
  <c r="AK47" i="62" s="1"/>
  <c r="C5" i="41"/>
  <c r="AK48" i="62"/>
  <c r="C25" i="41"/>
  <c r="AK49" i="62" s="1"/>
  <c r="C11" i="41"/>
  <c r="AK50" i="62"/>
  <c r="C3" i="41"/>
  <c r="AK51" i="62" s="1"/>
  <c r="C4" i="41"/>
  <c r="AK53" i="62"/>
  <c r="C10" i="40"/>
  <c r="AL7" i="62" s="1"/>
  <c r="C16" i="40"/>
  <c r="AL10" i="62"/>
  <c r="C6" i="40"/>
  <c r="AL11" i="62" s="1"/>
  <c r="C13" i="40"/>
  <c r="AL14" i="62"/>
  <c r="C19" i="40"/>
  <c r="AL15" i="62" s="1"/>
  <c r="C21" i="40"/>
  <c r="AL16" i="62"/>
  <c r="C14" i="40"/>
  <c r="AL19" i="62" s="1"/>
  <c r="C5" i="40"/>
  <c r="AL22" i="62"/>
  <c r="C25" i="40"/>
  <c r="AL23" i="62" s="1"/>
  <c r="C15" i="40"/>
  <c r="AL24" i="62"/>
  <c r="C9" i="40"/>
  <c r="AL25" i="62" s="1"/>
  <c r="C4" i="40"/>
  <c r="AL26" i="62"/>
  <c r="C23" i="40"/>
  <c r="AL27" i="62" s="1"/>
  <c r="C24" i="40"/>
  <c r="AL33" i="62"/>
  <c r="C7" i="40"/>
  <c r="AL39" i="62" s="1"/>
  <c r="C3" i="40"/>
  <c r="AL40" i="62"/>
  <c r="C18" i="40"/>
  <c r="AL41" i="62" s="1"/>
  <c r="C8" i="40"/>
  <c r="AL43" i="62"/>
  <c r="C22" i="40"/>
  <c r="AL47" i="62" s="1"/>
  <c r="C11" i="40"/>
  <c r="AL48" i="62"/>
  <c r="C20" i="40"/>
  <c r="AL49" i="62" s="1"/>
  <c r="C12" i="40"/>
  <c r="AL51" i="62"/>
  <c r="C17" i="40"/>
  <c r="AL53" i="62" s="1"/>
  <c r="C22" i="39"/>
  <c r="AM7" i="62"/>
  <c r="C20" i="39"/>
  <c r="AM11" i="62" s="1"/>
  <c r="C9" i="39"/>
  <c r="AM14" i="62"/>
  <c r="C6" i="39"/>
  <c r="AM15" i="62" s="1"/>
  <c r="C12" i="39"/>
  <c r="AM17" i="62"/>
  <c r="C4" i="39"/>
  <c r="AM18" i="62" s="1"/>
  <c r="C27" i="39"/>
  <c r="AM19" i="62"/>
  <c r="C16" i="39"/>
  <c r="AM22" i="62" s="1"/>
  <c r="C21" i="39"/>
  <c r="AM23" i="62"/>
  <c r="C24" i="39"/>
  <c r="AM24" i="62" s="1"/>
  <c r="C7" i="39"/>
  <c r="AM25" i="62"/>
  <c r="C5" i="39"/>
  <c r="AM26" i="62" s="1"/>
  <c r="C18" i="39"/>
  <c r="AM31" i="62"/>
  <c r="C14" i="39"/>
  <c r="AM33" i="62" s="1"/>
  <c r="C15" i="39"/>
  <c r="AM38" i="62"/>
  <c r="C19" i="39"/>
  <c r="AM39" i="62" s="1"/>
  <c r="C26" i="39"/>
  <c r="AM40" i="62"/>
  <c r="C10" i="39"/>
  <c r="AM41" i="62" s="1"/>
  <c r="C13" i="39"/>
  <c r="AM42" i="62"/>
  <c r="C25" i="39"/>
  <c r="AM43" i="62" s="1"/>
  <c r="C17" i="39"/>
  <c r="AM46" i="62"/>
  <c r="C23" i="39"/>
  <c r="AM48" i="62" s="1"/>
  <c r="C3" i="39"/>
  <c r="AM49" i="62"/>
  <c r="C11" i="39"/>
  <c r="AM50" i="62" s="1"/>
  <c r="C8" i="39"/>
  <c r="AM53" i="62"/>
  <c r="C12" i="38"/>
  <c r="AN7" i="62" s="1"/>
  <c r="C9" i="38"/>
  <c r="AN10" i="62"/>
  <c r="C20" i="38"/>
  <c r="AN11" i="62" s="1"/>
  <c r="C23" i="38"/>
  <c r="AN14" i="62"/>
  <c r="C25" i="38"/>
  <c r="AN15" i="62" s="1"/>
  <c r="C7" i="38"/>
  <c r="AN16" i="62"/>
  <c r="C19" i="38"/>
  <c r="AN18" i="62" s="1"/>
  <c r="C14" i="38"/>
  <c r="AN19" i="62"/>
  <c r="C5" i="38"/>
  <c r="AN22" i="62" s="1"/>
  <c r="C8" i="38"/>
  <c r="AN23" i="62"/>
  <c r="C11" i="38"/>
  <c r="AN25" i="62" s="1"/>
  <c r="C16" i="38"/>
  <c r="AN26" i="62"/>
  <c r="C26" i="38"/>
  <c r="AN27" i="62" s="1"/>
  <c r="C3" i="38"/>
  <c r="AN28" i="62"/>
  <c r="C17" i="38"/>
  <c r="AN32" i="62" s="1"/>
  <c r="C10" i="38"/>
  <c r="AN33" i="62"/>
  <c r="C22" i="38"/>
  <c r="AN38" i="62" s="1"/>
  <c r="C27" i="38"/>
  <c r="AN39" i="62"/>
  <c r="C13" i="38"/>
  <c r="AN41" i="62" s="1"/>
  <c r="C18" i="38"/>
  <c r="AN47" i="62"/>
  <c r="C24" i="38"/>
  <c r="AN48" i="62" s="1"/>
  <c r="C15" i="38"/>
  <c r="AN49" i="62"/>
  <c r="C6" i="38"/>
  <c r="AN50" i="62" s="1"/>
  <c r="C4" i="38"/>
  <c r="AN51" i="62"/>
  <c r="C21" i="38"/>
  <c r="AN53" i="62" s="1"/>
  <c r="C17" i="37"/>
  <c r="AO7" i="62"/>
  <c r="C4" i="37"/>
  <c r="AO10" i="62" s="1"/>
  <c r="C11" i="37"/>
  <c r="AO15" i="62"/>
  <c r="C20" i="37"/>
  <c r="AO16" i="62" s="1"/>
  <c r="C14" i="37"/>
  <c r="AO18" i="62"/>
  <c r="C8" i="37"/>
  <c r="AO19" i="62" s="1"/>
  <c r="C24" i="37"/>
  <c r="AO22" i="62"/>
  <c r="C7" i="37"/>
  <c r="AO23" i="62" s="1"/>
  <c r="C13" i="37"/>
  <c r="AO25" i="62"/>
  <c r="C19" i="37"/>
  <c r="AO26" i="62" s="1"/>
  <c r="C5" i="37"/>
  <c r="AO27" i="62"/>
  <c r="C21" i="37"/>
  <c r="AO28" i="62" s="1"/>
  <c r="C16" i="37"/>
  <c r="AO32" i="62"/>
  <c r="C12" i="37"/>
  <c r="AO33" i="62" s="1"/>
  <c r="C25" i="37"/>
  <c r="AO38" i="62"/>
  <c r="C23" i="37"/>
  <c r="AO39" i="62" s="1"/>
  <c r="C10" i="37"/>
  <c r="AO41" i="62"/>
  <c r="C3" i="37"/>
  <c r="AO48" i="62" s="1"/>
  <c r="C9" i="37"/>
  <c r="AO49" i="62"/>
  <c r="C15" i="37"/>
  <c r="AO50" i="62" s="1"/>
  <c r="C6" i="37"/>
  <c r="AO51" i="62"/>
  <c r="C18" i="37"/>
  <c r="AO53" i="62" s="1"/>
  <c r="C22" i="37"/>
  <c r="AO54" i="62"/>
  <c r="C8" i="36"/>
  <c r="AP7" i="62" s="1"/>
  <c r="C20" i="36"/>
  <c r="AP10" i="62" s="1"/>
  <c r="C23" i="36"/>
  <c r="AP15" i="62" s="1"/>
  <c r="C15" i="36"/>
  <c r="AP16" i="62" s="1"/>
  <c r="C18" i="36"/>
  <c r="AP18" i="62" s="1"/>
  <c r="C11" i="36"/>
  <c r="AP19" i="62" s="1"/>
  <c r="C19" i="36"/>
  <c r="AP22" i="62" s="1"/>
  <c r="C6" i="36"/>
  <c r="AP23" i="62"/>
  <c r="C4" i="36"/>
  <c r="AP25" i="62" s="1"/>
  <c r="C13" i="36"/>
  <c r="AP26" i="62"/>
  <c r="C17" i="36"/>
  <c r="AP27" i="62" s="1"/>
  <c r="C24" i="36"/>
  <c r="AP28" i="62"/>
  <c r="C9" i="36"/>
  <c r="AP32" i="62" s="1"/>
  <c r="C5" i="36"/>
  <c r="AP33" i="62"/>
  <c r="C16" i="36"/>
  <c r="AP39" i="62" s="1"/>
  <c r="C14" i="36"/>
  <c r="AP41" i="62"/>
  <c r="C21" i="36"/>
  <c r="AP48" i="62" s="1"/>
  <c r="C10" i="36"/>
  <c r="AP49" i="62"/>
  <c r="C7" i="36"/>
  <c r="AP50" i="62" s="1"/>
  <c r="C12" i="36"/>
  <c r="AP51" i="62"/>
  <c r="C22" i="36"/>
  <c r="AP53" i="62" s="1"/>
  <c r="C3" i="36"/>
  <c r="AP54" i="62"/>
  <c r="C22" i="35"/>
  <c r="AQ7" i="62" s="1"/>
  <c r="C5" i="35"/>
  <c r="AQ10" i="62"/>
  <c r="C23" i="35"/>
  <c r="AQ15" i="62" s="1"/>
  <c r="C13" i="35"/>
  <c r="AQ16" i="62"/>
  <c r="C24" i="35"/>
  <c r="AQ18" i="62" s="1"/>
  <c r="C16" i="35"/>
  <c r="AQ19" i="62"/>
  <c r="C15" i="35"/>
  <c r="AQ22" i="62" s="1"/>
  <c r="C4" i="35"/>
  <c r="AQ23" i="62"/>
  <c r="C10" i="35"/>
  <c r="AQ25" i="62" s="1"/>
  <c r="C19" i="35"/>
  <c r="AQ26" i="62"/>
  <c r="C12" i="35"/>
  <c r="AQ27" i="62" s="1"/>
  <c r="C21" i="35"/>
  <c r="AQ28" i="62"/>
  <c r="C8" i="35"/>
  <c r="AQ32" i="62" s="1"/>
  <c r="C7" i="35"/>
  <c r="AQ38" i="62"/>
  <c r="C11" i="35"/>
  <c r="AQ39" i="62" s="1"/>
  <c r="C18" i="35"/>
  <c r="AQ41" i="62"/>
  <c r="C3" i="35"/>
  <c r="AQ48" i="62" s="1"/>
  <c r="C20" i="35"/>
  <c r="AQ49" i="62"/>
  <c r="C14" i="35"/>
  <c r="AQ50" i="62" s="1"/>
  <c r="C6" i="35"/>
  <c r="AQ51" i="62"/>
  <c r="C9" i="35"/>
  <c r="AQ53" i="62" s="1"/>
  <c r="C17" i="35"/>
  <c r="AQ54" i="62"/>
  <c r="C15" i="34"/>
  <c r="AR7" i="62" s="1"/>
  <c r="C8" i="34"/>
  <c r="AR10" i="62"/>
  <c r="C19" i="34"/>
  <c r="AR15" i="62" s="1"/>
  <c r="C14" i="34"/>
  <c r="AR16" i="62"/>
  <c r="C16" i="34"/>
  <c r="AR18" i="62" s="1"/>
  <c r="C17" i="34"/>
  <c r="AR19" i="62"/>
  <c r="C23" i="34"/>
  <c r="AR22" i="62" s="1"/>
  <c r="C21" i="34"/>
  <c r="AR23" i="62"/>
  <c r="C22" i="34"/>
  <c r="AR25" i="62" s="1"/>
  <c r="C5" i="34"/>
  <c r="AR26" i="62"/>
  <c r="C4" i="34"/>
  <c r="AR27" i="62" s="1"/>
  <c r="C3" i="34"/>
  <c r="AR28" i="62"/>
  <c r="C13" i="34"/>
  <c r="AR32" i="62" s="1"/>
  <c r="C6" i="34"/>
  <c r="AR38" i="62"/>
  <c r="C10" i="34"/>
  <c r="AR39" i="62" s="1"/>
  <c r="C11" i="34"/>
  <c r="AR41" i="62"/>
  <c r="C18" i="34"/>
  <c r="AR48" i="62" s="1"/>
  <c r="C12" i="34"/>
  <c r="AR49" i="62"/>
  <c r="C20" i="34"/>
  <c r="AR50" i="62" s="1"/>
  <c r="C7" i="34"/>
  <c r="AR51" i="62"/>
  <c r="C9" i="34"/>
  <c r="AR53" i="62" s="1"/>
  <c r="C24" i="34"/>
  <c r="AR54" i="62"/>
  <c r="C14" i="33"/>
  <c r="AS7" i="62" s="1"/>
  <c r="C18" i="33"/>
  <c r="AS10" i="62"/>
  <c r="C15" i="33"/>
  <c r="AS16" i="62" s="1"/>
  <c r="C5" i="33"/>
  <c r="AS18" i="62"/>
  <c r="C21" i="33"/>
  <c r="AS19" i="62" s="1"/>
  <c r="C13" i="33"/>
  <c r="AS22" i="62"/>
  <c r="C16" i="33"/>
  <c r="AS23" i="62" s="1"/>
  <c r="C3" i="33"/>
  <c r="AS25" i="62"/>
  <c r="C12" i="33"/>
  <c r="AS26" i="62" s="1"/>
  <c r="C10" i="33"/>
  <c r="AS27" i="62"/>
  <c r="C20" i="33"/>
  <c r="AS28" i="62" s="1"/>
  <c r="C19" i="33"/>
  <c r="AS32" i="62"/>
  <c r="C9" i="33"/>
  <c r="AS38" i="62" s="1"/>
  <c r="C17" i="33"/>
  <c r="AS39" i="62"/>
  <c r="C22" i="33"/>
  <c r="AS41" i="62" s="1"/>
  <c r="C8" i="33"/>
  <c r="AS48" i="62"/>
  <c r="C4" i="33"/>
  <c r="AS49" i="62" s="1"/>
  <c r="C11" i="33"/>
  <c r="AS50" i="62"/>
  <c r="C7" i="33"/>
  <c r="AS51" i="62" s="1"/>
  <c r="C6" i="33"/>
  <c r="AS53" i="62"/>
  <c r="C23" i="33"/>
  <c r="AS54" i="62" s="1"/>
  <c r="C5" i="32"/>
  <c r="AT7" i="62"/>
  <c r="C7" i="32"/>
  <c r="AT10" i="62" s="1"/>
  <c r="C19" i="32"/>
  <c r="AT15" i="62"/>
  <c r="C21" i="32"/>
  <c r="AT16" i="62" s="1"/>
  <c r="C20" i="32"/>
  <c r="AT18" i="62"/>
  <c r="C17" i="32"/>
  <c r="AT19" i="62" s="1"/>
  <c r="C18" i="32"/>
  <c r="AT22" i="62"/>
  <c r="C13" i="32"/>
  <c r="AT23" i="62" s="1"/>
  <c r="C6" i="32"/>
  <c r="AT25" i="62"/>
  <c r="C22" i="32"/>
  <c r="AT26" i="62" s="1"/>
  <c r="C4" i="32"/>
  <c r="AT27" i="62"/>
  <c r="C9" i="32"/>
  <c r="AT28" i="62" s="1"/>
  <c r="C15" i="32"/>
  <c r="AT32" i="62"/>
  <c r="C14" i="32"/>
  <c r="AT38" i="62" s="1"/>
  <c r="C3" i="32"/>
  <c r="AT39" i="62"/>
  <c r="C10" i="32"/>
  <c r="AT41" i="62" s="1"/>
  <c r="C11" i="32"/>
  <c r="AT48" i="62"/>
  <c r="C8" i="32"/>
  <c r="AT49" i="62" s="1"/>
  <c r="C24" i="32"/>
  <c r="AT50" i="62"/>
  <c r="C12" i="32"/>
  <c r="AT51" i="62" s="1"/>
  <c r="C16" i="32"/>
  <c r="AT53" i="62"/>
  <c r="C23" i="32"/>
  <c r="AT54" i="62" s="1"/>
  <c r="C18" i="31"/>
  <c r="AU7" i="62"/>
  <c r="C15" i="31"/>
  <c r="AU10" i="62" s="1"/>
  <c r="C17" i="31"/>
  <c r="AU15" i="62"/>
  <c r="C20" i="31"/>
  <c r="AU16" i="62" s="1"/>
  <c r="C21" i="31"/>
  <c r="AU18" i="62"/>
  <c r="C5" i="31"/>
  <c r="AU19" i="62" s="1"/>
  <c r="C16" i="31"/>
  <c r="AU22" i="62"/>
  <c r="C8" i="31"/>
  <c r="AU25" i="62" s="1"/>
  <c r="C14" i="31"/>
  <c r="AU26" i="62"/>
  <c r="C13" i="31"/>
  <c r="AU27" i="62" s="1"/>
  <c r="C3" i="31"/>
  <c r="AU32" i="62"/>
  <c r="C9" i="31"/>
  <c r="AU38" i="62" s="1"/>
  <c r="C6" i="31"/>
  <c r="AU39" i="62"/>
  <c r="C22" i="31"/>
  <c r="AU41" i="62" s="1"/>
  <c r="C11" i="31"/>
  <c r="AU48" i="62"/>
  <c r="C19" i="31"/>
  <c r="AU49" i="62" s="1"/>
  <c r="C12" i="31"/>
  <c r="AU50" i="62"/>
  <c r="C10" i="31"/>
  <c r="AU51" i="62" s="1"/>
  <c r="C7" i="31"/>
  <c r="AU53" i="62"/>
  <c r="C4" i="31"/>
  <c r="AU54" i="62" s="1"/>
  <c r="C19" i="30"/>
  <c r="AV7" i="62"/>
  <c r="C10" i="30"/>
  <c r="AV10" i="62" s="1"/>
  <c r="C5" i="30"/>
  <c r="AV15" i="62"/>
  <c r="C6" i="30"/>
  <c r="AV16" i="62" s="1"/>
  <c r="C4" i="30"/>
  <c r="AV18" i="62"/>
  <c r="C8" i="30"/>
  <c r="AV19" i="62" s="1"/>
  <c r="C12" i="30"/>
  <c r="AV22" i="62"/>
  <c r="C21" i="30"/>
  <c r="AV23" i="62" s="1"/>
  <c r="C3" i="30"/>
  <c r="AV26" i="62"/>
  <c r="C13" i="30"/>
  <c r="AV27" i="62" s="1"/>
  <c r="C14" i="30"/>
  <c r="AV28" i="62"/>
  <c r="C20" i="30"/>
  <c r="AV32" i="62" s="1"/>
  <c r="C15" i="30"/>
  <c r="AV39" i="62"/>
  <c r="C11" i="30"/>
  <c r="AV41" i="62" s="1"/>
  <c r="C7" i="30"/>
  <c r="AV48" i="62"/>
  <c r="C18" i="30"/>
  <c r="AV49" i="62" s="1"/>
  <c r="C17" i="30"/>
  <c r="AV50" i="62"/>
  <c r="C9" i="30"/>
  <c r="AV51" i="62" s="1"/>
  <c r="C16" i="30"/>
  <c r="AV53" i="62"/>
  <c r="C15" i="29"/>
  <c r="AW7" i="62" s="1"/>
  <c r="C10" i="29"/>
  <c r="AW10" i="62"/>
  <c r="C9" i="29"/>
  <c r="AW15" i="62" s="1"/>
  <c r="C12" i="29"/>
  <c r="AW16" i="62"/>
  <c r="C18" i="29"/>
  <c r="AW18" i="62" s="1"/>
  <c r="C5" i="29"/>
  <c r="AW19" i="62"/>
  <c r="C16" i="29"/>
  <c r="AW22" i="62" s="1"/>
  <c r="C11" i="29"/>
  <c r="AW26" i="62"/>
  <c r="C20" i="29"/>
  <c r="AW28" i="62" s="1"/>
  <c r="C4" i="29"/>
  <c r="AW32" i="62"/>
  <c r="C13" i="29"/>
  <c r="AW38" i="62" s="1"/>
  <c r="C7" i="29"/>
  <c r="AW39" i="62"/>
  <c r="C21" i="29"/>
  <c r="AW41" i="62" s="1"/>
  <c r="C6" i="29"/>
  <c r="AW48" i="62"/>
  <c r="C3" i="29"/>
  <c r="AW49" i="62" s="1"/>
  <c r="C19" i="29"/>
  <c r="AW50" i="62"/>
  <c r="C17" i="29"/>
  <c r="AW51" i="62" s="1"/>
  <c r="C8" i="29"/>
  <c r="AW53" i="62"/>
  <c r="C14" i="29"/>
  <c r="AW54" i="62" s="1"/>
  <c r="C20" i="28"/>
  <c r="AX7" i="62"/>
  <c r="C21" i="28"/>
  <c r="AX10" i="62" s="1"/>
  <c r="C15" i="28"/>
  <c r="AX15" i="62"/>
  <c r="C17" i="28"/>
  <c r="AX16" i="62" s="1"/>
  <c r="C11" i="28"/>
  <c r="AX18" i="62"/>
  <c r="C3" i="28"/>
  <c r="AX19" i="62" s="1"/>
  <c r="C16" i="28"/>
  <c r="AX22" i="62"/>
  <c r="C12" i="28"/>
  <c r="AX23" i="62" s="1"/>
  <c r="C18" i="28"/>
  <c r="AX27" i="62"/>
  <c r="C7" i="28"/>
  <c r="AX28" i="62" s="1"/>
  <c r="C22" i="28"/>
  <c r="AX32" i="62"/>
  <c r="C13" i="28"/>
  <c r="AX38" i="62" s="1"/>
  <c r="C4" i="28"/>
  <c r="AX39" i="62"/>
  <c r="C19" i="28"/>
  <c r="AX41" i="62" s="1"/>
  <c r="C9" i="28"/>
  <c r="AX48" i="62"/>
  <c r="C6" i="28"/>
  <c r="AX49" i="62" s="1"/>
  <c r="C10" i="28"/>
  <c r="AX50" i="62"/>
  <c r="C8" i="28"/>
  <c r="AX51" i="62" s="1"/>
  <c r="C5" i="28"/>
  <c r="AX53" i="62"/>
  <c r="C14" i="28"/>
  <c r="AX54" i="62" s="1"/>
  <c r="C12" i="27"/>
  <c r="AY7" i="62"/>
  <c r="C13" i="27"/>
  <c r="AY10" i="62" s="1"/>
  <c r="C10" i="27"/>
  <c r="AY15" i="62"/>
  <c r="C15" i="27"/>
  <c r="AY16" i="62" s="1"/>
  <c r="C8" i="27"/>
  <c r="AY18" i="62"/>
  <c r="C20" i="27"/>
  <c r="AY22" i="62" s="1"/>
  <c r="C19" i="27"/>
  <c r="AY26" i="62"/>
  <c r="C17" i="27"/>
  <c r="AY27" i="62" s="1"/>
  <c r="C4" i="27"/>
  <c r="AY32" i="62"/>
  <c r="C18" i="27"/>
  <c r="AY38" i="62" s="1"/>
  <c r="C5" i="27"/>
  <c r="AY39" i="62"/>
  <c r="C3" i="27"/>
  <c r="AY41" i="62" s="1"/>
  <c r="C14" i="27"/>
  <c r="AY48" i="62"/>
  <c r="C11" i="27"/>
  <c r="AY49" i="62" s="1"/>
  <c r="C9" i="27"/>
  <c r="AY50" i="62"/>
  <c r="C7" i="27"/>
  <c r="AY51" i="62" s="1"/>
  <c r="C6" i="27"/>
  <c r="AY53" i="62"/>
  <c r="C16" i="27"/>
  <c r="AY54" i="62" s="1"/>
  <c r="C3" i="26"/>
  <c r="AZ7" i="62"/>
  <c r="C18" i="26"/>
  <c r="AZ10" i="62" s="1"/>
  <c r="C20" i="26"/>
  <c r="AZ15" i="62"/>
  <c r="C8" i="26"/>
  <c r="AZ16" i="62" s="1"/>
  <c r="C10" i="26"/>
  <c r="AZ18" i="62"/>
  <c r="C11" i="26"/>
  <c r="AZ19" i="62" s="1"/>
  <c r="C5" i="26"/>
  <c r="AZ22" i="62"/>
  <c r="C19" i="26"/>
  <c r="AZ23" i="62" s="1"/>
  <c r="C14" i="26"/>
  <c r="AZ26" i="62"/>
  <c r="C7" i="26"/>
  <c r="AZ27" i="62" s="1"/>
  <c r="C6" i="26"/>
  <c r="AZ32" i="62"/>
  <c r="C13" i="26"/>
  <c r="AZ38" i="62" s="1"/>
  <c r="C15" i="26"/>
  <c r="AZ39" i="62"/>
  <c r="C17" i="26"/>
  <c r="AZ41" i="62" s="1"/>
  <c r="C12" i="26"/>
  <c r="AZ48" i="62"/>
  <c r="C22" i="26"/>
  <c r="AZ49" i="62" s="1"/>
  <c r="C21" i="26"/>
  <c r="AZ50" i="62"/>
  <c r="C4" i="26"/>
  <c r="AZ51" i="62" s="1"/>
  <c r="C16" i="26"/>
  <c r="AZ53" i="62"/>
  <c r="C9" i="26"/>
  <c r="AZ54" i="62" s="1"/>
  <c r="C3" i="25"/>
  <c r="BA7" i="62"/>
  <c r="C21" i="25"/>
  <c r="BA10" i="62" s="1"/>
  <c r="C9" i="25"/>
  <c r="BA16" i="62"/>
  <c r="C12" i="25"/>
  <c r="BA18" i="62" s="1"/>
  <c r="C18" i="25"/>
  <c r="BA19" i="62"/>
  <c r="C14" i="25"/>
  <c r="BA22" i="62" s="1"/>
  <c r="C5" i="25"/>
  <c r="BA23" i="62"/>
  <c r="C19" i="25"/>
  <c r="BA26" i="62" s="1"/>
  <c r="C8" i="25"/>
  <c r="BA28" i="62"/>
  <c r="C6" i="25"/>
  <c r="BA32" i="62" s="1"/>
  <c r="C7" i="25"/>
  <c r="BA37" i="62"/>
  <c r="C17" i="25"/>
  <c r="BA38" i="62" s="1"/>
  <c r="C13" i="25"/>
  <c r="BA39" i="62"/>
  <c r="C16" i="25"/>
  <c r="BA41" i="62" s="1"/>
  <c r="C20" i="25"/>
  <c r="BA48" i="62"/>
  <c r="C10" i="25"/>
  <c r="BA49" i="62" s="1"/>
  <c r="C11" i="25"/>
  <c r="BA50" i="62"/>
  <c r="C4" i="25"/>
  <c r="BA51" i="62" s="1"/>
  <c r="C15" i="25"/>
  <c r="BA53" i="62"/>
  <c r="C20" i="24"/>
  <c r="BB7" i="62" s="1"/>
  <c r="C14" i="24"/>
  <c r="BB10" i="62"/>
  <c r="C5" i="24"/>
  <c r="BB16" i="62" s="1"/>
  <c r="C7" i="24"/>
  <c r="BB18" i="62"/>
  <c r="C13" i="24"/>
  <c r="BB19" i="62" s="1"/>
  <c r="C11" i="24"/>
  <c r="BB22" i="62"/>
  <c r="C9" i="24"/>
  <c r="BB23" i="62" s="1"/>
  <c r="C6" i="24"/>
  <c r="BB26" i="62"/>
  <c r="C12" i="24"/>
  <c r="BB27" i="62" s="1"/>
  <c r="C4" i="24"/>
  <c r="BB28" i="62"/>
  <c r="C15" i="24"/>
  <c r="BB32" i="62" s="1"/>
  <c r="C8" i="24"/>
  <c r="BB35" i="62"/>
  <c r="C16" i="24"/>
  <c r="BB38" i="62" s="1"/>
  <c r="C18" i="24"/>
  <c r="BB39" i="62"/>
  <c r="C3" i="24"/>
  <c r="BB41" i="62" s="1"/>
  <c r="C21" i="24"/>
  <c r="BB48" i="62"/>
  <c r="C17" i="24"/>
  <c r="BB49" i="62" s="1"/>
  <c r="C10" i="24"/>
  <c r="BB50" i="62"/>
  <c r="C19" i="24"/>
  <c r="BB53" i="62" s="1"/>
  <c r="C21" i="23"/>
  <c r="BC7" i="62"/>
  <c r="C12" i="23"/>
  <c r="BC10" i="62" s="1"/>
  <c r="C18" i="23"/>
  <c r="BC16" i="62"/>
  <c r="C6" i="23"/>
  <c r="BC18" i="62" s="1"/>
  <c r="C8" i="23"/>
  <c r="BC19" i="62"/>
  <c r="C15" i="23"/>
  <c r="BC22" i="62" s="1"/>
  <c r="C17" i="23"/>
  <c r="BC23" i="62"/>
  <c r="C3" i="23"/>
  <c r="BC26" i="62" s="1"/>
  <c r="C20" i="23"/>
  <c r="BC27" i="62"/>
  <c r="C5" i="23"/>
  <c r="BC28" i="62" s="1"/>
  <c r="C19" i="23"/>
  <c r="BC32" i="62"/>
  <c r="C16" i="23"/>
  <c r="BC35" i="62" s="1"/>
  <c r="C13" i="23"/>
  <c r="BC38" i="62"/>
  <c r="C4" i="23"/>
  <c r="BC39" i="62" s="1"/>
  <c r="C7" i="23"/>
  <c r="BC41" i="62"/>
  <c r="C9" i="23"/>
  <c r="BC48" i="62" s="1"/>
  <c r="C22" i="23"/>
  <c r="BC49" i="62"/>
  <c r="C11" i="23"/>
  <c r="BC50" i="62" s="1"/>
  <c r="C14" i="23"/>
  <c r="BC51" i="62"/>
  <c r="C10" i="23"/>
  <c r="BC53" i="62" s="1"/>
  <c r="C6" i="22"/>
  <c r="BD7" i="62"/>
  <c r="C19" i="22"/>
  <c r="BD10" i="62" s="1"/>
  <c r="C18" i="22"/>
  <c r="BD18" i="62"/>
  <c r="C20" i="22"/>
  <c r="BD19" i="62" s="1"/>
  <c r="C8" i="22"/>
  <c r="BD22" i="62"/>
  <c r="C12" i="22"/>
  <c r="BD23" i="62" s="1"/>
  <c r="C3" i="22"/>
  <c r="BD26" i="62"/>
  <c r="C13" i="22"/>
  <c r="BD27" i="62" s="1"/>
  <c r="C17" i="22"/>
  <c r="BD28" i="62"/>
  <c r="C9" i="22"/>
  <c r="BD32" i="62" s="1"/>
  <c r="C4" i="22"/>
  <c r="BD35" i="62"/>
  <c r="C5" i="22"/>
  <c r="BD38" i="62" s="1"/>
  <c r="C7" i="22"/>
  <c r="BD39" i="62"/>
  <c r="C10" i="22"/>
  <c r="BD41" i="62" s="1"/>
  <c r="C16" i="22"/>
  <c r="BD48" i="62"/>
  <c r="C15" i="22"/>
  <c r="BD49" i="62" s="1"/>
  <c r="C14" i="22"/>
  <c r="BD50" i="62"/>
  <c r="C11" i="22"/>
  <c r="BD53" i="62" s="1"/>
  <c r="C16" i="21"/>
  <c r="BE7" i="62" s="1"/>
  <c r="C8" i="21"/>
  <c r="BE10" i="62" s="1"/>
  <c r="C13" i="21"/>
  <c r="BE18" i="62"/>
  <c r="C19" i="21"/>
  <c r="BE19" i="62" s="1"/>
  <c r="C5" i="21"/>
  <c r="BE22" i="62"/>
  <c r="C12" i="21"/>
  <c r="BE23" i="62" s="1"/>
  <c r="C9" i="21"/>
  <c r="BE26" i="62"/>
  <c r="C6" i="21"/>
  <c r="BE27" i="62" s="1"/>
  <c r="C15" i="21"/>
  <c r="BE28" i="62" s="1"/>
  <c r="C7" i="21"/>
  <c r="BE32" i="62" s="1"/>
  <c r="C18" i="21"/>
  <c r="BE35" i="62"/>
  <c r="C10" i="21"/>
  <c r="BE38" i="62" s="1"/>
  <c r="C11" i="21"/>
  <c r="BE39" i="62"/>
  <c r="C17" i="21"/>
  <c r="BE41" i="62" s="1"/>
  <c r="C14" i="21"/>
  <c r="BE48" i="62"/>
  <c r="C4" i="21"/>
  <c r="BE50" i="62" s="1"/>
  <c r="C3" i="21"/>
  <c r="BE53" i="62"/>
  <c r="C20" i="21"/>
  <c r="BE54" i="62" s="1"/>
  <c r="C13" i="20"/>
  <c r="BF10" i="62"/>
  <c r="C17" i="20"/>
  <c r="BF18" i="62" s="1"/>
  <c r="C5" i="20"/>
  <c r="BF19" i="62"/>
  <c r="C6" i="20"/>
  <c r="BF22" i="62" s="1"/>
  <c r="C4" i="20"/>
  <c r="BF26" i="62"/>
  <c r="C14" i="20"/>
  <c r="BF27" i="62" s="1"/>
  <c r="C21" i="20"/>
  <c r="BF28" i="62"/>
  <c r="C7" i="20"/>
  <c r="BF32" i="62" s="1"/>
  <c r="C12" i="20"/>
  <c r="BF33" i="62"/>
  <c r="C16" i="20"/>
  <c r="BF35" i="62" s="1"/>
  <c r="C3" i="20"/>
  <c r="BF38" i="62"/>
  <c r="C8" i="20"/>
  <c r="BF39" i="62" s="1"/>
  <c r="C18" i="20"/>
  <c r="BF41" i="62"/>
  <c r="C19" i="20"/>
  <c r="BF48" i="62" s="1"/>
  <c r="C20" i="20"/>
  <c r="BF49" i="62"/>
  <c r="C9" i="20"/>
  <c r="BF50" i="62" s="1"/>
  <c r="C15" i="20"/>
  <c r="BF51" i="62"/>
  <c r="C11" i="20"/>
  <c r="BF53" i="62" s="1"/>
  <c r="C10" i="20"/>
  <c r="BF54" i="62"/>
  <c r="C13" i="19"/>
  <c r="BH10" i="62" s="1"/>
  <c r="C3" i="19"/>
  <c r="BH18" i="62"/>
  <c r="C16" i="19"/>
  <c r="BH22" i="62" s="1"/>
  <c r="C7" i="19"/>
  <c r="BH23" i="62"/>
  <c r="C15" i="19"/>
  <c r="BH26" i="62" s="1"/>
  <c r="C8" i="19"/>
  <c r="BH27" i="62"/>
  <c r="C19" i="19"/>
  <c r="BH28" i="62" s="1"/>
  <c r="C11" i="19"/>
  <c r="BH32" i="62"/>
  <c r="C12" i="19"/>
  <c r="BH35" i="62" s="1"/>
  <c r="C14" i="19"/>
  <c r="BH38" i="62"/>
  <c r="C6" i="19"/>
  <c r="BH39" i="62" s="1"/>
  <c r="C18" i="19"/>
  <c r="BH41" i="62"/>
  <c r="C5" i="19"/>
  <c r="BH48" i="62" s="1"/>
  <c r="C10" i="19"/>
  <c r="BH49" i="62"/>
  <c r="C17" i="19"/>
  <c r="BH50" i="62" s="1"/>
  <c r="C4" i="19"/>
  <c r="BH53" i="62"/>
  <c r="C9" i="19"/>
  <c r="BH54" i="62" s="1"/>
  <c r="C4" i="18"/>
  <c r="BI10" i="62"/>
  <c r="C3" i="18"/>
  <c r="BI18" i="62" s="1"/>
  <c r="C18" i="18"/>
  <c r="BI19" i="62"/>
  <c r="C6" i="18"/>
  <c r="BI22" i="62" s="1"/>
  <c r="C16" i="18"/>
  <c r="BI26" i="62"/>
  <c r="C19" i="18"/>
  <c r="BI27" i="62" s="1"/>
  <c r="C12" i="18"/>
  <c r="BI28" i="62"/>
  <c r="C13" i="18"/>
  <c r="BI32" i="62" s="1"/>
  <c r="C8" i="18"/>
  <c r="BI35" i="62"/>
  <c r="C15" i="18"/>
  <c r="BI38" i="62" s="1"/>
  <c r="C7" i="18"/>
  <c r="BI39" i="62"/>
  <c r="C5" i="18"/>
  <c r="BI41" i="62" s="1"/>
  <c r="C9" i="18"/>
  <c r="BI48" i="62"/>
  <c r="C14" i="18"/>
  <c r="BI49" i="62" s="1"/>
  <c r="C10" i="18"/>
  <c r="BI50" i="62"/>
  <c r="C17" i="18"/>
  <c r="BI53" i="62" s="1"/>
  <c r="C11" i="18"/>
  <c r="BI54" i="62"/>
  <c r="C13" i="17"/>
  <c r="BJ7" i="62" s="1"/>
  <c r="C18" i="17"/>
  <c r="BJ10" i="62"/>
  <c r="C12" i="17"/>
  <c r="BJ18" i="62" s="1"/>
  <c r="C4" i="17"/>
  <c r="BJ19" i="62"/>
  <c r="C3" i="17"/>
  <c r="BJ22" i="62" s="1"/>
  <c r="C5" i="17"/>
  <c r="BJ26" i="62"/>
  <c r="C14" i="17"/>
  <c r="BJ28" i="62" s="1"/>
  <c r="C19" i="17"/>
  <c r="BJ32" i="62"/>
  <c r="C11" i="17"/>
  <c r="BJ33" i="62" s="1"/>
  <c r="C17" i="17"/>
  <c r="BJ35" i="62"/>
  <c r="C20" i="17"/>
  <c r="BJ38" i="62" s="1"/>
  <c r="C8" i="17"/>
  <c r="BJ39" i="62"/>
  <c r="C9" i="17"/>
  <c r="BJ41" i="62" s="1"/>
  <c r="C6" i="17"/>
  <c r="BJ48" i="62"/>
  <c r="C16" i="17"/>
  <c r="BJ49" i="62" s="1"/>
  <c r="C10" i="17"/>
  <c r="BJ50" i="62"/>
  <c r="C7" i="17"/>
  <c r="BJ53" i="62" s="1"/>
  <c r="C15" i="17"/>
  <c r="BJ54" i="62"/>
  <c r="C3" i="16"/>
  <c r="BK7" i="62" s="1"/>
  <c r="C12" i="16"/>
  <c r="BK10" i="62"/>
  <c r="C19" i="16"/>
  <c r="BK18" i="62" s="1"/>
  <c r="C9" i="16"/>
  <c r="BK19" i="62"/>
  <c r="C7" i="16"/>
  <c r="BK22" i="62" s="1"/>
  <c r="C15" i="16"/>
  <c r="BK26" i="62"/>
  <c r="C13" i="16"/>
  <c r="BK28" i="62" s="1"/>
  <c r="C10" i="16"/>
  <c r="BK32" i="62"/>
  <c r="C4" i="16"/>
  <c r="BK33" i="62" s="1"/>
  <c r="C5" i="16"/>
  <c r="BK35" i="62"/>
  <c r="C16" i="16"/>
  <c r="BK38" i="62" s="1"/>
  <c r="C20" i="16"/>
  <c r="BK39" i="62"/>
  <c r="C17" i="16"/>
  <c r="BK41" i="62" s="1"/>
  <c r="C8" i="16"/>
  <c r="BK48" i="62"/>
  <c r="C14" i="16"/>
  <c r="BK49" i="62" s="1"/>
  <c r="C6" i="16"/>
  <c r="BK50" i="62"/>
  <c r="C11" i="16"/>
  <c r="BK53" i="62" s="1"/>
  <c r="C18" i="16"/>
  <c r="BK54" i="62"/>
  <c r="C7" i="15"/>
  <c r="BL10" i="62" s="1"/>
  <c r="C8" i="15"/>
  <c r="BL19" i="62" s="1"/>
  <c r="C13" i="15"/>
  <c r="BL22" i="62" s="1"/>
  <c r="C14" i="15"/>
  <c r="BL26" i="62" s="1"/>
  <c r="C5" i="15"/>
  <c r="BL28" i="62" s="1"/>
  <c r="C10" i="15"/>
  <c r="BL32" i="62"/>
  <c r="C12" i="15"/>
  <c r="BL35" i="62" s="1"/>
  <c r="C3" i="15"/>
  <c r="BL38" i="62"/>
  <c r="C11" i="15"/>
  <c r="BL48" i="62" s="1"/>
  <c r="C4" i="15"/>
  <c r="BL50" i="62" s="1"/>
  <c r="C9" i="15"/>
  <c r="BL53" i="62" s="1"/>
  <c r="C6" i="15"/>
  <c r="BL54" i="62" s="1"/>
  <c r="C12" i="14"/>
  <c r="BM10" i="62" s="1"/>
  <c r="C18" i="14"/>
  <c r="BM18" i="62"/>
  <c r="C16" i="14"/>
  <c r="BM19" i="62" s="1"/>
  <c r="C15" i="14"/>
  <c r="BM22" i="62"/>
  <c r="C7" i="14"/>
  <c r="BM26" i="62" s="1"/>
  <c r="C8" i="14"/>
  <c r="BM28" i="62" s="1"/>
  <c r="C4" i="14"/>
  <c r="BM32" i="62" s="1"/>
  <c r="C6" i="14"/>
  <c r="BM35" i="62" s="1"/>
  <c r="C10" i="14"/>
  <c r="BM38" i="62" s="1"/>
  <c r="C14" i="14"/>
  <c r="BM39" i="62"/>
  <c r="C17" i="14"/>
  <c r="BM41" i="62" s="1"/>
  <c r="C5" i="14"/>
  <c r="BM48" i="62"/>
  <c r="C11" i="14"/>
  <c r="BM49" i="62" s="1"/>
  <c r="C13" i="14"/>
  <c r="BM50" i="62" s="1"/>
  <c r="C9" i="14"/>
  <c r="BM53" i="62" s="1"/>
  <c r="C3" i="14"/>
  <c r="BM54" i="62" s="1"/>
  <c r="C6" i="13"/>
  <c r="BN7" i="62" s="1"/>
  <c r="C5" i="13"/>
  <c r="BN10" i="62"/>
  <c r="C11" i="13"/>
  <c r="BN18" i="62" s="1"/>
  <c r="C12" i="13"/>
  <c r="BN19" i="62"/>
  <c r="C18" i="13"/>
  <c r="BN22" i="62" s="1"/>
  <c r="C16" i="13"/>
  <c r="BN26" i="62" s="1"/>
  <c r="C13" i="13"/>
  <c r="BN28" i="62" s="1"/>
  <c r="C7" i="13"/>
  <c r="BN32" i="62" s="1"/>
  <c r="C9" i="13"/>
  <c r="BN35" i="62" s="1"/>
  <c r="C4" i="13"/>
  <c r="W4" i="13" s="1"/>
  <c r="BN38" i="62"/>
  <c r="C15" i="13"/>
  <c r="BN39" i="62" s="1"/>
  <c r="C3" i="13"/>
  <c r="BN41" i="62"/>
  <c r="C17" i="13"/>
  <c r="BN48" i="62" s="1"/>
  <c r="C10" i="13"/>
  <c r="BN49" i="62" s="1"/>
  <c r="C8" i="13"/>
  <c r="BN50" i="62" s="1"/>
  <c r="C14" i="13"/>
  <c r="BN53" i="62" s="1"/>
  <c r="C19" i="13"/>
  <c r="BN54" i="62" s="1"/>
  <c r="C5" i="12"/>
  <c r="BO7" i="62"/>
  <c r="C12" i="12"/>
  <c r="BO10" i="62" s="1"/>
  <c r="C10" i="12"/>
  <c r="BO18" i="62"/>
  <c r="C6" i="12"/>
  <c r="BO19" i="62" s="1"/>
  <c r="C11" i="12"/>
  <c r="BO22" i="62" s="1"/>
  <c r="C19" i="12"/>
  <c r="BO26" i="62" s="1"/>
  <c r="C18" i="12"/>
  <c r="BO28" i="62" s="1"/>
  <c r="C4" i="12"/>
  <c r="BO32" i="62" s="1"/>
  <c r="C16" i="12"/>
  <c r="BO35" i="62"/>
  <c r="C3" i="12"/>
  <c r="BO38" i="62" s="1"/>
  <c r="C15" i="12"/>
  <c r="BO39" i="62"/>
  <c r="C7" i="12"/>
  <c r="BO41" i="62" s="1"/>
  <c r="C14" i="12"/>
  <c r="BO48" i="62" s="1"/>
  <c r="C9" i="12"/>
  <c r="BO49" i="62" s="1"/>
  <c r="C8" i="12"/>
  <c r="W8" i="12" s="1"/>
  <c r="C13" i="12"/>
  <c r="BO53" i="62" s="1"/>
  <c r="C17" i="12"/>
  <c r="BO54" i="62"/>
  <c r="C11" i="11"/>
  <c r="BP7" i="62" s="1"/>
  <c r="C5" i="11"/>
  <c r="BP10" i="62"/>
  <c r="C4" i="11"/>
  <c r="BP16" i="62" s="1"/>
  <c r="C9" i="11"/>
  <c r="BP18" i="62"/>
  <c r="C17" i="11"/>
  <c r="BP19" i="62" s="1"/>
  <c r="C3" i="11"/>
  <c r="BP22" i="62"/>
  <c r="C19" i="11"/>
  <c r="BP26" i="62" s="1"/>
  <c r="C16" i="11"/>
  <c r="BP28" i="62"/>
  <c r="C6" i="11"/>
  <c r="X6" i="11" s="1"/>
  <c r="C15" i="11"/>
  <c r="BP35" i="62"/>
  <c r="C18" i="11"/>
  <c r="X18" i="11" s="1"/>
  <c r="C8" i="11"/>
  <c r="BP39" i="62"/>
  <c r="C10" i="11"/>
  <c r="X10" i="11" s="1"/>
  <c r="C13" i="11"/>
  <c r="BP48" i="62"/>
  <c r="C12" i="11"/>
  <c r="BP49" i="62" s="1"/>
  <c r="C14" i="11"/>
  <c r="BP50" i="62"/>
  <c r="C20" i="11"/>
  <c r="BP53" i="62" s="1"/>
  <c r="C7" i="11"/>
  <c r="BP54" i="62"/>
  <c r="C8" i="10"/>
  <c r="X8" i="10" s="1"/>
  <c r="C10" i="10"/>
  <c r="BQ10" i="62"/>
  <c r="C16" i="10"/>
  <c r="X16" i="10" s="1"/>
  <c r="C18" i="10"/>
  <c r="BQ18" i="62"/>
  <c r="C13" i="10"/>
  <c r="X13" i="10" s="1"/>
  <c r="C7" i="10"/>
  <c r="BQ22" i="62"/>
  <c r="C6" i="10"/>
  <c r="BQ26" i="62" s="1"/>
  <c r="C15" i="10"/>
  <c r="BQ28" i="62"/>
  <c r="C17" i="10"/>
  <c r="BQ32" i="62" s="1"/>
  <c r="C11" i="10"/>
  <c r="BQ35" i="62"/>
  <c r="C3" i="10"/>
  <c r="BQ38" i="62" s="1"/>
  <c r="C9" i="10"/>
  <c r="BQ39" i="62"/>
  <c r="C14" i="10"/>
  <c r="BQ41" i="62" s="1"/>
  <c r="C5" i="10"/>
  <c r="BQ48" i="62"/>
  <c r="C12" i="10"/>
  <c r="X12" i="10" s="1"/>
  <c r="C20" i="10"/>
  <c r="BQ50" i="62"/>
  <c r="C4" i="10"/>
  <c r="X4" i="10" s="1"/>
  <c r="C19" i="10"/>
  <c r="BQ54" i="62"/>
  <c r="C8" i="9"/>
  <c r="BR7" i="62" s="1"/>
  <c r="C17" i="9"/>
  <c r="BR10" i="62"/>
  <c r="C6" i="9"/>
  <c r="BR16" i="62" s="1"/>
  <c r="C7" i="9"/>
  <c r="BR18" i="62"/>
  <c r="C9" i="9"/>
  <c r="V9" i="9" s="1"/>
  <c r="C11" i="9"/>
  <c r="BR22" i="62"/>
  <c r="C14" i="9"/>
  <c r="BR28" i="62" s="1"/>
  <c r="C3" i="9"/>
  <c r="BR32" i="62"/>
  <c r="C12" i="9"/>
  <c r="BR35" i="62" s="1"/>
  <c r="C4" i="9"/>
  <c r="BR38" i="62"/>
  <c r="C5" i="9"/>
  <c r="V5" i="9" s="1"/>
  <c r="C13" i="9"/>
  <c r="BR41" i="62"/>
  <c r="C18" i="9"/>
  <c r="BR48" i="62" s="1"/>
  <c r="C16" i="9"/>
  <c r="BR50" i="62"/>
  <c r="C10" i="9"/>
  <c r="BR53" i="62" s="1"/>
  <c r="C15" i="9"/>
  <c r="BR54" i="62"/>
  <c r="C6" i="8"/>
  <c r="BS7" i="62" s="1"/>
  <c r="C16" i="8"/>
  <c r="BS10" i="62"/>
  <c r="C10" i="8"/>
  <c r="V10" i="8" s="1"/>
  <c r="C9" i="8"/>
  <c r="BS18" i="62"/>
  <c r="C13" i="8"/>
  <c r="V13" i="8" s="1"/>
  <c r="C5" i="8"/>
  <c r="BS22" i="62"/>
  <c r="C8" i="8"/>
  <c r="BS28" i="62" s="1"/>
  <c r="C18" i="8"/>
  <c r="BS32" i="62"/>
  <c r="C17" i="8"/>
  <c r="V17" i="8" s="1"/>
  <c r="C4" i="8"/>
  <c r="BS38" i="62"/>
  <c r="C7" i="8"/>
  <c r="BS39" i="62" s="1"/>
  <c r="C14" i="8"/>
  <c r="BS48" i="62"/>
  <c r="C15" i="8"/>
  <c r="BS49" i="62" s="1"/>
  <c r="C12" i="8"/>
  <c r="BS50" i="62"/>
  <c r="C3" i="8"/>
  <c r="BS53" i="62" s="1"/>
  <c r="C11" i="8"/>
  <c r="BS54" i="62"/>
  <c r="C6" i="7"/>
  <c r="BT7" i="62" s="1"/>
  <c r="C4" i="7"/>
  <c r="BT10" i="62" s="1"/>
  <c r="C3" i="7"/>
  <c r="BT18" i="62"/>
  <c r="C11" i="7"/>
  <c r="BT19" i="62" s="1"/>
  <c r="C9" i="7"/>
  <c r="BT22" i="62"/>
  <c r="C17" i="7"/>
  <c r="BT28" i="62" s="1"/>
  <c r="C16" i="7"/>
  <c r="BT32" i="62"/>
  <c r="C18" i="7"/>
  <c r="BT35" i="62" s="1"/>
  <c r="C10" i="7"/>
  <c r="V10" i="7" s="1"/>
  <c r="BT38" i="62"/>
  <c r="C12" i="7"/>
  <c r="BT39" i="62" s="1"/>
  <c r="C5" i="7"/>
  <c r="V5" i="7" s="1"/>
  <c r="BT48" i="62"/>
  <c r="C8" i="7"/>
  <c r="BT49" i="62" s="1"/>
  <c r="C13" i="7"/>
  <c r="BT50" i="62"/>
  <c r="C15" i="7"/>
  <c r="BT53" i="62" s="1"/>
  <c r="C14" i="7"/>
  <c r="V14" i="7" s="1"/>
  <c r="BT54" i="62"/>
  <c r="C5" i="6"/>
  <c r="BU7" i="62" s="1"/>
  <c r="C13" i="6"/>
  <c r="BU10" i="62"/>
  <c r="C15" i="6"/>
  <c r="BU16" i="62" s="1"/>
  <c r="C6" i="6"/>
  <c r="V6" i="6" s="1"/>
  <c r="BU18" i="62"/>
  <c r="C11" i="6"/>
  <c r="BU19" i="62" s="1"/>
  <c r="C10" i="6"/>
  <c r="V10" i="6" s="1"/>
  <c r="BU22" i="62"/>
  <c r="C18" i="6"/>
  <c r="BU28" i="62" s="1"/>
  <c r="C16" i="6"/>
  <c r="BU32" i="62"/>
  <c r="C4" i="6"/>
  <c r="BU35" i="62" s="1"/>
  <c r="C8" i="6"/>
  <c r="BU38" i="62"/>
  <c r="C14" i="6"/>
  <c r="BU39" i="62" s="1"/>
  <c r="C3" i="6"/>
  <c r="V3" i="6" s="1"/>
  <c r="BU48" i="62"/>
  <c r="C9" i="6"/>
  <c r="BU49" i="62" s="1"/>
  <c r="C12" i="6"/>
  <c r="BU50" i="62"/>
  <c r="C17" i="6"/>
  <c r="BU53" i="62" s="1"/>
  <c r="C7" i="6"/>
  <c r="V7" i="6" s="1"/>
  <c r="BU54" i="62"/>
  <c r="C9" i="5"/>
  <c r="BV7" i="62" s="1"/>
  <c r="C7" i="5"/>
  <c r="S7" i="5" s="1"/>
  <c r="BV10" i="62"/>
  <c r="C6" i="5"/>
  <c r="BV16" i="62" s="1"/>
  <c r="C15" i="5"/>
  <c r="S15" i="5" s="1"/>
  <c r="BV19" i="62"/>
  <c r="C13" i="5"/>
  <c r="BV22" i="62" s="1"/>
  <c r="C14" i="5"/>
  <c r="S14" i="5" s="1"/>
  <c r="BV28" i="62"/>
  <c r="C5" i="5"/>
  <c r="BV32" i="62" s="1"/>
  <c r="C10" i="5"/>
  <c r="S10" i="5" s="1"/>
  <c r="BV35" i="62"/>
  <c r="C12" i="5"/>
  <c r="BV38" i="62" s="1"/>
  <c r="C8" i="5"/>
  <c r="BV39" i="62"/>
  <c r="C4" i="5"/>
  <c r="BV49" i="62" s="1"/>
  <c r="C11" i="5"/>
  <c r="S11" i="5" s="1"/>
  <c r="BV50" i="62"/>
  <c r="C3" i="5"/>
  <c r="BV53" i="62" s="1"/>
  <c r="C11" i="4"/>
  <c r="BW7" i="62"/>
  <c r="C13" i="4"/>
  <c r="BW10" i="62" s="1"/>
  <c r="C4" i="4"/>
  <c r="BW16" i="62"/>
  <c r="C3" i="4"/>
  <c r="BW19" i="62" s="1"/>
  <c r="C8" i="4"/>
  <c r="BW22" i="62"/>
  <c r="C5" i="4"/>
  <c r="BW28" i="62" s="1"/>
  <c r="C6" i="4"/>
  <c r="Q6" i="4" s="1"/>
  <c r="BW35" i="62"/>
  <c r="C7" i="4"/>
  <c r="BW38" i="62" s="1"/>
  <c r="C9" i="4"/>
  <c r="Q9" i="4" s="1"/>
  <c r="BW49" i="62"/>
  <c r="C10" i="4"/>
  <c r="BW50" i="62" s="1"/>
  <c r="C12" i="4"/>
  <c r="BW53" i="62"/>
  <c r="C11" i="3"/>
  <c r="BX7" i="62" s="1"/>
  <c r="C9" i="3"/>
  <c r="BX10" i="62"/>
  <c r="C8" i="3"/>
  <c r="BX16" i="62" s="1"/>
  <c r="C5" i="3"/>
  <c r="BX19" i="62"/>
  <c r="C10" i="3"/>
  <c r="BX22" i="62" s="1"/>
  <c r="C3" i="3"/>
  <c r="P3" i="3" s="1"/>
  <c r="BX28" i="62"/>
  <c r="C6" i="3"/>
  <c r="BX32" i="62" s="1"/>
  <c r="C4" i="3"/>
  <c r="BX38" i="62"/>
  <c r="C7" i="3"/>
  <c r="BX49" i="62" s="1"/>
  <c r="C12" i="3"/>
  <c r="BX50" i="62"/>
  <c r="C7" i="2"/>
  <c r="BY7" i="62" s="1"/>
  <c r="C3" i="2"/>
  <c r="BY10" i="62"/>
  <c r="C11" i="2"/>
  <c r="BY16" i="62" s="1"/>
  <c r="C10" i="2"/>
  <c r="BY19" i="62"/>
  <c r="C9" i="2"/>
  <c r="BY22" i="62" s="1"/>
  <c r="C6" i="2"/>
  <c r="BY28" i="62"/>
  <c r="C4" i="2"/>
  <c r="BY32" i="62" s="1"/>
  <c r="C8" i="2"/>
  <c r="P8" i="2" s="1"/>
  <c r="BY38" i="62"/>
  <c r="C12" i="2"/>
  <c r="C5" i="2"/>
  <c r="BY53" i="62"/>
  <c r="C3" i="75"/>
  <c r="C4" i="75"/>
  <c r="C5" i="75"/>
  <c r="C6" i="75"/>
  <c r="C7" i="75"/>
  <c r="C8" i="75"/>
  <c r="C9" i="75"/>
  <c r="C10" i="75"/>
  <c r="C11" i="75"/>
  <c r="C12" i="75"/>
  <c r="C13" i="75"/>
  <c r="C14" i="75"/>
  <c r="C15" i="75"/>
  <c r="C16" i="75"/>
  <c r="C17" i="75"/>
  <c r="C18" i="75"/>
  <c r="C19" i="75"/>
  <c r="C3" i="74"/>
  <c r="C4" i="74"/>
  <c r="C5" i="74"/>
  <c r="C6" i="74"/>
  <c r="C7" i="74"/>
  <c r="C8" i="74"/>
  <c r="C9" i="74"/>
  <c r="C10" i="74"/>
  <c r="C11" i="74"/>
  <c r="C12" i="74"/>
  <c r="C13" i="74"/>
  <c r="C14" i="74"/>
  <c r="C15" i="74"/>
  <c r="C16" i="74"/>
  <c r="C17" i="74"/>
  <c r="C18" i="74"/>
  <c r="C19" i="74"/>
  <c r="C3" i="73"/>
  <c r="C4" i="73"/>
  <c r="C5" i="73"/>
  <c r="C6" i="73"/>
  <c r="C7" i="73"/>
  <c r="C8" i="73"/>
  <c r="C9" i="73"/>
  <c r="C10" i="73"/>
  <c r="C11" i="73"/>
  <c r="C12" i="73"/>
  <c r="C13" i="73"/>
  <c r="C14" i="73"/>
  <c r="C15" i="73"/>
  <c r="C3" i="72"/>
  <c r="C4" i="72"/>
  <c r="C5" i="72"/>
  <c r="C6" i="72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3" i="70"/>
  <c r="C4" i="70"/>
  <c r="C5" i="70"/>
  <c r="C6" i="70"/>
  <c r="C7" i="70"/>
  <c r="C8" i="70"/>
  <c r="C9" i="70"/>
  <c r="C10" i="70"/>
  <c r="C11" i="70"/>
  <c r="C12" i="70"/>
  <c r="C13" i="70"/>
  <c r="C14" i="70"/>
  <c r="C15" i="70"/>
  <c r="C16" i="70"/>
  <c r="C17" i="70"/>
  <c r="C18" i="70"/>
  <c r="C19" i="70"/>
  <c r="C20" i="70"/>
  <c r="C8" i="69"/>
  <c r="C14" i="69"/>
  <c r="C15" i="69"/>
  <c r="C12" i="69"/>
  <c r="C16" i="69"/>
  <c r="C5" i="69"/>
  <c r="C6" i="69"/>
  <c r="C4" i="69"/>
  <c r="C3" i="69"/>
  <c r="C17" i="69"/>
  <c r="C9" i="69"/>
  <c r="C11" i="69"/>
  <c r="C13" i="69"/>
  <c r="C7" i="69"/>
  <c r="C10" i="69"/>
  <c r="C18" i="65"/>
  <c r="C19" i="65"/>
  <c r="C3" i="67"/>
  <c r="C4" i="67"/>
  <c r="C5" i="67"/>
  <c r="C6" i="67"/>
  <c r="C7" i="67"/>
  <c r="C8" i="67"/>
  <c r="C9" i="67"/>
  <c r="C10" i="67"/>
  <c r="C11" i="67"/>
  <c r="C12" i="67"/>
  <c r="C13" i="67"/>
  <c r="C14" i="67"/>
  <c r="C15" i="67"/>
  <c r="C16" i="67"/>
  <c r="C17" i="67"/>
  <c r="C18" i="67"/>
  <c r="C19" i="67"/>
  <c r="C20" i="67"/>
  <c r="C21" i="67"/>
  <c r="C3" i="66"/>
  <c r="C4" i="66"/>
  <c r="C5" i="66"/>
  <c r="C6" i="66"/>
  <c r="C7" i="66"/>
  <c r="C8" i="66"/>
  <c r="C9" i="66"/>
  <c r="C10" i="66"/>
  <c r="C11" i="66"/>
  <c r="C12" i="66"/>
  <c r="C13" i="66"/>
  <c r="C14" i="66"/>
  <c r="C15" i="66"/>
  <c r="C16" i="66"/>
  <c r="C17" i="66"/>
  <c r="C18" i="66"/>
  <c r="C19" i="66"/>
  <c r="C20" i="66"/>
  <c r="C21" i="66"/>
  <c r="C3" i="65"/>
  <c r="C4" i="65"/>
  <c r="C5" i="65"/>
  <c r="C6" i="65"/>
  <c r="C7" i="65"/>
  <c r="C8" i="65"/>
  <c r="C9" i="65"/>
  <c r="C10" i="65"/>
  <c r="C11" i="65"/>
  <c r="C12" i="65"/>
  <c r="C13" i="65"/>
  <c r="C14" i="65"/>
  <c r="C15" i="65"/>
  <c r="C16" i="65"/>
  <c r="C17" i="65"/>
  <c r="C9" i="61"/>
  <c r="C13" i="61"/>
  <c r="C3" i="60"/>
  <c r="C4" i="60"/>
  <c r="C5" i="60"/>
  <c r="C6" i="60"/>
  <c r="C7" i="60"/>
  <c r="C8" i="60"/>
  <c r="C9" i="60"/>
  <c r="C10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" i="59"/>
  <c r="C4" i="59"/>
  <c r="C5" i="59"/>
  <c r="C6" i="59"/>
  <c r="C7" i="59"/>
  <c r="C8" i="59"/>
  <c r="C9" i="59"/>
  <c r="C10" i="59"/>
  <c r="C11" i="59"/>
  <c r="C12" i="59"/>
  <c r="C13" i="59"/>
  <c r="C14" i="59"/>
  <c r="C15" i="59"/>
  <c r="C16" i="59"/>
  <c r="C17" i="59"/>
  <c r="C3" i="57"/>
  <c r="C4" i="57"/>
  <c r="C5" i="57"/>
  <c r="C6" i="57"/>
  <c r="C7" i="57"/>
  <c r="C8" i="57"/>
  <c r="C9" i="57"/>
  <c r="C10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3" i="56"/>
  <c r="C4" i="56"/>
  <c r="C5" i="56"/>
  <c r="C6" i="56"/>
  <c r="C7" i="56"/>
  <c r="C8" i="56"/>
  <c r="C9" i="56"/>
  <c r="C10" i="56"/>
  <c r="C11" i="56"/>
  <c r="C12" i="56"/>
  <c r="C13" i="56"/>
  <c r="C14" i="56"/>
  <c r="C15" i="56"/>
  <c r="C16" i="56"/>
  <c r="C17" i="56"/>
  <c r="C18" i="56"/>
  <c r="C3" i="53"/>
  <c r="C4" i="53"/>
  <c r="C5" i="53"/>
  <c r="C6" i="53"/>
  <c r="C7" i="53"/>
  <c r="C8" i="53"/>
  <c r="C9" i="53"/>
  <c r="C10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3" i="52"/>
  <c r="C4" i="52"/>
  <c r="C5" i="52"/>
  <c r="C6" i="52"/>
  <c r="C7" i="52"/>
  <c r="C8" i="52"/>
  <c r="C9" i="52"/>
  <c r="C10" i="52"/>
  <c r="C11" i="52"/>
  <c r="C12" i="52"/>
  <c r="C13" i="52"/>
  <c r="C14" i="52"/>
  <c r="C15" i="52"/>
  <c r="C16" i="52"/>
  <c r="C17" i="52"/>
  <c r="C18" i="52"/>
  <c r="C19" i="52"/>
  <c r="C20" i="52"/>
  <c r="C3" i="50"/>
  <c r="C4" i="50"/>
  <c r="C5" i="50"/>
  <c r="C6" i="50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3" i="49"/>
  <c r="V3" i="49"/>
  <c r="C4" i="49"/>
  <c r="V4" i="49" s="1"/>
  <c r="C5" i="49"/>
  <c r="V5" i="49"/>
  <c r="C6" i="49"/>
  <c r="V6" i="49" s="1"/>
  <c r="C7" i="49"/>
  <c r="V7" i="49"/>
  <c r="C8" i="49"/>
  <c r="V8" i="49" s="1"/>
  <c r="C9" i="49"/>
  <c r="V9" i="49"/>
  <c r="C10" i="49"/>
  <c r="V10" i="49" s="1"/>
  <c r="C11" i="49"/>
  <c r="V11" i="49"/>
  <c r="C12" i="49"/>
  <c r="V12" i="49" s="1"/>
  <c r="C13" i="49"/>
  <c r="V13" i="49"/>
  <c r="C14" i="49"/>
  <c r="V14" i="49" s="1"/>
  <c r="C15" i="49"/>
  <c r="V15" i="49"/>
  <c r="C16" i="49"/>
  <c r="V16" i="49" s="1"/>
  <c r="C17" i="49"/>
  <c r="V17" i="49"/>
  <c r="C18" i="49"/>
  <c r="V18" i="49" s="1"/>
  <c r="AF3" i="48"/>
  <c r="AF4" i="48"/>
  <c r="AF5" i="48"/>
  <c r="AF6" i="48"/>
  <c r="AF7" i="48"/>
  <c r="AF8" i="48"/>
  <c r="AF9" i="48"/>
  <c r="AF10" i="48"/>
  <c r="AF11" i="48"/>
  <c r="AF12" i="48"/>
  <c r="AF13" i="48"/>
  <c r="AF14" i="48"/>
  <c r="AF15" i="48"/>
  <c r="AF16" i="48"/>
  <c r="AF17" i="48"/>
  <c r="AF18" i="48"/>
  <c r="AF19" i="48"/>
  <c r="AF20" i="48"/>
  <c r="AF21" i="48"/>
  <c r="AF22" i="48"/>
  <c r="AF23" i="48"/>
  <c r="AF24" i="48"/>
  <c r="AF25" i="48"/>
  <c r="AF26" i="48"/>
  <c r="AF27" i="48"/>
  <c r="AF28" i="48"/>
  <c r="AD3" i="47"/>
  <c r="AD4" i="47"/>
  <c r="AD5" i="47"/>
  <c r="AD6" i="47"/>
  <c r="AD7" i="47"/>
  <c r="AD8" i="47"/>
  <c r="AD9" i="47"/>
  <c r="AD10" i="47"/>
  <c r="AD11" i="47"/>
  <c r="AD12" i="47"/>
  <c r="AD13" i="47"/>
  <c r="AD14" i="47"/>
  <c r="AD15" i="47"/>
  <c r="AD16" i="47"/>
  <c r="AD17" i="47"/>
  <c r="AD18" i="47"/>
  <c r="AD19" i="47"/>
  <c r="AD20" i="47"/>
  <c r="AD21" i="47"/>
  <c r="AD22" i="47"/>
  <c r="AD23" i="47"/>
  <c r="AD24" i="47"/>
  <c r="AD25" i="47"/>
  <c r="AD26" i="47"/>
  <c r="AC3" i="46"/>
  <c r="AC4" i="46"/>
  <c r="AC5" i="46"/>
  <c r="AC6" i="46"/>
  <c r="AC7" i="46"/>
  <c r="AC8" i="46"/>
  <c r="AC9" i="46"/>
  <c r="AC10" i="46"/>
  <c r="AC11" i="46"/>
  <c r="AC12" i="46"/>
  <c r="AC13" i="46"/>
  <c r="AD13" i="46"/>
  <c r="AC14" i="46"/>
  <c r="AC15" i="46"/>
  <c r="AC16" i="46"/>
  <c r="AC17" i="46"/>
  <c r="AC18" i="46"/>
  <c r="AC19" i="46"/>
  <c r="AC20" i="46"/>
  <c r="AC21" i="46"/>
  <c r="AC22" i="46"/>
  <c r="AC23" i="46"/>
  <c r="AC24" i="46"/>
  <c r="AC25" i="46"/>
  <c r="AD3" i="45"/>
  <c r="AD4" i="45"/>
  <c r="AD5" i="45"/>
  <c r="AD6" i="45"/>
  <c r="AD7" i="45"/>
  <c r="AD8" i="45"/>
  <c r="AD9" i="45"/>
  <c r="AD10" i="45"/>
  <c r="AD11" i="45"/>
  <c r="AD12" i="45"/>
  <c r="AD13" i="45"/>
  <c r="AD14" i="45"/>
  <c r="AD15" i="45"/>
  <c r="AD16" i="45"/>
  <c r="AD17" i="45"/>
  <c r="AD18" i="45"/>
  <c r="AD19" i="45"/>
  <c r="AD20" i="45"/>
  <c r="AD21" i="45"/>
  <c r="AD22" i="45"/>
  <c r="AD23" i="45"/>
  <c r="AD24" i="45"/>
  <c r="AD25" i="45"/>
  <c r="AD26" i="45"/>
  <c r="AC3" i="44"/>
  <c r="AC4" i="44"/>
  <c r="AC5" i="44"/>
  <c r="AC6" i="44"/>
  <c r="AC7" i="44"/>
  <c r="AC8" i="44"/>
  <c r="AC9" i="44"/>
  <c r="AC10" i="44"/>
  <c r="AC11" i="44"/>
  <c r="AC12" i="44"/>
  <c r="AC13" i="44"/>
  <c r="AC14" i="44"/>
  <c r="AC15" i="44"/>
  <c r="AC16" i="44"/>
  <c r="AC17" i="44"/>
  <c r="AC18" i="44"/>
  <c r="AC19" i="44"/>
  <c r="AC20" i="44"/>
  <c r="AC21" i="44"/>
  <c r="AC22" i="44"/>
  <c r="AC23" i="44"/>
  <c r="AC24" i="44"/>
  <c r="AC25" i="44"/>
  <c r="AE3" i="43"/>
  <c r="AE4" i="43"/>
  <c r="AE5" i="43"/>
  <c r="AE6" i="43"/>
  <c r="AE7" i="43"/>
  <c r="AE8" i="43"/>
  <c r="AE9" i="43"/>
  <c r="AE10" i="43"/>
  <c r="AE11" i="43"/>
  <c r="AE12" i="43"/>
  <c r="AE13" i="43"/>
  <c r="AE14" i="43"/>
  <c r="AE15" i="43"/>
  <c r="AE16" i="43"/>
  <c r="AE17" i="43"/>
  <c r="AE18" i="43"/>
  <c r="AE19" i="43"/>
  <c r="AE20" i="43"/>
  <c r="AE21" i="43"/>
  <c r="AE22" i="43"/>
  <c r="AE23" i="43"/>
  <c r="AE24" i="43"/>
  <c r="AE25" i="43"/>
  <c r="AE26" i="43"/>
  <c r="AE27" i="43"/>
  <c r="AE3" i="42"/>
  <c r="AE4" i="42"/>
  <c r="AE5" i="42"/>
  <c r="AE6" i="42"/>
  <c r="AE7" i="42"/>
  <c r="AE8" i="42"/>
  <c r="AE9" i="42"/>
  <c r="AE10" i="42"/>
  <c r="AE11" i="42"/>
  <c r="AE12" i="42"/>
  <c r="AE13" i="42"/>
  <c r="AE14" i="42"/>
  <c r="AE15" i="42"/>
  <c r="AE16" i="42"/>
  <c r="AE17" i="42"/>
  <c r="AE18" i="42"/>
  <c r="AE19" i="42"/>
  <c r="AE20" i="42"/>
  <c r="AE21" i="42"/>
  <c r="AE22" i="42"/>
  <c r="AE23" i="42"/>
  <c r="AE24" i="42"/>
  <c r="AE25" i="42"/>
  <c r="AE26" i="42"/>
  <c r="AE27" i="42"/>
  <c r="AC3" i="41"/>
  <c r="AC4" i="41"/>
  <c r="AC5" i="41"/>
  <c r="AC6" i="41"/>
  <c r="AC7" i="41"/>
  <c r="AC8" i="41"/>
  <c r="AC9" i="41"/>
  <c r="AC10" i="41"/>
  <c r="AC11" i="41"/>
  <c r="AC12" i="41"/>
  <c r="AC13" i="41"/>
  <c r="AC14" i="41"/>
  <c r="AC15" i="41"/>
  <c r="AC16" i="41"/>
  <c r="AC17" i="41"/>
  <c r="AC18" i="41"/>
  <c r="AC19" i="41"/>
  <c r="AC20" i="41"/>
  <c r="AC21" i="41"/>
  <c r="AC22" i="41"/>
  <c r="AC23" i="41"/>
  <c r="AC24" i="41"/>
  <c r="AC25" i="41"/>
  <c r="AC3" i="40"/>
  <c r="AC4" i="40"/>
  <c r="AC5" i="40"/>
  <c r="AC6" i="40"/>
  <c r="AC7" i="40"/>
  <c r="AC8" i="40"/>
  <c r="AC9" i="40"/>
  <c r="AC10" i="40"/>
  <c r="AC11" i="40"/>
  <c r="AC12" i="40"/>
  <c r="AC13" i="40"/>
  <c r="AC14" i="40"/>
  <c r="AC15" i="40"/>
  <c r="AC16" i="40"/>
  <c r="AC17" i="40"/>
  <c r="AC18" i="40"/>
  <c r="AC19" i="40"/>
  <c r="AC20" i="40"/>
  <c r="AC21" i="40"/>
  <c r="AC22" i="40"/>
  <c r="AC23" i="40"/>
  <c r="AC24" i="40"/>
  <c r="AC25" i="40"/>
  <c r="AE3" i="39"/>
  <c r="AE4" i="39"/>
  <c r="AE5" i="39"/>
  <c r="AE6" i="39"/>
  <c r="AE7" i="39"/>
  <c r="AE8" i="39"/>
  <c r="AE9" i="39"/>
  <c r="AE10" i="39"/>
  <c r="AE11" i="39"/>
  <c r="AE12" i="39"/>
  <c r="AE13" i="39"/>
  <c r="AE14" i="39"/>
  <c r="AE15" i="39"/>
  <c r="AE16" i="39"/>
  <c r="AE17" i="39"/>
  <c r="AE18" i="39"/>
  <c r="AE19" i="39"/>
  <c r="AE20" i="39"/>
  <c r="AE21" i="39"/>
  <c r="AE22" i="39"/>
  <c r="AE23" i="39"/>
  <c r="AE24" i="39"/>
  <c r="AE25" i="39"/>
  <c r="AE26" i="39"/>
  <c r="AE27" i="39"/>
  <c r="AE3" i="38"/>
  <c r="AE4" i="38"/>
  <c r="AE5" i="38"/>
  <c r="AE6" i="38"/>
  <c r="AE7" i="38"/>
  <c r="AE8" i="38"/>
  <c r="AE9" i="38"/>
  <c r="AE10" i="38"/>
  <c r="AE11" i="38"/>
  <c r="AE12" i="38"/>
  <c r="AE13" i="38"/>
  <c r="AE14" i="38"/>
  <c r="AE15" i="38"/>
  <c r="AE16" i="38"/>
  <c r="AE17" i="38"/>
  <c r="AE18" i="38"/>
  <c r="AE19" i="38"/>
  <c r="AE20" i="38"/>
  <c r="AE21" i="38"/>
  <c r="AE22" i="38"/>
  <c r="AE23" i="38"/>
  <c r="AE24" i="38"/>
  <c r="AE25" i="38"/>
  <c r="AE26" i="38"/>
  <c r="AE27" i="38"/>
  <c r="AC3" i="37"/>
  <c r="AC4" i="37"/>
  <c r="AC5" i="37"/>
  <c r="AC6" i="37"/>
  <c r="AC7" i="37"/>
  <c r="AC8" i="37"/>
  <c r="AC9" i="37"/>
  <c r="AC10" i="37"/>
  <c r="AC11" i="37"/>
  <c r="AC12" i="37"/>
  <c r="AC13" i="37"/>
  <c r="AC14" i="37"/>
  <c r="AC15" i="37"/>
  <c r="AC16" i="37"/>
  <c r="AC17" i="37"/>
  <c r="AC18" i="37"/>
  <c r="AC19" i="37"/>
  <c r="AC20" i="37"/>
  <c r="AC21" i="37"/>
  <c r="AC22" i="37"/>
  <c r="AC23" i="37"/>
  <c r="AC24" i="37"/>
  <c r="AC25" i="37"/>
  <c r="AB3" i="36"/>
  <c r="AB4" i="36"/>
  <c r="AB5" i="36"/>
  <c r="AB6" i="36"/>
  <c r="AB7" i="36"/>
  <c r="AB8" i="36"/>
  <c r="AB10" i="36"/>
  <c r="AB11" i="36"/>
  <c r="AB12" i="36"/>
  <c r="AB13" i="36"/>
  <c r="AB14" i="36"/>
  <c r="AB15" i="36"/>
  <c r="AB16" i="36"/>
  <c r="AB17" i="36"/>
  <c r="AB18" i="36"/>
  <c r="AB19" i="36"/>
  <c r="AB20" i="36"/>
  <c r="AB21" i="36"/>
  <c r="AB22" i="36"/>
  <c r="AB23" i="36"/>
  <c r="AB24" i="36"/>
  <c r="AB3" i="35"/>
  <c r="AB4" i="35"/>
  <c r="AB5" i="35"/>
  <c r="AB6" i="35"/>
  <c r="AB7" i="35"/>
  <c r="AB8" i="35"/>
  <c r="AB9" i="35"/>
  <c r="AB10" i="35"/>
  <c r="AB12" i="35"/>
  <c r="AB13" i="35"/>
  <c r="AB14" i="35"/>
  <c r="AB16" i="35"/>
  <c r="AB17" i="35"/>
  <c r="AB18" i="35"/>
  <c r="AB19" i="35"/>
  <c r="AB20" i="35"/>
  <c r="AB21" i="35"/>
  <c r="AB22" i="35"/>
  <c r="AB23" i="35"/>
  <c r="AB24" i="35"/>
  <c r="AB3" i="34"/>
  <c r="AB4" i="34"/>
  <c r="AB5" i="34"/>
  <c r="AB6" i="34"/>
  <c r="AB7" i="34"/>
  <c r="AB8" i="34"/>
  <c r="AB9" i="34"/>
  <c r="AB10" i="34"/>
  <c r="AB11" i="34"/>
  <c r="AB12" i="34"/>
  <c r="AB13" i="34"/>
  <c r="AB14" i="34"/>
  <c r="AB16" i="34"/>
  <c r="AB17" i="34"/>
  <c r="AB18" i="34"/>
  <c r="AB19" i="34"/>
  <c r="AB20" i="34"/>
  <c r="AB21" i="34"/>
  <c r="AB22" i="34"/>
  <c r="AB23" i="34"/>
  <c r="AB24" i="34"/>
  <c r="AA3" i="33"/>
  <c r="AA4" i="33"/>
  <c r="AA5" i="33"/>
  <c r="AA6" i="33"/>
  <c r="AA8" i="33"/>
  <c r="AA9" i="33"/>
  <c r="AA10" i="33"/>
  <c r="AA11" i="33"/>
  <c r="AA12" i="33"/>
  <c r="AA13" i="33"/>
  <c r="AA14" i="33"/>
  <c r="AA16" i="33"/>
  <c r="AA17" i="33"/>
  <c r="AA18" i="33"/>
  <c r="AA19" i="33"/>
  <c r="AA20" i="33"/>
  <c r="AA21" i="33"/>
  <c r="AA22" i="33"/>
  <c r="AA23" i="33"/>
  <c r="AB3" i="32"/>
  <c r="AB4" i="32"/>
  <c r="AB5" i="32"/>
  <c r="AB6" i="32"/>
  <c r="AB7" i="32"/>
  <c r="AB8" i="32"/>
  <c r="AB9" i="32"/>
  <c r="AB10" i="32"/>
  <c r="AB11" i="32"/>
  <c r="AB12" i="32"/>
  <c r="AB13" i="32"/>
  <c r="AB15" i="32"/>
  <c r="AB16" i="32"/>
  <c r="AB18" i="32"/>
  <c r="AB19" i="32"/>
  <c r="AB20" i="32"/>
  <c r="AB21" i="32"/>
  <c r="AB22" i="32"/>
  <c r="AB23" i="32"/>
  <c r="AB24" i="32"/>
  <c r="Z3" i="31"/>
  <c r="Z4" i="31"/>
  <c r="Z5" i="31"/>
  <c r="Z6" i="31"/>
  <c r="Z7" i="31"/>
  <c r="Z9" i="31"/>
  <c r="Z10" i="31"/>
  <c r="Z11" i="31"/>
  <c r="Z12" i="31"/>
  <c r="Z13" i="31"/>
  <c r="Z14" i="31"/>
  <c r="Z15" i="31"/>
  <c r="Z16" i="31"/>
  <c r="Z17" i="31"/>
  <c r="Z18" i="31"/>
  <c r="Z20" i="31"/>
  <c r="Z21" i="31"/>
  <c r="Z22" i="31"/>
  <c r="Y3" i="30"/>
  <c r="Y4" i="30"/>
  <c r="Y5" i="30"/>
  <c r="Y7" i="30"/>
  <c r="Y8" i="30"/>
  <c r="Y9" i="30"/>
  <c r="Y10" i="30"/>
  <c r="Y11" i="30"/>
  <c r="Y12" i="30"/>
  <c r="Y13" i="30"/>
  <c r="Y14" i="30"/>
  <c r="Y15" i="30"/>
  <c r="Y16" i="30"/>
  <c r="Y17" i="30"/>
  <c r="Y18" i="30"/>
  <c r="Y19" i="30"/>
  <c r="Y21" i="30"/>
  <c r="Y3" i="29"/>
  <c r="Y4" i="29"/>
  <c r="Y5" i="29"/>
  <c r="Y6" i="29"/>
  <c r="Y7" i="29"/>
  <c r="Y8" i="29"/>
  <c r="Y9" i="29"/>
  <c r="Y10" i="29"/>
  <c r="Y11" i="29"/>
  <c r="Y12" i="29"/>
  <c r="Y13" i="29"/>
  <c r="Y14" i="29"/>
  <c r="Y16" i="29"/>
  <c r="Y18" i="29"/>
  <c r="Y19" i="29"/>
  <c r="Y21" i="29"/>
  <c r="Z3" i="28"/>
  <c r="Z4" i="28"/>
  <c r="Z5" i="28"/>
  <c r="Z6" i="28"/>
  <c r="Z7" i="28"/>
  <c r="Z8" i="28"/>
  <c r="Z9" i="28"/>
  <c r="Z10" i="28"/>
  <c r="Z11" i="28"/>
  <c r="Z12" i="28"/>
  <c r="Z13" i="28"/>
  <c r="Z14" i="28"/>
  <c r="Z15" i="28"/>
  <c r="Z16" i="28"/>
  <c r="Z17" i="28"/>
  <c r="Z18" i="28"/>
  <c r="Z19" i="28"/>
  <c r="Z20" i="28"/>
  <c r="Z21" i="28"/>
  <c r="Z22" i="28"/>
  <c r="X3" i="27"/>
  <c r="X4" i="27"/>
  <c r="X5" i="27"/>
  <c r="X6" i="27"/>
  <c r="X7" i="27"/>
  <c r="X8" i="27"/>
  <c r="X9" i="27"/>
  <c r="X10" i="27"/>
  <c r="X11" i="27"/>
  <c r="X12" i="27"/>
  <c r="X14" i="27"/>
  <c r="X15" i="27"/>
  <c r="X17" i="27"/>
  <c r="X19" i="27"/>
  <c r="X20" i="27"/>
  <c r="Z3" i="26"/>
  <c r="Z4" i="26"/>
  <c r="Z5" i="26"/>
  <c r="Z6" i="26"/>
  <c r="Z7" i="26"/>
  <c r="Z8" i="26"/>
  <c r="Z9" i="26"/>
  <c r="Z10" i="26"/>
  <c r="Z11" i="26"/>
  <c r="Z12" i="26"/>
  <c r="Z13" i="26"/>
  <c r="Z14" i="26"/>
  <c r="Z15" i="26"/>
  <c r="Z16" i="26"/>
  <c r="Z17" i="26"/>
  <c r="Z18" i="26"/>
  <c r="Z20" i="26"/>
  <c r="Z21" i="26"/>
  <c r="Y3" i="25"/>
  <c r="Y4" i="25"/>
  <c r="Y5" i="25"/>
  <c r="Y6" i="25"/>
  <c r="Y7" i="25"/>
  <c r="Y8" i="25"/>
  <c r="Y9" i="25"/>
  <c r="Y10" i="25"/>
  <c r="Y11" i="25"/>
  <c r="Y13" i="25"/>
  <c r="Y14" i="25"/>
  <c r="Y15" i="25"/>
  <c r="Y16" i="25"/>
  <c r="Y17" i="25"/>
  <c r="Y18" i="25"/>
  <c r="Y19" i="25"/>
  <c r="Y20" i="25"/>
  <c r="Y21" i="25"/>
  <c r="Y3" i="24"/>
  <c r="Y4" i="24"/>
  <c r="Y5" i="24"/>
  <c r="Y6" i="24"/>
  <c r="Y7" i="24"/>
  <c r="Y8" i="24"/>
  <c r="Y9" i="24"/>
  <c r="Y10" i="24"/>
  <c r="Y11" i="24"/>
  <c r="Y13" i="24"/>
  <c r="Y14" i="24"/>
  <c r="Y15" i="24"/>
  <c r="Y16" i="24"/>
  <c r="Y18" i="24"/>
  <c r="Y19" i="24"/>
  <c r="Y21" i="24"/>
  <c r="Z3" i="23"/>
  <c r="Z5" i="23"/>
  <c r="Z6" i="23"/>
  <c r="Z7" i="23"/>
  <c r="Z8" i="23"/>
  <c r="Z9" i="23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X3" i="22"/>
  <c r="X4" i="22"/>
  <c r="X5" i="22"/>
  <c r="X6" i="22"/>
  <c r="X7" i="22"/>
  <c r="X8" i="22"/>
  <c r="X10" i="22"/>
  <c r="X11" i="22"/>
  <c r="X12" i="22"/>
  <c r="X13" i="22"/>
  <c r="X14" i="22"/>
  <c r="X15" i="22"/>
  <c r="X16" i="22"/>
  <c r="X17" i="22"/>
  <c r="X18" i="22"/>
  <c r="X19" i="22"/>
  <c r="X20" i="22"/>
  <c r="X3" i="21"/>
  <c r="X4" i="21"/>
  <c r="X5" i="21"/>
  <c r="X7" i="21"/>
  <c r="X8" i="21"/>
  <c r="X9" i="21"/>
  <c r="X10" i="21"/>
  <c r="X11" i="21"/>
  <c r="X13" i="21"/>
  <c r="X14" i="21"/>
  <c r="X16" i="21"/>
  <c r="X17" i="21"/>
  <c r="X18" i="21"/>
  <c r="X19" i="21"/>
  <c r="X20" i="21"/>
  <c r="Y3" i="20"/>
  <c r="Y4" i="20"/>
  <c r="Y5" i="20"/>
  <c r="Y6" i="20"/>
  <c r="Y7" i="20"/>
  <c r="Y9" i="20"/>
  <c r="Y10" i="20"/>
  <c r="Y11" i="20"/>
  <c r="Y12" i="20"/>
  <c r="Y13" i="20"/>
  <c r="Y14" i="20"/>
  <c r="Y15" i="20"/>
  <c r="Y18" i="20"/>
  <c r="Y19" i="20"/>
  <c r="Y20" i="20"/>
  <c r="Y21" i="20"/>
  <c r="W3" i="19"/>
  <c r="W4" i="19"/>
  <c r="W5" i="19"/>
  <c r="W6" i="19"/>
  <c r="W7" i="19"/>
  <c r="W8" i="19"/>
  <c r="W10" i="19"/>
  <c r="W11" i="19"/>
  <c r="W12" i="19"/>
  <c r="W14" i="19"/>
  <c r="W15" i="19"/>
  <c r="W16" i="19"/>
  <c r="W18" i="19"/>
  <c r="W3" i="18"/>
  <c r="W4" i="18"/>
  <c r="W5" i="18"/>
  <c r="W6" i="18"/>
  <c r="W7" i="18"/>
  <c r="W8" i="18"/>
  <c r="W9" i="18"/>
  <c r="W10" i="18"/>
  <c r="W11" i="18"/>
  <c r="W12" i="18"/>
  <c r="W15" i="18"/>
  <c r="W16" i="18"/>
  <c r="W18" i="18"/>
  <c r="W19" i="18"/>
  <c r="X4" i="17"/>
  <c r="X5" i="17"/>
  <c r="X6" i="17"/>
  <c r="X7" i="17"/>
  <c r="X8" i="17"/>
  <c r="X10" i="17"/>
  <c r="X11" i="17"/>
  <c r="X12" i="17"/>
  <c r="X13" i="17"/>
  <c r="X14" i="17"/>
  <c r="X15" i="17"/>
  <c r="X17" i="17"/>
  <c r="X18" i="17"/>
  <c r="X19" i="17"/>
  <c r="X20" i="17"/>
  <c r="X3" i="16"/>
  <c r="X4" i="16"/>
  <c r="X5" i="16"/>
  <c r="X6" i="16"/>
  <c r="X7" i="16"/>
  <c r="X8" i="16"/>
  <c r="X9" i="16"/>
  <c r="X10" i="16"/>
  <c r="X11" i="16"/>
  <c r="X12" i="16"/>
  <c r="X13" i="16"/>
  <c r="X14" i="16"/>
  <c r="X15" i="16"/>
  <c r="X16" i="16"/>
  <c r="X18" i="16"/>
  <c r="X20" i="16"/>
  <c r="R3" i="15"/>
  <c r="R4" i="15"/>
  <c r="R5" i="15"/>
  <c r="R6" i="15"/>
  <c r="R8" i="15"/>
  <c r="R9" i="15"/>
  <c r="R10" i="15"/>
  <c r="R12" i="15"/>
  <c r="R13" i="15"/>
  <c r="R14" i="15"/>
  <c r="V5" i="14"/>
  <c r="V6" i="14"/>
  <c r="V8" i="14"/>
  <c r="V9" i="14"/>
  <c r="V10" i="14"/>
  <c r="V12" i="14"/>
  <c r="V13" i="14"/>
  <c r="V14" i="14"/>
  <c r="V15" i="14"/>
  <c r="V16" i="14"/>
  <c r="V17" i="14"/>
  <c r="V18" i="14"/>
  <c r="W3" i="13"/>
  <c r="W5" i="13"/>
  <c r="W6" i="13"/>
  <c r="W9" i="13"/>
  <c r="W10" i="13"/>
  <c r="W11" i="13"/>
  <c r="W12" i="13"/>
  <c r="W13" i="13"/>
  <c r="W14" i="13"/>
  <c r="W15" i="13"/>
  <c r="W16" i="13"/>
  <c r="W18" i="13"/>
  <c r="W19" i="13"/>
  <c r="W3" i="12"/>
  <c r="W4" i="12"/>
  <c r="W5" i="12"/>
  <c r="W9" i="12"/>
  <c r="W10" i="12"/>
  <c r="W11" i="12"/>
  <c r="W12" i="12"/>
  <c r="W13" i="12"/>
  <c r="W14" i="12"/>
  <c r="W15" i="12"/>
  <c r="W16" i="12"/>
  <c r="W17" i="12"/>
  <c r="X3" i="11"/>
  <c r="X4" i="11"/>
  <c r="X5" i="11"/>
  <c r="X7" i="11"/>
  <c r="X8" i="11"/>
  <c r="X9" i="11"/>
  <c r="X11" i="11"/>
  <c r="X12" i="11"/>
  <c r="X13" i="11"/>
  <c r="X14" i="11"/>
  <c r="X15" i="11"/>
  <c r="X16" i="11"/>
  <c r="X20" i="11"/>
  <c r="X5" i="10"/>
  <c r="X6" i="10"/>
  <c r="X7" i="10"/>
  <c r="X9" i="10"/>
  <c r="X10" i="10"/>
  <c r="X11" i="10"/>
  <c r="X14" i="10"/>
  <c r="X15" i="10"/>
  <c r="X18" i="10"/>
  <c r="X19" i="10"/>
  <c r="X20" i="10"/>
  <c r="X21" i="10"/>
  <c r="V3" i="9"/>
  <c r="V4" i="9"/>
  <c r="V7" i="9"/>
  <c r="V11" i="9"/>
  <c r="V13" i="9"/>
  <c r="V15" i="9"/>
  <c r="V16" i="9"/>
  <c r="V17" i="9"/>
  <c r="V3" i="8"/>
  <c r="V4" i="8"/>
  <c r="V5" i="8"/>
  <c r="V7" i="8"/>
  <c r="V9" i="8"/>
  <c r="V11" i="8"/>
  <c r="V12" i="8"/>
  <c r="V14" i="8"/>
  <c r="V15" i="8"/>
  <c r="V16" i="8"/>
  <c r="V18" i="8"/>
  <c r="V3" i="7"/>
  <c r="V4" i="7"/>
  <c r="C7" i="7"/>
  <c r="V7" i="7" s="1"/>
  <c r="V8" i="7"/>
  <c r="V9" i="7"/>
  <c r="V11" i="7"/>
  <c r="V12" i="7"/>
  <c r="V13" i="7"/>
  <c r="V15" i="7"/>
  <c r="V16" i="7"/>
  <c r="V17" i="7"/>
  <c r="V18" i="7"/>
  <c r="V4" i="6"/>
  <c r="V5" i="6"/>
  <c r="V8" i="6"/>
  <c r="V9" i="6"/>
  <c r="V11" i="6"/>
  <c r="V12" i="6"/>
  <c r="V13" i="6"/>
  <c r="V14" i="6"/>
  <c r="V15" i="6"/>
  <c r="V16" i="6"/>
  <c r="V17" i="6"/>
  <c r="V18" i="6"/>
  <c r="S3" i="5"/>
  <c r="S4" i="5"/>
  <c r="S5" i="5"/>
  <c r="S6" i="5"/>
  <c r="S8" i="5"/>
  <c r="S9" i="5"/>
  <c r="S12" i="5"/>
  <c r="S13" i="5"/>
  <c r="Q3" i="4"/>
  <c r="Q4" i="4"/>
  <c r="Q5" i="4"/>
  <c r="Q7" i="4"/>
  <c r="Q8" i="4"/>
  <c r="Q10" i="4"/>
  <c r="Q11" i="4"/>
  <c r="Q12" i="4"/>
  <c r="Q13" i="4"/>
  <c r="P4" i="3"/>
  <c r="P5" i="3"/>
  <c r="P6" i="3"/>
  <c r="P7" i="3"/>
  <c r="P8" i="3"/>
  <c r="P9" i="3"/>
  <c r="P10" i="3"/>
  <c r="P11" i="3"/>
  <c r="P12" i="3"/>
  <c r="P3" i="2"/>
  <c r="P4" i="2"/>
  <c r="P5" i="2"/>
  <c r="P6" i="2"/>
  <c r="P7" i="2"/>
  <c r="P9" i="2"/>
  <c r="P10" i="2"/>
  <c r="P11" i="2"/>
  <c r="C3" i="1"/>
  <c r="T3" i="1" s="1"/>
  <c r="C4" i="1"/>
  <c r="T4" i="1"/>
  <c r="C5" i="1"/>
  <c r="T5" i="1" s="1"/>
  <c r="C6" i="1"/>
  <c r="T6" i="1"/>
  <c r="C7" i="1"/>
  <c r="T7" i="1" s="1"/>
  <c r="C8" i="1"/>
  <c r="T8" i="1"/>
  <c r="C9" i="1"/>
  <c r="T9" i="1" s="1"/>
  <c r="C10" i="1"/>
  <c r="T10" i="1"/>
  <c r="C11" i="1"/>
  <c r="T11" i="1" s="1"/>
  <c r="C12" i="1"/>
  <c r="T12" i="1"/>
  <c r="C13" i="1"/>
  <c r="T13" i="1" s="1"/>
  <c r="C14" i="1"/>
  <c r="T14" i="1"/>
  <c r="C15" i="1"/>
  <c r="T15" i="1" s="1"/>
  <c r="C16" i="1"/>
  <c r="T16" i="1"/>
  <c r="BY50" i="62"/>
  <c r="P12" i="2"/>
  <c r="CV24" i="62" l="1"/>
  <c r="D30" i="62"/>
  <c r="F50" i="62"/>
  <c r="J17" i="62"/>
  <c r="F42" i="62"/>
  <c r="C44" i="62"/>
  <c r="F34" i="62"/>
  <c r="I6" i="62"/>
  <c r="F25" i="62"/>
  <c r="V6" i="7"/>
  <c r="V6" i="8"/>
  <c r="V18" i="9"/>
  <c r="V14" i="9"/>
  <c r="V10" i="9"/>
  <c r="V6" i="9"/>
  <c r="X17" i="10"/>
  <c r="X19" i="11"/>
  <c r="X19" i="16"/>
  <c r="W14" i="18"/>
  <c r="X12" i="21"/>
  <c r="Y20" i="30"/>
  <c r="Z8" i="31"/>
  <c r="AB14" i="32"/>
  <c r="AA7" i="33"/>
  <c r="AB15" i="35"/>
  <c r="BT16" i="62"/>
  <c r="EB12" i="62" s="1"/>
  <c r="V8" i="8"/>
  <c r="V12" i="9"/>
  <c r="V8" i="9"/>
  <c r="X3" i="10"/>
  <c r="X17" i="11"/>
  <c r="W18" i="12"/>
  <c r="W6" i="12"/>
  <c r="W7" i="13"/>
  <c r="V11" i="14"/>
  <c r="V7" i="14"/>
  <c r="V3" i="14"/>
  <c r="R11" i="15"/>
  <c r="R7" i="15"/>
  <c r="X17" i="16"/>
  <c r="X3" i="17"/>
  <c r="W17" i="19"/>
  <c r="W13" i="19"/>
  <c r="W9" i="19"/>
  <c r="Y16" i="20"/>
  <c r="Y8" i="20"/>
  <c r="X6" i="21"/>
  <c r="Z4" i="23"/>
  <c r="Z22" i="26"/>
  <c r="X16" i="27"/>
  <c r="Y15" i="29"/>
  <c r="Y6" i="30"/>
  <c r="AB15" i="34"/>
  <c r="BS35" i="62"/>
  <c r="P35" i="62" s="1"/>
  <c r="BS19" i="62"/>
  <c r="BS16" i="62"/>
  <c r="EA27" i="62" s="1"/>
  <c r="BR39" i="62"/>
  <c r="K39" i="62" s="1"/>
  <c r="BR19" i="62"/>
  <c r="BQ53" i="62"/>
  <c r="P53" i="62" s="1"/>
  <c r="BQ49" i="62"/>
  <c r="J49" i="62" s="1"/>
  <c r="BQ19" i="62"/>
  <c r="DY29" i="62" s="1"/>
  <c r="BQ16" i="62"/>
  <c r="BQ7" i="62"/>
  <c r="H7" i="62" s="1"/>
  <c r="BP41" i="62"/>
  <c r="N41" i="62" s="1"/>
  <c r="BP38" i="62"/>
  <c r="N38" i="62" s="1"/>
  <c r="BP32" i="62"/>
  <c r="P32" i="62" s="1"/>
  <c r="BO50" i="62"/>
  <c r="K50" i="62" s="1"/>
  <c r="C35" i="62"/>
  <c r="W17" i="13"/>
  <c r="X9" i="17"/>
  <c r="W19" i="19"/>
  <c r="Y17" i="24"/>
  <c r="Y12" i="25"/>
  <c r="X18" i="27"/>
  <c r="Y17" i="29"/>
  <c r="AA15" i="33"/>
  <c r="AB11" i="35"/>
  <c r="AB9" i="36"/>
  <c r="W19" i="12"/>
  <c r="W7" i="12"/>
  <c r="W8" i="13"/>
  <c r="V4" i="14"/>
  <c r="X16" i="17"/>
  <c r="W17" i="18"/>
  <c r="W13" i="18"/>
  <c r="Y17" i="20"/>
  <c r="X15" i="21"/>
  <c r="X9" i="22"/>
  <c r="Y20" i="24"/>
  <c r="Y12" i="24"/>
  <c r="Z19" i="26"/>
  <c r="X13" i="27"/>
  <c r="Y20" i="29"/>
  <c r="Z19" i="31"/>
  <c r="AB17" i="32"/>
  <c r="H37" i="62"/>
  <c r="F37" i="62"/>
  <c r="E37" i="62"/>
  <c r="E53" i="62"/>
  <c r="C31" i="62"/>
  <c r="K31" i="62"/>
  <c r="J50" i="62"/>
  <c r="N28" i="62"/>
  <c r="F28" i="62"/>
  <c r="H28" i="62"/>
  <c r="E28" i="62"/>
  <c r="E36" i="62"/>
  <c r="H36" i="62"/>
  <c r="C36" i="62"/>
  <c r="E32" i="62"/>
  <c r="C32" i="62"/>
  <c r="C7" i="62"/>
  <c r="E20" i="62"/>
  <c r="E52" i="62"/>
  <c r="F33" i="62"/>
  <c r="C5" i="62"/>
  <c r="P51" i="62"/>
  <c r="N12" i="62"/>
  <c r="E12" i="62"/>
  <c r="K12" i="62"/>
  <c r="F45" i="62"/>
  <c r="E45" i="62"/>
  <c r="C23" i="62"/>
  <c r="C39" i="62"/>
  <c r="C15" i="62"/>
  <c r="H11" i="62"/>
  <c r="H45" i="62"/>
  <c r="F43" i="62"/>
  <c r="E21" i="62"/>
  <c r="C16" i="62"/>
  <c r="N33" i="62"/>
  <c r="K47" i="62"/>
  <c r="N9" i="62"/>
  <c r="F9" i="62"/>
  <c r="J8" i="62"/>
  <c r="F8" i="62"/>
  <c r="C20" i="62"/>
  <c r="H20" i="62"/>
  <c r="N20" i="62"/>
  <c r="K51" i="62"/>
  <c r="C51" i="62"/>
  <c r="E34" i="62"/>
  <c r="E40" i="62"/>
  <c r="E48" i="62"/>
  <c r="K43" i="62"/>
  <c r="C43" i="62"/>
  <c r="P43" i="62"/>
  <c r="C48" i="62"/>
  <c r="C40" i="62"/>
  <c r="E11" i="62"/>
  <c r="F18" i="62"/>
  <c r="C52" i="62"/>
  <c r="C26" i="62"/>
  <c r="F53" i="62"/>
  <c r="P18" i="62"/>
  <c r="H52" i="62"/>
  <c r="E44" i="62"/>
  <c r="N24" i="62"/>
  <c r="N40" i="62"/>
  <c r="P29" i="62"/>
  <c r="H29" i="62"/>
  <c r="N29" i="62"/>
  <c r="C29" i="62"/>
  <c r="K29" i="62"/>
  <c r="J29" i="62"/>
  <c r="E29" i="62"/>
  <c r="H14" i="62"/>
  <c r="C14" i="62"/>
  <c r="N14" i="62"/>
  <c r="J14" i="62"/>
  <c r="E14" i="62"/>
  <c r="F14" i="62"/>
  <c r="N27" i="62"/>
  <c r="J27" i="62"/>
  <c r="K27" i="62"/>
  <c r="F27" i="62"/>
  <c r="P27" i="62"/>
  <c r="H27" i="62"/>
  <c r="P34" i="62"/>
  <c r="N17" i="62"/>
  <c r="J10" i="62"/>
  <c r="E10" i="62"/>
  <c r="N10" i="62"/>
  <c r="K10" i="62"/>
  <c r="F10" i="62"/>
  <c r="P10" i="62"/>
  <c r="C10" i="62"/>
  <c r="D10" i="62" s="1"/>
  <c r="H10" i="62"/>
  <c r="J24" i="62"/>
  <c r="H26" i="62"/>
  <c r="N26" i="62"/>
  <c r="J26" i="62"/>
  <c r="E26" i="62"/>
  <c r="P26" i="62"/>
  <c r="K26" i="62"/>
  <c r="F26" i="62"/>
  <c r="P21" i="62"/>
  <c r="H21" i="62"/>
  <c r="C21" i="62"/>
  <c r="N21" i="62"/>
  <c r="F21" i="62"/>
  <c r="J21" i="62"/>
  <c r="K21" i="62"/>
  <c r="F16" i="62"/>
  <c r="E16" i="62"/>
  <c r="P25" i="62"/>
  <c r="H25" i="62"/>
  <c r="C25" i="62"/>
  <c r="K25" i="62"/>
  <c r="E25" i="62"/>
  <c r="N25" i="62"/>
  <c r="C38" i="62"/>
  <c r="E38" i="62"/>
  <c r="N47" i="62"/>
  <c r="H47" i="62"/>
  <c r="J47" i="62"/>
  <c r="E47" i="62"/>
  <c r="P47" i="62"/>
  <c r="F47" i="62"/>
  <c r="S57" i="62"/>
  <c r="P8" i="62"/>
  <c r="H8" i="62"/>
  <c r="C8" i="62"/>
  <c r="N8" i="62"/>
  <c r="K8" i="62"/>
  <c r="E8" i="62"/>
  <c r="F49" i="62"/>
  <c r="C47" i="62"/>
  <c r="F41" i="62"/>
  <c r="E27" i="62"/>
  <c r="C24" i="62"/>
  <c r="J25" i="62"/>
  <c r="K14" i="62"/>
  <c r="P14" i="62"/>
  <c r="J35" i="62"/>
  <c r="E35" i="62"/>
  <c r="F35" i="62"/>
  <c r="P37" i="62"/>
  <c r="K37" i="62"/>
  <c r="J37" i="62"/>
  <c r="N37" i="62"/>
  <c r="C37" i="62"/>
  <c r="N54" i="62"/>
  <c r="H54" i="62"/>
  <c r="P54" i="62"/>
  <c r="C54" i="62"/>
  <c r="J54" i="62"/>
  <c r="E54" i="62"/>
  <c r="N46" i="62"/>
  <c r="H46" i="62"/>
  <c r="P46" i="62"/>
  <c r="C46" i="62"/>
  <c r="J46" i="62"/>
  <c r="E46" i="62"/>
  <c r="K46" i="62"/>
  <c r="CL34" i="62"/>
  <c r="P42" i="62"/>
  <c r="N15" i="62"/>
  <c r="J15" i="62"/>
  <c r="E15" i="62"/>
  <c r="K15" i="62"/>
  <c r="F15" i="62"/>
  <c r="P15" i="62"/>
  <c r="H15" i="62"/>
  <c r="P45" i="62"/>
  <c r="K45" i="62"/>
  <c r="J45" i="62"/>
  <c r="N45" i="62"/>
  <c r="C45" i="62"/>
  <c r="D45" i="62" s="1"/>
  <c r="N31" i="62"/>
  <c r="H31" i="62"/>
  <c r="J31" i="62"/>
  <c r="E31" i="62"/>
  <c r="P31" i="62"/>
  <c r="F31" i="62"/>
  <c r="J33" i="62"/>
  <c r="H22" i="62"/>
  <c r="C22" i="62"/>
  <c r="N22" i="62"/>
  <c r="J22" i="62"/>
  <c r="E22" i="62"/>
  <c r="F22" i="62"/>
  <c r="K28" i="62"/>
  <c r="P28" i="62"/>
  <c r="J28" i="62"/>
  <c r="C28" i="62"/>
  <c r="E39" i="62"/>
  <c r="F39" i="62"/>
  <c r="H50" i="62"/>
  <c r="C50" i="62"/>
  <c r="E50" i="62"/>
  <c r="J53" i="62"/>
  <c r="C53" i="62"/>
  <c r="J48" i="62"/>
  <c r="P48" i="62"/>
  <c r="K48" i="62"/>
  <c r="H48" i="62"/>
  <c r="F48" i="62"/>
  <c r="N48" i="62"/>
  <c r="E19" i="62"/>
  <c r="F19" i="62"/>
  <c r="C19" i="62"/>
  <c r="F7" i="62"/>
  <c r="E7" i="62"/>
  <c r="F54" i="62"/>
  <c r="E49" i="62"/>
  <c r="F46" i="62"/>
  <c r="E41" i="62"/>
  <c r="F38" i="62"/>
  <c r="E33" i="62"/>
  <c r="F29" i="62"/>
  <c r="C27" i="62"/>
  <c r="F17" i="62"/>
  <c r="K54" i="62"/>
  <c r="J42" i="62"/>
  <c r="J34" i="62"/>
  <c r="K22" i="62"/>
  <c r="P22" i="62"/>
  <c r="P12" i="62"/>
  <c r="H12" i="62"/>
  <c r="I12" i="62" s="1"/>
  <c r="C12" i="62"/>
  <c r="D12" i="62" s="1"/>
  <c r="N11" i="62"/>
  <c r="I11" i="62" s="1"/>
  <c r="K11" i="62"/>
  <c r="F11" i="62"/>
  <c r="P17" i="62"/>
  <c r="H17" i="62"/>
  <c r="C17" i="62"/>
  <c r="N23" i="62"/>
  <c r="J23" i="62"/>
  <c r="E23" i="62"/>
  <c r="K23" i="62"/>
  <c r="F23" i="62"/>
  <c r="P33" i="62"/>
  <c r="K33" i="62"/>
  <c r="J40" i="62"/>
  <c r="P40" i="62"/>
  <c r="K40" i="62"/>
  <c r="N42" i="62"/>
  <c r="H42" i="62"/>
  <c r="S56" i="62"/>
  <c r="P5" i="62"/>
  <c r="J5" i="62"/>
  <c r="E5" i="62"/>
  <c r="K5" i="62"/>
  <c r="F5" i="62"/>
  <c r="F51" i="62"/>
  <c r="C49" i="62"/>
  <c r="E42" i="62"/>
  <c r="C41" i="62"/>
  <c r="C33" i="62"/>
  <c r="E17" i="62"/>
  <c r="C11" i="62"/>
  <c r="H33" i="62"/>
  <c r="H24" i="62"/>
  <c r="K18" i="62"/>
  <c r="J12" i="62"/>
  <c r="K9" i="62"/>
  <c r="P11" i="62"/>
  <c r="N5" i="62"/>
  <c r="DD54" i="62"/>
  <c r="DC54" i="62"/>
  <c r="K32" i="62"/>
  <c r="N51" i="62"/>
  <c r="D51" i="62" s="1"/>
  <c r="H51" i="62"/>
  <c r="J51" i="62"/>
  <c r="K20" i="62"/>
  <c r="F20" i="62"/>
  <c r="P20" i="62"/>
  <c r="N34" i="62"/>
  <c r="H34" i="62"/>
  <c r="K24" i="62"/>
  <c r="F24" i="62"/>
  <c r="P24" i="62"/>
  <c r="J36" i="62"/>
  <c r="P36" i="62"/>
  <c r="K36" i="62"/>
  <c r="J44" i="62"/>
  <c r="P44" i="62"/>
  <c r="K44" i="62"/>
  <c r="J52" i="62"/>
  <c r="P52" i="62"/>
  <c r="K52" i="62"/>
  <c r="H18" i="62"/>
  <c r="C18" i="62"/>
  <c r="N18" i="62"/>
  <c r="J18" i="62"/>
  <c r="E18" i="62"/>
  <c r="N43" i="62"/>
  <c r="H43" i="62"/>
  <c r="J43" i="62"/>
  <c r="P9" i="62"/>
  <c r="H9" i="62"/>
  <c r="C9" i="62"/>
  <c r="J9" i="62"/>
  <c r="E9" i="62"/>
  <c r="F52" i="62"/>
  <c r="E51" i="62"/>
  <c r="F44" i="62"/>
  <c r="E43" i="62"/>
  <c r="C42" i="62"/>
  <c r="F40" i="62"/>
  <c r="F36" i="62"/>
  <c r="C34" i="62"/>
  <c r="F32" i="62"/>
  <c r="E24" i="62"/>
  <c r="F12" i="62"/>
  <c r="K42" i="62"/>
  <c r="H40" i="62"/>
  <c r="K34" i="62"/>
  <c r="H32" i="62"/>
  <c r="H23" i="62"/>
  <c r="J20" i="62"/>
  <c r="K17" i="62"/>
  <c r="J11" i="62"/>
  <c r="H5" i="62"/>
  <c r="N52" i="62"/>
  <c r="N44" i="62"/>
  <c r="I44" i="62" s="1"/>
  <c r="N36" i="62"/>
  <c r="P23" i="62"/>
  <c r="D4" i="62"/>
  <c r="DK31" i="62"/>
  <c r="DC48" i="62"/>
  <c r="CZ30" i="62"/>
  <c r="CS23" i="62"/>
  <c r="CR17" i="62"/>
  <c r="CL39" i="62"/>
  <c r="CX48" i="62"/>
  <c r="CY29" i="62"/>
  <c r="CY40" i="62"/>
  <c r="EF45" i="62"/>
  <c r="CI45" i="62"/>
  <c r="CO39" i="62"/>
  <c r="CN25" i="62"/>
  <c r="CM30" i="62"/>
  <c r="CL4" i="62"/>
  <c r="CO16" i="62"/>
  <c r="CJ9" i="62"/>
  <c r="CH22" i="62"/>
  <c r="CG38" i="62"/>
  <c r="CG33" i="62"/>
  <c r="DG9" i="62"/>
  <c r="CY47" i="62"/>
  <c r="CW41" i="62"/>
  <c r="CU38" i="62"/>
  <c r="CQ51" i="62"/>
  <c r="CJ45" i="62"/>
  <c r="CL48" i="62"/>
  <c r="Z56" i="62"/>
  <c r="C3" i="62"/>
  <c r="DH26" i="62"/>
  <c r="DA22" i="62"/>
  <c r="CP50" i="62"/>
  <c r="CN32" i="62"/>
  <c r="CH20" i="62"/>
  <c r="CN40" i="62"/>
  <c r="CU3" i="62"/>
  <c r="CK22" i="62"/>
  <c r="CI42" i="62"/>
  <c r="CZ11" i="62"/>
  <c r="DS16" i="62"/>
  <c r="DP44" i="62"/>
  <c r="DO15" i="62"/>
  <c r="DL40" i="62"/>
  <c r="CZ25" i="62"/>
  <c r="CM16" i="62"/>
  <c r="CL12" i="62"/>
  <c r="CG12" i="62"/>
  <c r="CI39" i="62"/>
  <c r="CY3" i="62"/>
  <c r="CZ26" i="62"/>
  <c r="CL10" i="62"/>
  <c r="CL47" i="62"/>
  <c r="AE56" i="62"/>
  <c r="DH32" i="62"/>
  <c r="CU13" i="62"/>
  <c r="CZ54" i="62"/>
  <c r="DU21" i="62"/>
  <c r="CG37" i="62"/>
  <c r="DL49" i="62"/>
  <c r="CN3" i="62"/>
  <c r="CL42" i="62"/>
  <c r="DV50" i="62"/>
  <c r="DT49" i="62"/>
  <c r="DT54" i="62"/>
  <c r="DT41" i="62"/>
  <c r="DT23" i="62"/>
  <c r="DT37" i="62"/>
  <c r="DQ31" i="62"/>
  <c r="BE57" i="62"/>
  <c r="DN18" i="62"/>
  <c r="DK9" i="62"/>
  <c r="DK49" i="62"/>
  <c r="DK50" i="62"/>
  <c r="DK45" i="62"/>
  <c r="DK36" i="62"/>
  <c r="DK14" i="62"/>
  <c r="DJ50" i="62"/>
  <c r="DJ18" i="62"/>
  <c r="DG28" i="62"/>
  <c r="DG18" i="62"/>
  <c r="DG30" i="62"/>
  <c r="DG5" i="62"/>
  <c r="DG45" i="62"/>
  <c r="DG53" i="62"/>
  <c r="AX57" i="62"/>
  <c r="DG17" i="62"/>
  <c r="DF24" i="62"/>
  <c r="DF26" i="62"/>
  <c r="AW57" i="62"/>
  <c r="DF22" i="62"/>
  <c r="DF17" i="62"/>
  <c r="DE36" i="62"/>
  <c r="DD10" i="62"/>
  <c r="DD46" i="62"/>
  <c r="DB27" i="62"/>
  <c r="DB53" i="62"/>
  <c r="DB20" i="62"/>
  <c r="DA53" i="62"/>
  <c r="CY48" i="62"/>
  <c r="CY12" i="62"/>
  <c r="CY9" i="62"/>
  <c r="CY22" i="62"/>
  <c r="AP57" i="62"/>
  <c r="CY30" i="62"/>
  <c r="CY26" i="62"/>
  <c r="CY13" i="62"/>
  <c r="CY14" i="62"/>
  <c r="CY27" i="62"/>
  <c r="CY18" i="62"/>
  <c r="CY54" i="62"/>
  <c r="CY52" i="62"/>
  <c r="CY35" i="62"/>
  <c r="CY44" i="62"/>
  <c r="AP56" i="62"/>
  <c r="CY31" i="62"/>
  <c r="CY11" i="62"/>
  <c r="CY8" i="62"/>
  <c r="CY37" i="62"/>
  <c r="CY16" i="62"/>
  <c r="CX47" i="62"/>
  <c r="AO57" i="62"/>
  <c r="CX34" i="62"/>
  <c r="CX16" i="62"/>
  <c r="CX13" i="62"/>
  <c r="CX53" i="62"/>
  <c r="CX42" i="62"/>
  <c r="CX5" i="62"/>
  <c r="CX28" i="62"/>
  <c r="CX3" i="62"/>
  <c r="CX25" i="62"/>
  <c r="CX46" i="62"/>
  <c r="CX23" i="62"/>
  <c r="CX11" i="62"/>
  <c r="CX31" i="62"/>
  <c r="CX52" i="62"/>
  <c r="CX44" i="62"/>
  <c r="CX7" i="62"/>
  <c r="CX21" i="62"/>
  <c r="CX43" i="62"/>
  <c r="CX54" i="62"/>
  <c r="CX30" i="62"/>
  <c r="CX40" i="62"/>
  <c r="CX12" i="62"/>
  <c r="AN56" i="62"/>
  <c r="CW33" i="62"/>
  <c r="CW35" i="62"/>
  <c r="CW36" i="62"/>
  <c r="CW18" i="62"/>
  <c r="CW12" i="62"/>
  <c r="CW42" i="62"/>
  <c r="CW45" i="62"/>
  <c r="CW51" i="62"/>
  <c r="CW53" i="62"/>
  <c r="CW26" i="62"/>
  <c r="CW47" i="62"/>
  <c r="CW16" i="62"/>
  <c r="CW17" i="62"/>
  <c r="CW46" i="62"/>
  <c r="CW38" i="62"/>
  <c r="CW44" i="62"/>
  <c r="CW29" i="62"/>
  <c r="CW34" i="62"/>
  <c r="CW50" i="62"/>
  <c r="CW37" i="62"/>
  <c r="CW3" i="62"/>
  <c r="CW40" i="62"/>
  <c r="CW13" i="62"/>
  <c r="CW39" i="62"/>
  <c r="CW32" i="62"/>
  <c r="CW7" i="62"/>
  <c r="CW24" i="62"/>
  <c r="CW23" i="62"/>
  <c r="CT34" i="62"/>
  <c r="CT54" i="62"/>
  <c r="CT7" i="62"/>
  <c r="CT12" i="62"/>
  <c r="CS29" i="62"/>
  <c r="CS49" i="62"/>
  <c r="CS14" i="62"/>
  <c r="CS9" i="62"/>
  <c r="AJ57" i="62"/>
  <c r="CS26" i="62"/>
  <c r="CS21" i="62"/>
  <c r="CS5" i="62"/>
  <c r="CS19" i="62"/>
  <c r="CS34" i="62"/>
  <c r="CS39" i="62"/>
  <c r="CS8" i="62"/>
  <c r="CS10" i="62"/>
  <c r="CS38" i="62"/>
  <c r="CS54" i="62"/>
  <c r="CS36" i="62"/>
  <c r="CS53" i="62"/>
  <c r="CS51" i="62"/>
  <c r="CS45" i="62"/>
  <c r="CS3" i="62"/>
  <c r="CS46" i="62"/>
  <c r="CS41" i="62"/>
  <c r="CS40" i="62"/>
  <c r="CS28" i="62"/>
  <c r="CQ27" i="62"/>
  <c r="CQ9" i="62"/>
  <c r="CQ26" i="62"/>
  <c r="CQ17" i="62"/>
  <c r="CQ21" i="62"/>
  <c r="CQ35" i="62"/>
  <c r="CQ8" i="62"/>
  <c r="CQ22" i="62"/>
  <c r="CQ53" i="62"/>
  <c r="CP38" i="62"/>
  <c r="CP20" i="62"/>
  <c r="CP24" i="62"/>
  <c r="CP43" i="62"/>
  <c r="CP39" i="62"/>
  <c r="CP28" i="62"/>
  <c r="CP25" i="62"/>
  <c r="AG57" i="62"/>
  <c r="CP29" i="62"/>
  <c r="CP30" i="62"/>
  <c r="CO53" i="62"/>
  <c r="CO29" i="62"/>
  <c r="CO5" i="62"/>
  <c r="CO13" i="62"/>
  <c r="CO20" i="62"/>
  <c r="CO18" i="62"/>
  <c r="CO9" i="62"/>
  <c r="CO3" i="62"/>
  <c r="CO33" i="62"/>
  <c r="CO19" i="62"/>
  <c r="CO50" i="62"/>
  <c r="CO25" i="62"/>
  <c r="CO27" i="62"/>
  <c r="CO22" i="62"/>
  <c r="CO32" i="62"/>
  <c r="CO21" i="62"/>
  <c r="CO26" i="62"/>
  <c r="CO7" i="62"/>
  <c r="CO17" i="62"/>
  <c r="CO46" i="62"/>
  <c r="CO42" i="62"/>
  <c r="CO15" i="62"/>
  <c r="CO35" i="62"/>
  <c r="CO14" i="62"/>
  <c r="CO37" i="62"/>
  <c r="CO49" i="62"/>
  <c r="CO52" i="62"/>
  <c r="CO48" i="62"/>
  <c r="CO24" i="62"/>
  <c r="CO36" i="62"/>
  <c r="CO4" i="62"/>
  <c r="CO34" i="62"/>
  <c r="CO23" i="62"/>
  <c r="CO45" i="62"/>
  <c r="CO47" i="62"/>
  <c r="CO51" i="62"/>
  <c r="CO38" i="62"/>
  <c r="CO28" i="62"/>
  <c r="CO11" i="62"/>
  <c r="CO41" i="62"/>
  <c r="CO31" i="62"/>
  <c r="CK40" i="62"/>
  <c r="CK17" i="62"/>
  <c r="DK47" i="62"/>
  <c r="CY5" i="62"/>
  <c r="CY4" i="62"/>
  <c r="CO54" i="62"/>
  <c r="CM54" i="62"/>
  <c r="CO40" i="62"/>
  <c r="CW54" i="62"/>
  <c r="CU26" i="62"/>
  <c r="CU24" i="62"/>
  <c r="DR10" i="62"/>
  <c r="DP3" i="62"/>
  <c r="DI5" i="62"/>
  <c r="DI31" i="62"/>
  <c r="DI34" i="62"/>
  <c r="DI44" i="62"/>
  <c r="DH54" i="62"/>
  <c r="DH44" i="62"/>
  <c r="DH3" i="62"/>
  <c r="DH47" i="62"/>
  <c r="DH20" i="62"/>
  <c r="DH30" i="62"/>
  <c r="DH51" i="62"/>
  <c r="DH18" i="62"/>
  <c r="DH39" i="62"/>
  <c r="CZ40" i="62"/>
  <c r="CZ13" i="62"/>
  <c r="CZ8" i="62"/>
  <c r="CZ7" i="62"/>
  <c r="CZ9" i="62"/>
  <c r="AQ56" i="62"/>
  <c r="CZ38" i="62"/>
  <c r="CZ48" i="62"/>
  <c r="CZ19" i="62"/>
  <c r="CZ50" i="62"/>
  <c r="CZ42" i="62"/>
  <c r="CZ49" i="62"/>
  <c r="CZ23" i="62"/>
  <c r="CZ43" i="62"/>
  <c r="CZ10" i="62"/>
  <c r="CZ32" i="62"/>
  <c r="CZ47" i="62"/>
  <c r="CZ12" i="62"/>
  <c r="CZ46" i="62"/>
  <c r="CZ37" i="62"/>
  <c r="CZ34" i="62"/>
  <c r="CZ3" i="62"/>
  <c r="CZ21" i="62"/>
  <c r="CZ18" i="62"/>
  <c r="CZ15" i="62"/>
  <c r="CZ16" i="62"/>
  <c r="CV19" i="62"/>
  <c r="CV8" i="62"/>
  <c r="CV53" i="62"/>
  <c r="CV22" i="62"/>
  <c r="CV40" i="62"/>
  <c r="CV43" i="62"/>
  <c r="CV15" i="62"/>
  <c r="CV47" i="62"/>
  <c r="CV54" i="62"/>
  <c r="CV39" i="62"/>
  <c r="CV28" i="62"/>
  <c r="CV18" i="62"/>
  <c r="CV33" i="62"/>
  <c r="CU8" i="62"/>
  <c r="CU15" i="62"/>
  <c r="CU35" i="62"/>
  <c r="CU39" i="62"/>
  <c r="CU20" i="62"/>
  <c r="CU34" i="62"/>
  <c r="CU10" i="62"/>
  <c r="CU32" i="62"/>
  <c r="CU44" i="62"/>
  <c r="CU18" i="62"/>
  <c r="CU29" i="62"/>
  <c r="CU7" i="62"/>
  <c r="CU30" i="62"/>
  <c r="CU31" i="62"/>
  <c r="CU36" i="62"/>
  <c r="CU41" i="62"/>
  <c r="CU37" i="62"/>
  <c r="CU19" i="62"/>
  <c r="AL57" i="62"/>
  <c r="CU11" i="62"/>
  <c r="CU9" i="62"/>
  <c r="CU28" i="62"/>
  <c r="CU47" i="62"/>
  <c r="CU4" i="62"/>
  <c r="CU48" i="62"/>
  <c r="CU23" i="62"/>
  <c r="CU14" i="62"/>
  <c r="CU25" i="62"/>
  <c r="CR48" i="62"/>
  <c r="CR10" i="62"/>
  <c r="CR3" i="62"/>
  <c r="CR23" i="62"/>
  <c r="CR41" i="62"/>
  <c r="CR13" i="62"/>
  <c r="CR4" i="62"/>
  <c r="CR20" i="62"/>
  <c r="CR30" i="62"/>
  <c r="CR52" i="62"/>
  <c r="CN47" i="62"/>
  <c r="CN49" i="62"/>
  <c r="CN17" i="62"/>
  <c r="CN31" i="62"/>
  <c r="CN41" i="62"/>
  <c r="CN35" i="62"/>
  <c r="CN39" i="62"/>
  <c r="CN14" i="62"/>
  <c r="CN36" i="62"/>
  <c r="CN23" i="62"/>
  <c r="CN42" i="62"/>
  <c r="CN15" i="62"/>
  <c r="CN34" i="62"/>
  <c r="CN21" i="62"/>
  <c r="CN45" i="62"/>
  <c r="CN53" i="62"/>
  <c r="CN51" i="62"/>
  <c r="CN46" i="62"/>
  <c r="CN22" i="62"/>
  <c r="CN11" i="62"/>
  <c r="CN50" i="62"/>
  <c r="CN5" i="62"/>
  <c r="CN52" i="62"/>
  <c r="CN12" i="62"/>
  <c r="CN28" i="62"/>
  <c r="CN7" i="62"/>
  <c r="CN9" i="62"/>
  <c r="CN4" i="62"/>
  <c r="CN19" i="62"/>
  <c r="CN16" i="62"/>
  <c r="CN8" i="62"/>
  <c r="CN44" i="62"/>
  <c r="CN13" i="62"/>
  <c r="CN27" i="62"/>
  <c r="CN30" i="62"/>
  <c r="CN43" i="62"/>
  <c r="AE57" i="62"/>
  <c r="CN20" i="62"/>
  <c r="CN24" i="62"/>
  <c r="CN38" i="62"/>
  <c r="CN29" i="62"/>
  <c r="CM38" i="62"/>
  <c r="CM15" i="62"/>
  <c r="AD56" i="62"/>
  <c r="CM39" i="62"/>
  <c r="CM13" i="62"/>
  <c r="CM42" i="62"/>
  <c r="CM29" i="62"/>
  <c r="CM27" i="62"/>
  <c r="CM34" i="62"/>
  <c r="CM10" i="62"/>
  <c r="CM28" i="62"/>
  <c r="CM33" i="62"/>
  <c r="CM3" i="62"/>
  <c r="CM45" i="62"/>
  <c r="CM46" i="62"/>
  <c r="CM40" i="62"/>
  <c r="CM26" i="62"/>
  <c r="CM7" i="62"/>
  <c r="CM53" i="62"/>
  <c r="CM43" i="62"/>
  <c r="CM12" i="62"/>
  <c r="CM21" i="62"/>
  <c r="CM9" i="62"/>
  <c r="CM37" i="62"/>
  <c r="CM36" i="62"/>
  <c r="CM50" i="62"/>
  <c r="CM22" i="62"/>
  <c r="CM19" i="62"/>
  <c r="CM18" i="62"/>
  <c r="CM35" i="62"/>
  <c r="CM51" i="62"/>
  <c r="CM44" i="62"/>
  <c r="CM31" i="62"/>
  <c r="CM24" i="62"/>
  <c r="CM52" i="62"/>
  <c r="CM5" i="62"/>
  <c r="CM14" i="62"/>
  <c r="AD57" i="62"/>
  <c r="CM25" i="62"/>
  <c r="CM41" i="62"/>
  <c r="CM47" i="62"/>
  <c r="CM4" i="62"/>
  <c r="CM32" i="62"/>
  <c r="CL22" i="62"/>
  <c r="CL33" i="62"/>
  <c r="CL35" i="62"/>
  <c r="CL27" i="62"/>
  <c r="AC56" i="62"/>
  <c r="CL17" i="62"/>
  <c r="AC57" i="62"/>
  <c r="CL20" i="62"/>
  <c r="CL24" i="62"/>
  <c r="CL21" i="62"/>
  <c r="CL52" i="62"/>
  <c r="CL25" i="62"/>
  <c r="CL13" i="62"/>
  <c r="CL36" i="62"/>
  <c r="CL44" i="62"/>
  <c r="CL16" i="62"/>
  <c r="CL53" i="62"/>
  <c r="CL46" i="62"/>
  <c r="CL40" i="62"/>
  <c r="CL32" i="62"/>
  <c r="CL29" i="62"/>
  <c r="CL19" i="62"/>
  <c r="CL50" i="62"/>
  <c r="CL7" i="62"/>
  <c r="CL5" i="62"/>
  <c r="CL11" i="62"/>
  <c r="CL45" i="62"/>
  <c r="CL41" i="62"/>
  <c r="CL28" i="62"/>
  <c r="CL14" i="62"/>
  <c r="CL54" i="62"/>
  <c r="CL37" i="62"/>
  <c r="CL23" i="62"/>
  <c r="CL8" i="62"/>
  <c r="CL49" i="62"/>
  <c r="CL26" i="62"/>
  <c r="CL18" i="62"/>
  <c r="CL43" i="62"/>
  <c r="CL30" i="62"/>
  <c r="CT27" i="62"/>
  <c r="DT40" i="62"/>
  <c r="CY33" i="62"/>
  <c r="DZ47" i="62"/>
  <c r="CY7" i="62"/>
  <c r="CO8" i="62"/>
  <c r="CM17" i="62"/>
  <c r="EA19" i="62"/>
  <c r="CN37" i="62"/>
  <c r="CL3" i="62"/>
  <c r="CM49" i="62"/>
  <c r="CO10" i="62"/>
  <c r="CR49" i="62"/>
  <c r="DG34" i="62"/>
  <c r="CS4" i="62"/>
  <c r="CW21" i="62"/>
  <c r="DJ17" i="62"/>
  <c r="EC51" i="62"/>
  <c r="EC31" i="62"/>
  <c r="EB41" i="62"/>
  <c r="CK18" i="62"/>
  <c r="CJ47" i="62"/>
  <c r="CJ36" i="62"/>
  <c r="CI51" i="62"/>
  <c r="CH32" i="62"/>
  <c r="CG43" i="62"/>
  <c r="W57" i="62"/>
  <c r="J3" i="62"/>
  <c r="DM10" i="62"/>
  <c r="DJ51" i="62"/>
  <c r="DJ23" i="62"/>
  <c r="V57" i="62"/>
  <c r="EB18" i="62"/>
  <c r="EB31" i="62"/>
  <c r="EG30" i="62"/>
  <c r="EG3" i="62"/>
  <c r="EF17" i="62"/>
  <c r="EF46" i="62"/>
  <c r="EF51" i="62"/>
  <c r="EE29" i="62"/>
  <c r="EE52" i="62"/>
  <c r="EE51" i="62"/>
  <c r="EE9" i="62"/>
  <c r="ED24" i="62"/>
  <c r="ED51" i="62"/>
  <c r="ED28" i="62"/>
  <c r="ED33" i="62"/>
  <c r="ED30" i="62"/>
  <c r="EC19" i="62"/>
  <c r="EC13" i="62"/>
  <c r="EC27" i="62"/>
  <c r="EC34" i="62"/>
  <c r="EC36" i="62"/>
  <c r="BU57" i="62"/>
  <c r="EC53" i="62"/>
  <c r="EC14" i="62"/>
  <c r="CK49" i="62"/>
  <c r="CK25" i="62"/>
  <c r="CK11" i="62"/>
  <c r="CK10" i="62"/>
  <c r="CK54" i="62"/>
  <c r="CK41" i="62"/>
  <c r="CK45" i="62"/>
  <c r="CK26" i="62"/>
  <c r="CK53" i="62"/>
  <c r="CK5" i="62"/>
  <c r="AB56" i="62"/>
  <c r="CJ20" i="62"/>
  <c r="CJ13" i="62"/>
  <c r="CJ42" i="62"/>
  <c r="CJ23" i="62"/>
  <c r="CJ4" i="62"/>
  <c r="CJ35" i="62"/>
  <c r="CJ33" i="62"/>
  <c r="CJ21" i="62"/>
  <c r="CJ12" i="62"/>
  <c r="CJ25" i="62"/>
  <c r="CJ43" i="62"/>
  <c r="CJ46" i="62"/>
  <c r="CJ22" i="62"/>
  <c r="CJ5" i="62"/>
  <c r="CJ8" i="62"/>
  <c r="CJ26" i="62"/>
  <c r="CJ14" i="62"/>
  <c r="CI49" i="62"/>
  <c r="CI31" i="62"/>
  <c r="CI50" i="62"/>
  <c r="CI18" i="62"/>
  <c r="CI4" i="62"/>
  <c r="CI28" i="62"/>
  <c r="CI5" i="62"/>
  <c r="CI24" i="62"/>
  <c r="CI30" i="62"/>
  <c r="CI19" i="62"/>
  <c r="CI21" i="62"/>
  <c r="CI54" i="62"/>
  <c r="CI20" i="62"/>
  <c r="CI46" i="62"/>
  <c r="CI14" i="62"/>
  <c r="CI32" i="62"/>
  <c r="CH18" i="62"/>
  <c r="CH4" i="62"/>
  <c r="CH54" i="62"/>
  <c r="CH53" i="62"/>
  <c r="CH35" i="62"/>
  <c r="CH7" i="62"/>
  <c r="CH39" i="62"/>
  <c r="CH29" i="62"/>
  <c r="CH8" i="62"/>
  <c r="CH13" i="62"/>
  <c r="CH25" i="62"/>
  <c r="CH21" i="62"/>
  <c r="CH3" i="62"/>
  <c r="CH16" i="62"/>
  <c r="X56" i="62"/>
  <c r="CG11" i="62"/>
  <c r="CG8" i="62"/>
  <c r="CG7" i="62"/>
  <c r="X57" i="62"/>
  <c r="CG47" i="62"/>
  <c r="CG53" i="62"/>
  <c r="CG35" i="62"/>
  <c r="CG20" i="62"/>
  <c r="CG10" i="62"/>
  <c r="CG19" i="62"/>
  <c r="CG42" i="62"/>
  <c r="CG52" i="62"/>
  <c r="CG50" i="62"/>
  <c r="F3" i="62"/>
  <c r="P3" i="62"/>
  <c r="ED8" i="62"/>
  <c r="ED31" i="62"/>
  <c r="ED52" i="62"/>
  <c r="DF43" i="62"/>
  <c r="DH10" i="62"/>
  <c r="DK48" i="62"/>
  <c r="DF37" i="62"/>
  <c r="DG14" i="62"/>
  <c r="DG32" i="62"/>
  <c r="DH41" i="62"/>
  <c r="DH42" i="62"/>
  <c r="DH50" i="62"/>
  <c r="DR7" i="62"/>
  <c r="DH53" i="62"/>
  <c r="DH49" i="62"/>
  <c r="DK22" i="62"/>
  <c r="DH38" i="62"/>
  <c r="DI20" i="62"/>
  <c r="DJ14" i="62"/>
  <c r="DF25" i="62"/>
  <c r="EG20" i="62"/>
  <c r="DZ46" i="62"/>
  <c r="DU38" i="62"/>
  <c r="DT10" i="62"/>
  <c r="DS7" i="62"/>
  <c r="DR35" i="62"/>
  <c r="DQ42" i="62"/>
  <c r="DP46" i="62"/>
  <c r="DO44" i="62"/>
  <c r="DO34" i="62"/>
  <c r="DO17" i="62"/>
  <c r="DN30" i="62"/>
  <c r="DM25" i="62"/>
  <c r="DM30" i="62"/>
  <c r="DL24" i="62"/>
  <c r="DJ22" i="62"/>
  <c r="BA56" i="62"/>
  <c r="DJ43" i="62"/>
  <c r="DJ20" i="62"/>
  <c r="AZ56" i="62"/>
  <c r="DI35" i="62"/>
  <c r="DI32" i="62"/>
  <c r="DH5" i="62"/>
  <c r="DH48" i="62"/>
  <c r="DH34" i="62"/>
  <c r="DH4" i="62"/>
  <c r="DH22" i="62"/>
  <c r="DG52" i="62"/>
  <c r="DG22" i="62"/>
  <c r="DG38" i="62"/>
  <c r="DD52" i="62"/>
  <c r="CZ39" i="62"/>
  <c r="CZ45" i="62"/>
  <c r="AQ57" i="62"/>
  <c r="CX38" i="62"/>
  <c r="CX9" i="62"/>
  <c r="CX10" i="62"/>
  <c r="CX4" i="62"/>
  <c r="CX15" i="62"/>
  <c r="CX14" i="62"/>
  <c r="CX45" i="62"/>
  <c r="CX49" i="62"/>
  <c r="CX41" i="62"/>
  <c r="CW4" i="62"/>
  <c r="CW25" i="62"/>
  <c r="CW43" i="62"/>
  <c r="CW28" i="62"/>
  <c r="CW14" i="62"/>
  <c r="CW5" i="62"/>
  <c r="CW10" i="62"/>
  <c r="CW49" i="62"/>
  <c r="CW15" i="62"/>
  <c r="CV48" i="62"/>
  <c r="CV4" i="62"/>
  <c r="CU12" i="62"/>
  <c r="CU40" i="62"/>
  <c r="CU5" i="62"/>
  <c r="CU52" i="62"/>
  <c r="CU21" i="62"/>
  <c r="AL56" i="62"/>
  <c r="CU54" i="62"/>
  <c r="AK56" i="62"/>
  <c r="CS48" i="62"/>
  <c r="CS7" i="62"/>
  <c r="CS37" i="62"/>
  <c r="CS13" i="62"/>
  <c r="AJ56" i="62"/>
  <c r="CS15" i="62"/>
  <c r="CS33" i="62"/>
  <c r="CS35" i="62"/>
  <c r="CR47" i="62"/>
  <c r="CR44" i="62"/>
  <c r="AI56" i="62"/>
  <c r="CQ41" i="62"/>
  <c r="CP7" i="62"/>
  <c r="CP36" i="62"/>
  <c r="CN33" i="62"/>
  <c r="DK27" i="62"/>
  <c r="DC21" i="62"/>
  <c r="DF7" i="62"/>
  <c r="DI8" i="62"/>
  <c r="DF33" i="62"/>
  <c r="AY56" i="62"/>
  <c r="DH37" i="62"/>
  <c r="DH45" i="62"/>
  <c r="DI42" i="62"/>
  <c r="DR43" i="62"/>
  <c r="DR18" i="62"/>
  <c r="DK8" i="62"/>
  <c r="DK5" i="62"/>
  <c r="DG20" i="62"/>
  <c r="DF30" i="62"/>
  <c r="DF12" i="62"/>
  <c r="DF29" i="62"/>
  <c r="CZ27" i="62"/>
  <c r="CZ35" i="62"/>
  <c r="CZ53" i="62"/>
  <c r="DB54" i="62"/>
  <c r="CY53" i="62"/>
  <c r="DO27" i="62"/>
  <c r="DR38" i="62"/>
  <c r="DT25" i="62"/>
  <c r="DQ22" i="62"/>
  <c r="DM49" i="62"/>
  <c r="DM7" i="62"/>
  <c r="DO7" i="62"/>
  <c r="EE22" i="62"/>
  <c r="CK3" i="62"/>
  <c r="CK13" i="62"/>
  <c r="CH52" i="62"/>
  <c r="CG26" i="62"/>
  <c r="DV14" i="62"/>
  <c r="DQ11" i="62"/>
  <c r="DQ20" i="62"/>
  <c r="DN12" i="62"/>
  <c r="DM28" i="62"/>
  <c r="DP21" i="62"/>
  <c r="DN50" i="62"/>
  <c r="EG28" i="62"/>
  <c r="DM43" i="62"/>
  <c r="DT16" i="62"/>
  <c r="DT17" i="62"/>
  <c r="DT28" i="62"/>
  <c r="BN57" i="62"/>
  <c r="DN14" i="62"/>
  <c r="DL10" i="62"/>
  <c r="DN32" i="62"/>
  <c r="DN22" i="62"/>
  <c r="DZ54" i="62"/>
  <c r="DP18" i="62"/>
  <c r="DP28" i="62"/>
  <c r="DN49" i="62"/>
  <c r="EG21" i="62"/>
  <c r="DM33" i="62"/>
  <c r="DT32" i="62"/>
  <c r="DT7" i="62"/>
  <c r="DT12" i="62"/>
  <c r="DT5" i="62"/>
  <c r="DT48" i="62"/>
  <c r="DU35" i="62"/>
  <c r="DV34" i="62"/>
  <c r="DR28" i="62"/>
  <c r="DR23" i="62"/>
  <c r="DR49" i="62"/>
  <c r="BL56" i="62"/>
  <c r="DN40" i="62"/>
  <c r="DQ9" i="62"/>
  <c r="DQ28" i="62"/>
  <c r="DQ17" i="62"/>
  <c r="DQ54" i="62"/>
  <c r="DR25" i="62"/>
  <c r="DL11" i="62"/>
  <c r="DS21" i="62"/>
  <c r="DK23" i="62"/>
  <c r="DG10" i="62"/>
  <c r="DD17" i="62"/>
  <c r="DB38" i="62"/>
  <c r="CZ44" i="62"/>
  <c r="CZ28" i="62"/>
  <c r="CZ22" i="62"/>
  <c r="CZ36" i="62"/>
  <c r="CZ41" i="62"/>
  <c r="CZ31" i="62"/>
  <c r="CY20" i="62"/>
  <c r="CY38" i="62"/>
  <c r="CY43" i="62"/>
  <c r="AO56" i="62"/>
  <c r="CX27" i="62"/>
  <c r="CX32" i="62"/>
  <c r="CX20" i="62"/>
  <c r="CX8" i="62"/>
  <c r="CX24" i="62"/>
  <c r="CX50" i="62"/>
  <c r="CX37" i="62"/>
  <c r="CW30" i="62"/>
  <c r="CW48" i="62"/>
  <c r="CW9" i="62"/>
  <c r="CW52" i="62"/>
  <c r="CW27" i="62"/>
  <c r="AN57" i="62"/>
  <c r="CW22" i="62"/>
  <c r="CW19" i="62"/>
  <c r="CW31" i="62"/>
  <c r="CW8" i="62"/>
  <c r="CV14" i="62"/>
  <c r="CV16" i="62"/>
  <c r="CU33" i="62"/>
  <c r="CU51" i="62"/>
  <c r="CU16" i="62"/>
  <c r="CU22" i="62"/>
  <c r="CU42" i="62"/>
  <c r="CU53" i="62"/>
  <c r="CU43" i="62"/>
  <c r="CT42" i="62"/>
  <c r="CT37" i="62"/>
  <c r="CT52" i="62"/>
  <c r="CT25" i="62"/>
  <c r="CS16" i="62"/>
  <c r="CS32" i="62"/>
  <c r="CS31" i="62"/>
  <c r="CS42" i="62"/>
  <c r="CS18" i="62"/>
  <c r="CS50" i="62"/>
  <c r="CS11" i="62"/>
  <c r="CS17" i="62"/>
  <c r="CS12" i="62"/>
  <c r="CS22" i="62"/>
  <c r="CS43" i="62"/>
  <c r="CR27" i="62"/>
  <c r="CR18" i="62"/>
  <c r="CR39" i="62"/>
  <c r="CQ40" i="62"/>
  <c r="CQ29" i="62"/>
  <c r="CQ7" i="62"/>
  <c r="CQ16" i="62"/>
  <c r="CP23" i="62"/>
  <c r="CP12" i="62"/>
  <c r="CP17" i="62"/>
  <c r="CP16" i="62"/>
  <c r="CP15" i="62"/>
  <c r="CO12" i="62"/>
  <c r="CM48" i="62"/>
  <c r="CL15" i="62"/>
  <c r="DO25" i="62"/>
  <c r="DM29" i="62"/>
  <c r="DM53" i="62"/>
  <c r="DM18" i="62"/>
  <c r="DN29" i="62"/>
  <c r="DL38" i="62"/>
  <c r="DN9" i="62"/>
  <c r="DT30" i="62"/>
  <c r="DT13" i="62"/>
  <c r="DU17" i="62"/>
  <c r="DP10" i="62"/>
  <c r="EG23" i="62"/>
  <c r="DL23" i="62"/>
  <c r="DN16" i="62"/>
  <c r="DR44" i="62"/>
  <c r="DN27" i="62"/>
  <c r="DL33" i="62"/>
  <c r="EG49" i="62"/>
  <c r="DT39" i="62"/>
  <c r="DT38" i="62"/>
  <c r="DT14" i="62"/>
  <c r="DU46" i="62"/>
  <c r="DV9" i="62"/>
  <c r="DL7" i="62"/>
  <c r="DO50" i="62"/>
  <c r="DS8" i="62"/>
  <c r="DO46" i="62"/>
  <c r="DS40" i="62"/>
  <c r="DM31" i="62"/>
  <c r="DO54" i="62"/>
  <c r="DQ38" i="62"/>
  <c r="DI16" i="62"/>
  <c r="DK20" i="62"/>
  <c r="DJ7" i="62"/>
  <c r="DI4" i="62"/>
  <c r="DH31" i="62"/>
  <c r="EA22" i="62"/>
  <c r="DT50" i="62"/>
  <c r="DT35" i="62"/>
  <c r="DT4" i="62"/>
  <c r="DT45" i="62"/>
  <c r="DT20" i="62"/>
  <c r="DS11" i="62"/>
  <c r="DS23" i="62"/>
  <c r="DS28" i="62"/>
  <c r="DS22" i="62"/>
  <c r="DS27" i="62"/>
  <c r="DS24" i="62"/>
  <c r="DS52" i="62"/>
  <c r="DS9" i="62"/>
  <c r="DS43" i="62"/>
  <c r="DS19" i="62"/>
  <c r="DR34" i="62"/>
  <c r="DR22" i="62"/>
  <c r="DR15" i="62"/>
  <c r="DR40" i="62"/>
  <c r="DR4" i="62"/>
  <c r="DR48" i="62"/>
  <c r="DR46" i="62"/>
  <c r="DR41" i="62"/>
  <c r="DQ25" i="62"/>
  <c r="DQ4" i="62"/>
  <c r="DQ51" i="62"/>
  <c r="BI56" i="62"/>
  <c r="DQ47" i="62"/>
  <c r="DQ46" i="62"/>
  <c r="DQ10" i="62"/>
  <c r="DQ35" i="62"/>
  <c r="DQ48" i="62"/>
  <c r="DQ37" i="62"/>
  <c r="DQ30" i="62"/>
  <c r="DQ5" i="62"/>
  <c r="DQ34" i="62"/>
  <c r="DQ3" i="62"/>
  <c r="DQ7" i="62"/>
  <c r="DQ27" i="62"/>
  <c r="DQ44" i="62"/>
  <c r="DQ21" i="62"/>
  <c r="DQ53" i="62"/>
  <c r="DQ8" i="62"/>
  <c r="DQ15" i="62"/>
  <c r="DQ19" i="62"/>
  <c r="DQ23" i="62"/>
  <c r="DP53" i="62"/>
  <c r="DP42" i="62"/>
  <c r="DO26" i="62"/>
  <c r="DO28" i="62"/>
  <c r="BF57" i="62"/>
  <c r="DO36" i="62"/>
  <c r="DO39" i="62"/>
  <c r="DO16" i="62"/>
  <c r="DO41" i="62"/>
  <c r="DO35" i="62"/>
  <c r="BF56" i="62"/>
  <c r="DO18" i="62"/>
  <c r="DO32" i="62"/>
  <c r="DO8" i="62"/>
  <c r="DO24" i="62"/>
  <c r="DO9" i="62"/>
  <c r="DO20" i="62"/>
  <c r="DO4" i="62"/>
  <c r="DO49" i="62"/>
  <c r="DO38" i="62"/>
  <c r="DO45" i="62"/>
  <c r="DO48" i="62"/>
  <c r="DO13" i="62"/>
  <c r="DO21" i="62"/>
  <c r="DO11" i="62"/>
  <c r="DO42" i="62"/>
  <c r="DL18" i="62"/>
  <c r="BC57" i="62"/>
  <c r="DL8" i="62"/>
  <c r="DL39" i="62"/>
  <c r="EG17" i="62"/>
  <c r="DR31" i="62"/>
  <c r="DJ27" i="62"/>
  <c r="DK26" i="62"/>
  <c r="DL21" i="62"/>
  <c r="DL20" i="62"/>
  <c r="DL22" i="62"/>
  <c r="DN7" i="62"/>
  <c r="DN3" i="62"/>
  <c r="DN54" i="62"/>
  <c r="DT21" i="62"/>
  <c r="DP31" i="62"/>
  <c r="DP9" i="62"/>
  <c r="DN5" i="62"/>
  <c r="DK52" i="62"/>
  <c r="DK29" i="62"/>
  <c r="DL28" i="62"/>
  <c r="DM20" i="62"/>
  <c r="BY56" i="62"/>
  <c r="DT24" i="62"/>
  <c r="BL57" i="62"/>
  <c r="DT9" i="62"/>
  <c r="DT11" i="62"/>
  <c r="DT43" i="62"/>
  <c r="DT51" i="62"/>
  <c r="DT31" i="62"/>
  <c r="DT46" i="62"/>
  <c r="DU29" i="62"/>
  <c r="DU51" i="62"/>
  <c r="DU32" i="62"/>
  <c r="DV30" i="62"/>
  <c r="DV23" i="62"/>
  <c r="DJ24" i="62"/>
  <c r="DI24" i="62"/>
  <c r="DJ3" i="62"/>
  <c r="DN13" i="62"/>
  <c r="DQ32" i="62"/>
  <c r="DS39" i="62"/>
  <c r="DI54" i="62"/>
  <c r="DK33" i="62"/>
  <c r="BJ56" i="62"/>
  <c r="DS44" i="62"/>
  <c r="DS49" i="62"/>
  <c r="DU26" i="62"/>
  <c r="DM26" i="62"/>
  <c r="DO43" i="62"/>
  <c r="BI57" i="62"/>
  <c r="DO31" i="62"/>
  <c r="DI13" i="62"/>
  <c r="DJ35" i="62"/>
  <c r="DO23" i="62"/>
  <c r="DN36" i="62"/>
  <c r="DI26" i="62"/>
  <c r="DI50" i="62"/>
  <c r="DI47" i="62"/>
  <c r="DJ12" i="62"/>
  <c r="DJ46" i="62"/>
  <c r="DM27" i="62"/>
  <c r="DM37" i="62"/>
  <c r="DO19" i="62"/>
  <c r="DO30" i="62"/>
  <c r="DO3" i="62"/>
  <c r="DQ41" i="62"/>
  <c r="DQ39" i="62"/>
  <c r="DR21" i="62"/>
  <c r="DS47" i="62"/>
  <c r="DL14" i="62"/>
  <c r="DN21" i="62"/>
  <c r="DN53" i="62"/>
  <c r="DN37" i="62"/>
  <c r="DN45" i="62"/>
  <c r="DM21" i="62"/>
  <c r="DM9" i="62"/>
  <c r="DM40" i="62"/>
  <c r="DM4" i="62"/>
  <c r="DM54" i="62"/>
  <c r="DM5" i="62"/>
  <c r="DM39" i="62"/>
  <c r="DM3" i="62"/>
  <c r="DM15" i="62"/>
  <c r="DM42" i="62"/>
  <c r="DM34" i="62"/>
  <c r="DM32" i="62"/>
  <c r="DM11" i="62"/>
  <c r="DM48" i="62"/>
  <c r="DM38" i="62"/>
  <c r="DM47" i="62"/>
  <c r="DM46" i="62"/>
  <c r="DM51" i="62"/>
  <c r="DM19" i="62"/>
  <c r="DM8" i="62"/>
  <c r="DM52" i="62"/>
  <c r="DM50" i="62"/>
  <c r="BD56" i="62"/>
  <c r="DK30" i="62"/>
  <c r="DK25" i="62"/>
  <c r="DK11" i="62"/>
  <c r="DJ11" i="62"/>
  <c r="DJ15" i="62"/>
  <c r="DJ41" i="62"/>
  <c r="DJ45" i="62"/>
  <c r="DJ8" i="62"/>
  <c r="DJ10" i="62"/>
  <c r="DJ13" i="62"/>
  <c r="DJ9" i="62"/>
  <c r="DJ33" i="62"/>
  <c r="DJ34" i="62"/>
  <c r="DJ4" i="62"/>
  <c r="DJ29" i="62"/>
  <c r="DJ49" i="62"/>
  <c r="DJ16" i="62"/>
  <c r="DJ32" i="62"/>
  <c r="DJ42" i="62"/>
  <c r="DJ53" i="62"/>
  <c r="DJ31" i="62"/>
  <c r="BA57" i="62"/>
  <c r="DJ28" i="62"/>
  <c r="DJ44" i="62"/>
  <c r="DJ52" i="62"/>
  <c r="DJ26" i="62"/>
  <c r="DJ38" i="62"/>
  <c r="DJ21" i="62"/>
  <c r="DJ47" i="62"/>
  <c r="DJ30" i="62"/>
  <c r="DJ39" i="62"/>
  <c r="DI3" i="62"/>
  <c r="AZ57" i="62"/>
  <c r="DI39" i="62"/>
  <c r="DI14" i="62"/>
  <c r="DI33" i="62"/>
  <c r="DI22" i="62"/>
  <c r="DI41" i="62"/>
  <c r="DI38" i="62"/>
  <c r="DI15" i="62"/>
  <c r="DI29" i="62"/>
  <c r="DI7" i="62"/>
  <c r="DI23" i="62"/>
  <c r="DI18" i="62"/>
  <c r="DI43" i="62"/>
  <c r="DI53" i="62"/>
  <c r="DI49" i="62"/>
  <c r="DI21" i="62"/>
  <c r="DI51" i="62"/>
  <c r="DI27" i="62"/>
  <c r="EG9" i="62"/>
  <c r="DS3" i="62"/>
  <c r="DJ48" i="62"/>
  <c r="DK51" i="62"/>
  <c r="DL15" i="62"/>
  <c r="DL47" i="62"/>
  <c r="DL35" i="62"/>
  <c r="DN24" i="62"/>
  <c r="DN35" i="62"/>
  <c r="DP5" i="62"/>
  <c r="DP8" i="62"/>
  <c r="DP17" i="62"/>
  <c r="DN48" i="62"/>
  <c r="DK3" i="62"/>
  <c r="DK18" i="62"/>
  <c r="DL16" i="62"/>
  <c r="EG52" i="62"/>
  <c r="BS56" i="62"/>
  <c r="DT44" i="62"/>
  <c r="DT8" i="62"/>
  <c r="DT52" i="62"/>
  <c r="DT19" i="62"/>
  <c r="DT42" i="62"/>
  <c r="DT27" i="62"/>
  <c r="DT18" i="62"/>
  <c r="DT47" i="62"/>
  <c r="DU30" i="62"/>
  <c r="DU39" i="62"/>
  <c r="DV42" i="62"/>
  <c r="DI48" i="62"/>
  <c r="DJ37" i="62"/>
  <c r="DN41" i="62"/>
  <c r="DQ18" i="62"/>
  <c r="DL53" i="62"/>
  <c r="DS48" i="62"/>
  <c r="DI52" i="62"/>
  <c r="DK10" i="62"/>
  <c r="DR52" i="62"/>
  <c r="DS42" i="62"/>
  <c r="DT34" i="62"/>
  <c r="DN44" i="62"/>
  <c r="DP48" i="62"/>
  <c r="DQ24" i="62"/>
  <c r="DQ33" i="62"/>
  <c r="DR16" i="62"/>
  <c r="DN52" i="62"/>
  <c r="DP26" i="62"/>
  <c r="DI40" i="62"/>
  <c r="DI17" i="62"/>
  <c r="DI12" i="62"/>
  <c r="DI36" i="62"/>
  <c r="DJ5" i="62"/>
  <c r="DJ54" i="62"/>
  <c r="DJ40" i="62"/>
  <c r="DJ36" i="62"/>
  <c r="DM14" i="62"/>
  <c r="DM17" i="62"/>
  <c r="BD57" i="62"/>
  <c r="DO33" i="62"/>
  <c r="DO5" i="62"/>
  <c r="DQ45" i="62"/>
  <c r="DQ49" i="62"/>
  <c r="DQ50" i="62"/>
  <c r="DR9" i="62"/>
  <c r="DS29" i="62"/>
  <c r="DS36" i="62"/>
  <c r="DR50" i="62"/>
  <c r="DR37" i="62"/>
  <c r="DR32" i="62"/>
  <c r="DS30" i="62"/>
  <c r="EG50" i="62"/>
  <c r="ED12" i="62"/>
  <c r="CK32" i="62"/>
  <c r="CJ11" i="62"/>
  <c r="CH38" i="62"/>
  <c r="CG30" i="62"/>
  <c r="N3" i="62"/>
  <c r="V56" i="62"/>
  <c r="DV13" i="62"/>
  <c r="DT36" i="62"/>
  <c r="DT33" i="62"/>
  <c r="DS31" i="62"/>
  <c r="DS50" i="62"/>
  <c r="DR45" i="62"/>
  <c r="DR19" i="62"/>
  <c r="DR29" i="62"/>
  <c r="DR13" i="62"/>
  <c r="DP35" i="62"/>
  <c r="DF39" i="62"/>
  <c r="DC27" i="62"/>
  <c r="CZ4" i="62"/>
  <c r="CZ5" i="62"/>
  <c r="CZ29" i="62"/>
  <c r="CZ17" i="62"/>
  <c r="CZ33" i="62"/>
  <c r="CZ51" i="62"/>
  <c r="CZ52" i="62"/>
  <c r="CY50" i="62"/>
  <c r="CY25" i="62"/>
  <c r="CX51" i="62"/>
  <c r="CX35" i="62"/>
  <c r="CX17" i="62"/>
  <c r="CX39" i="62"/>
  <c r="CX22" i="62"/>
  <c r="CX19" i="62"/>
  <c r="CV12" i="62"/>
  <c r="CT29" i="62"/>
  <c r="CT36" i="62"/>
  <c r="CT11" i="62"/>
  <c r="CS20" i="62"/>
  <c r="CR22" i="62"/>
  <c r="CR16" i="62"/>
  <c r="CQ3" i="62"/>
  <c r="CQ5" i="62"/>
  <c r="CP4" i="62"/>
  <c r="CP18" i="62"/>
  <c r="CP11" i="62"/>
  <c r="CN54" i="62"/>
  <c r="CL38" i="62"/>
  <c r="DI10" i="62"/>
  <c r="DI11" i="62"/>
  <c r="DI30" i="62"/>
  <c r="DI9" i="62"/>
  <c r="DI37" i="62"/>
  <c r="DI25" i="62"/>
  <c r="DI19" i="62"/>
  <c r="EF40" i="62"/>
  <c r="EF14" i="62"/>
  <c r="EF41" i="62"/>
  <c r="EF35" i="62"/>
  <c r="EF32" i="62"/>
  <c r="EF25" i="62"/>
  <c r="EF34" i="62"/>
  <c r="EE53" i="62"/>
  <c r="EE5" i="62"/>
  <c r="EE32" i="62"/>
  <c r="EE30" i="62"/>
  <c r="EE47" i="62"/>
  <c r="EC54" i="62"/>
  <c r="EC39" i="62"/>
  <c r="EC4" i="62"/>
  <c r="EC44" i="62"/>
  <c r="EC23" i="62"/>
  <c r="EC30" i="62"/>
  <c r="EC7" i="62"/>
  <c r="EC40" i="62"/>
  <c r="EC37" i="62"/>
  <c r="EC29" i="62"/>
  <c r="EC11" i="62"/>
  <c r="BT57" i="62"/>
  <c r="EB11" i="62"/>
  <c r="EB52" i="62"/>
  <c r="EB36" i="62"/>
  <c r="EB9" i="62"/>
  <c r="CI44" i="62"/>
  <c r="CI53" i="62"/>
  <c r="CI37" i="62"/>
  <c r="CI8" i="62"/>
  <c r="CI36" i="62"/>
  <c r="CI47" i="62"/>
  <c r="CI13" i="62"/>
  <c r="CI52" i="62"/>
  <c r="E3" i="62"/>
  <c r="H3" i="62"/>
  <c r="CG9" i="62"/>
  <c r="CG40" i="62"/>
  <c r="CG44" i="62"/>
  <c r="CG34" i="62"/>
  <c r="CG3" i="62"/>
  <c r="CG23" i="62"/>
  <c r="CG48" i="62"/>
  <c r="CH30" i="62"/>
  <c r="CH10" i="62"/>
  <c r="CH23" i="62"/>
  <c r="CH45" i="62"/>
  <c r="CI27" i="62"/>
  <c r="CI15" i="62"/>
  <c r="CI17" i="62"/>
  <c r="CI40" i="62"/>
  <c r="CI3" i="62"/>
  <c r="CI23" i="62"/>
  <c r="CJ19" i="62"/>
  <c r="AA57" i="62"/>
  <c r="CJ53" i="62"/>
  <c r="CJ7" i="62"/>
  <c r="CJ27" i="62"/>
  <c r="EG18" i="62"/>
  <c r="EF27" i="62"/>
  <c r="W56" i="62"/>
  <c r="CG13" i="62"/>
  <c r="CH12" i="62"/>
  <c r="CI25" i="62"/>
  <c r="CJ38" i="62"/>
  <c r="CJ50" i="62"/>
  <c r="CK44" i="62"/>
  <c r="CK24" i="62"/>
  <c r="CK16" i="62"/>
  <c r="CK34" i="62"/>
  <c r="EB24" i="62"/>
  <c r="EC49" i="62"/>
  <c r="ED23" i="62"/>
  <c r="EE7" i="62"/>
  <c r="EF9" i="62"/>
  <c r="EG45" i="62"/>
  <c r="CK9" i="62"/>
  <c r="EG7" i="62"/>
  <c r="EE25" i="62"/>
  <c r="EC9" i="62"/>
  <c r="EC12" i="62"/>
  <c r="ED22" i="62"/>
  <c r="ED37" i="62"/>
  <c r="ED45" i="62"/>
  <c r="EB37" i="62"/>
  <c r="CH5" i="62"/>
  <c r="CH14" i="62"/>
  <c r="CI11" i="62"/>
  <c r="CI41" i="62"/>
  <c r="CJ49" i="62"/>
  <c r="EE45" i="62"/>
  <c r="BX57" i="62"/>
  <c r="CG18" i="62"/>
  <c r="CH44" i="62"/>
  <c r="CI48" i="62"/>
  <c r="CK20" i="62"/>
  <c r="CK36" i="62"/>
  <c r="CK29" i="62"/>
  <c r="CK47" i="62"/>
  <c r="EC48" i="62"/>
  <c r="EF7" i="62"/>
  <c r="EG37" i="62"/>
  <c r="EG29" i="62"/>
  <c r="EG31" i="62"/>
  <c r="EG16" i="62"/>
  <c r="EG13" i="62"/>
  <c r="EG39" i="62"/>
  <c r="EG26" i="62"/>
  <c r="EG35" i="62"/>
  <c r="EG36" i="62"/>
  <c r="EG4" i="62"/>
  <c r="EG32" i="62"/>
  <c r="ED3" i="62"/>
  <c r="ED29" i="62"/>
  <c r="ED20" i="62"/>
  <c r="ED19" i="62"/>
  <c r="ED26" i="62"/>
  <c r="ED35" i="62"/>
  <c r="ED48" i="62"/>
  <c r="ED32" i="62"/>
  <c r="ED54" i="62"/>
  <c r="ED16" i="62"/>
  <c r="ED49" i="62"/>
  <c r="ED41" i="62"/>
  <c r="BV56" i="62"/>
  <c r="ED34" i="62"/>
  <c r="ED40" i="62"/>
  <c r="CK33" i="62"/>
  <c r="CK27" i="62"/>
  <c r="CK7" i="62"/>
  <c r="CK42" i="62"/>
  <c r="CK50" i="62"/>
  <c r="CK48" i="62"/>
  <c r="CK39" i="62"/>
  <c r="CK23" i="62"/>
  <c r="CK4" i="62"/>
  <c r="CK28" i="62"/>
  <c r="AB57" i="62"/>
  <c r="CK31" i="62"/>
  <c r="CK51" i="62"/>
  <c r="CK30" i="62"/>
  <c r="CK14" i="62"/>
  <c r="CK52" i="62"/>
  <c r="CK37" i="62"/>
  <c r="CJ44" i="62"/>
  <c r="CJ3" i="62"/>
  <c r="CJ32" i="62"/>
  <c r="CJ48" i="62"/>
  <c r="CJ28" i="62"/>
  <c r="CJ31" i="62"/>
  <c r="CJ30" i="62"/>
  <c r="CJ29" i="62"/>
  <c r="CJ18" i="62"/>
  <c r="CJ40" i="62"/>
  <c r="CJ17" i="62"/>
  <c r="CJ15" i="62"/>
  <c r="CJ51" i="62"/>
  <c r="CJ16" i="62"/>
  <c r="CH19" i="62"/>
  <c r="CH36" i="62"/>
  <c r="CH34" i="62"/>
  <c r="CH26" i="62"/>
  <c r="CH42" i="62"/>
  <c r="CH31" i="62"/>
  <c r="CH27" i="62"/>
  <c r="CH41" i="62"/>
  <c r="Y57" i="62"/>
  <c r="CH28" i="62"/>
  <c r="CH49" i="62"/>
  <c r="CH48" i="62"/>
  <c r="CH46" i="62"/>
  <c r="CH15" i="62"/>
  <c r="CH50" i="62"/>
  <c r="CH51" i="62"/>
  <c r="CH17" i="62"/>
  <c r="CG22" i="62"/>
  <c r="CG49" i="62"/>
  <c r="CG14" i="62"/>
  <c r="CG29" i="62"/>
  <c r="CG21" i="62"/>
  <c r="CG46" i="62"/>
  <c r="CG4" i="62"/>
  <c r="CG39" i="62"/>
  <c r="CG41" i="62"/>
  <c r="CG31" i="62"/>
  <c r="CG54" i="62"/>
  <c r="EF50" i="62"/>
  <c r="K3" i="62"/>
  <c r="CG32" i="62"/>
  <c r="CG16" i="62"/>
  <c r="CG36" i="62"/>
  <c r="CG28" i="62"/>
  <c r="CG5" i="62"/>
  <c r="CG27" i="62"/>
  <c r="CG51" i="62"/>
  <c r="CH37" i="62"/>
  <c r="CH43" i="62"/>
  <c r="CH11" i="62"/>
  <c r="CI7" i="62"/>
  <c r="CI43" i="62"/>
  <c r="CI35" i="62"/>
  <c r="CI12" i="62"/>
  <c r="CI10" i="62"/>
  <c r="CI33" i="62"/>
  <c r="CI26" i="62"/>
  <c r="AA56" i="62"/>
  <c r="CJ39" i="62"/>
  <c r="CJ10" i="62"/>
  <c r="CJ41" i="62"/>
  <c r="CJ34" i="62"/>
  <c r="EG44" i="62"/>
  <c r="CG24" i="62"/>
  <c r="CG25" i="62"/>
  <c r="CI16" i="62"/>
  <c r="CI34" i="62"/>
  <c r="CJ24" i="62"/>
  <c r="CK12" i="62"/>
  <c r="CK43" i="62"/>
  <c r="CK38" i="62"/>
  <c r="CK35" i="62"/>
  <c r="CK21" i="62"/>
  <c r="BT56" i="62"/>
  <c r="EC50" i="62"/>
  <c r="ED36" i="62"/>
  <c r="EF47" i="62"/>
  <c r="EF26" i="62"/>
  <c r="EG53" i="62"/>
  <c r="EG33" i="62"/>
  <c r="EE16" i="62"/>
  <c r="EC43" i="62"/>
  <c r="EC38" i="62"/>
  <c r="BV57" i="62"/>
  <c r="ED46" i="62"/>
  <c r="ED17" i="62"/>
  <c r="ED18" i="62"/>
  <c r="EB15" i="62"/>
  <c r="CH40" i="62"/>
  <c r="CH33" i="62"/>
  <c r="CI38" i="62"/>
  <c r="CI22" i="62"/>
  <c r="CJ37" i="62"/>
  <c r="CJ54" i="62"/>
  <c r="CG17" i="62"/>
  <c r="CG45" i="62"/>
  <c r="CH24" i="62"/>
  <c r="CH47" i="62"/>
  <c r="CK19" i="62"/>
  <c r="CK46" i="62"/>
  <c r="CK15" i="62"/>
  <c r="EE36" i="62"/>
  <c r="EG40" i="62"/>
  <c r="DS41" i="62"/>
  <c r="DS12" i="62"/>
  <c r="DS33" i="62"/>
  <c r="DS10" i="62"/>
  <c r="BK57" i="62"/>
  <c r="DR54" i="62"/>
  <c r="DR36" i="62"/>
  <c r="DR11" i="62"/>
  <c r="DR24" i="62"/>
  <c r="DR30" i="62"/>
  <c r="DR5" i="62"/>
  <c r="DR8" i="62"/>
  <c r="DQ36" i="62"/>
  <c r="DQ29" i="62"/>
  <c r="DQ43" i="62"/>
  <c r="DQ40" i="62"/>
  <c r="DQ52" i="62"/>
  <c r="DQ26" i="62"/>
  <c r="DQ12" i="62"/>
  <c r="DQ14" i="62"/>
  <c r="DQ16" i="62"/>
  <c r="DO14" i="62"/>
  <c r="DO53" i="62"/>
  <c r="DO51" i="62"/>
  <c r="DO10" i="62"/>
  <c r="DO40" i="62"/>
  <c r="DO22" i="62"/>
  <c r="DO29" i="62"/>
  <c r="DO37" i="62"/>
  <c r="DO52" i="62"/>
  <c r="DN4" i="62"/>
  <c r="DN39" i="62"/>
  <c r="DM22" i="62"/>
  <c r="DM36" i="62"/>
  <c r="DM23" i="62"/>
  <c r="DM41" i="62"/>
  <c r="DM35" i="62"/>
  <c r="DM24" i="62"/>
  <c r="DM44" i="62"/>
  <c r="DM13" i="62"/>
  <c r="DM45" i="62"/>
  <c r="DM16" i="62"/>
  <c r="DM12" i="62"/>
  <c r="DL43" i="62"/>
  <c r="DK13" i="62"/>
  <c r="DJ25" i="62"/>
  <c r="DH43" i="62"/>
  <c r="DG48" i="62"/>
  <c r="DF36" i="62"/>
  <c r="AW56" i="62"/>
  <c r="CZ20" i="62"/>
  <c r="CY10" i="62"/>
  <c r="CX33" i="62"/>
  <c r="CV37" i="62"/>
  <c r="CV32" i="62"/>
  <c r="CU50" i="62"/>
  <c r="CT48" i="62"/>
  <c r="CT21" i="62"/>
  <c r="CR51" i="62"/>
  <c r="CR7" i="62"/>
  <c r="CR8" i="62"/>
  <c r="CQ42" i="62"/>
  <c r="CQ32" i="62"/>
  <c r="CQ13" i="62"/>
  <c r="CP35" i="62"/>
  <c r="CP51" i="62"/>
  <c r="CP44" i="62"/>
  <c r="CO43" i="62"/>
  <c r="CN18" i="62"/>
  <c r="CN10" i="62"/>
  <c r="CL31" i="62"/>
  <c r="DR14" i="62"/>
  <c r="DR12" i="62"/>
  <c r="DR26" i="62"/>
  <c r="DR47" i="62"/>
  <c r="DS26" i="62"/>
  <c r="DS20" i="62"/>
  <c r="DS37" i="62"/>
  <c r="BK56" i="62"/>
  <c r="DT53" i="62"/>
  <c r="DG31" i="62"/>
  <c r="DK16" i="62"/>
  <c r="CJ52" i="62"/>
  <c r="U56" i="62"/>
  <c r="DW32" i="62"/>
  <c r="DT26" i="62"/>
  <c r="DT15" i="62"/>
  <c r="DS45" i="62"/>
  <c r="DS38" i="62"/>
  <c r="DS5" i="62"/>
  <c r="DS4" i="62"/>
  <c r="DS17" i="62"/>
  <c r="DS18" i="62"/>
  <c r="DS46" i="62"/>
  <c r="DS14" i="62"/>
  <c r="DS34" i="62"/>
  <c r="DS32" i="62"/>
  <c r="DS25" i="62"/>
  <c r="DS15" i="62"/>
  <c r="DS54" i="62"/>
  <c r="DS51" i="62"/>
  <c r="DS35" i="62"/>
  <c r="DS13" i="62"/>
  <c r="BJ57" i="62"/>
  <c r="DR3" i="62"/>
  <c r="DR51" i="62"/>
  <c r="DR33" i="62"/>
  <c r="DR42" i="62"/>
  <c r="DR20" i="62"/>
  <c r="DR17" i="62"/>
  <c r="DR27" i="62"/>
  <c r="DP33" i="62"/>
  <c r="DP16" i="62"/>
  <c r="DP32" i="62"/>
  <c r="DP49" i="62"/>
  <c r="DP30" i="62"/>
  <c r="DN33" i="62"/>
  <c r="DN25" i="62"/>
  <c r="BE56" i="62"/>
  <c r="DN43" i="62"/>
  <c r="DL52" i="62"/>
  <c r="DL32" i="62"/>
  <c r="DL48" i="62"/>
  <c r="DL41" i="62"/>
  <c r="DL34" i="62"/>
  <c r="DK46" i="62"/>
  <c r="DK12" i="62"/>
  <c r="BB57" i="62"/>
  <c r="DK37" i="62"/>
  <c r="DJ19" i="62"/>
  <c r="DI45" i="62"/>
  <c r="DI28" i="62"/>
  <c r="DH29" i="62"/>
  <c r="DH14" i="62"/>
  <c r="DH7" i="62"/>
  <c r="DH9" i="62"/>
  <c r="DG54" i="62"/>
  <c r="DG4" i="62"/>
  <c r="DG19" i="62"/>
  <c r="DG46" i="62"/>
  <c r="DG15" i="62"/>
  <c r="DG50" i="62"/>
  <c r="DF21" i="62"/>
  <c r="DF10" i="62"/>
  <c r="DF38" i="62"/>
  <c r="DF20" i="62"/>
  <c r="DF51" i="62"/>
  <c r="DF13" i="62"/>
  <c r="DF11" i="62"/>
  <c r="DA8" i="62"/>
  <c r="CZ14" i="62"/>
  <c r="CZ24" i="62"/>
  <c r="CY36" i="62"/>
  <c r="CY28" i="62"/>
  <c r="CY24" i="62"/>
  <c r="CY21" i="62"/>
  <c r="CY32" i="62"/>
  <c r="CX29" i="62"/>
  <c r="CX26" i="62"/>
  <c r="CW11" i="62"/>
  <c r="CV52" i="62"/>
  <c r="CV35" i="62"/>
  <c r="CV31" i="62"/>
  <c r="CV7" i="62"/>
  <c r="CV50" i="62"/>
  <c r="CV42" i="62"/>
  <c r="CV26" i="62"/>
  <c r="CU27" i="62"/>
  <c r="CU45" i="62"/>
  <c r="CT49" i="62"/>
  <c r="CT53" i="62"/>
  <c r="CT10" i="62"/>
  <c r="CT18" i="62"/>
  <c r="CT3" i="62"/>
  <c r="CT39" i="62"/>
  <c r="CT20" i="62"/>
  <c r="CT43" i="62"/>
  <c r="CT51" i="62"/>
  <c r="CT31" i="62"/>
  <c r="CS24" i="62"/>
  <c r="CS25" i="62"/>
  <c r="CS52" i="62"/>
  <c r="CS44" i="62"/>
  <c r="CS27" i="62"/>
  <c r="CR14" i="62"/>
  <c r="CR53" i="62"/>
  <c r="CR42" i="62"/>
  <c r="CR12" i="62"/>
  <c r="CR25" i="62"/>
  <c r="CR34" i="62"/>
  <c r="CR33" i="62"/>
  <c r="CR31" i="62"/>
  <c r="CR5" i="62"/>
  <c r="CR54" i="62"/>
  <c r="CR46" i="62"/>
  <c r="CR29" i="62"/>
  <c r="CQ50" i="62"/>
  <c r="CQ20" i="62"/>
  <c r="CQ34" i="62"/>
  <c r="CQ37" i="62"/>
  <c r="CQ36" i="62"/>
  <c r="AH57" i="62"/>
  <c r="CQ46" i="62"/>
  <c r="CQ43" i="62"/>
  <c r="CQ24" i="62"/>
  <c r="CQ12" i="62"/>
  <c r="CQ15" i="62"/>
  <c r="CQ19" i="62"/>
  <c r="CP53" i="62"/>
  <c r="CP54" i="62"/>
  <c r="CP42" i="62"/>
  <c r="CP49" i="62"/>
  <c r="CP8" i="62"/>
  <c r="CP14" i="62"/>
  <c r="CP40" i="62"/>
  <c r="CP13" i="62"/>
  <c r="CP3" i="62"/>
  <c r="CP26" i="62"/>
  <c r="CP9" i="62"/>
  <c r="CP32" i="62"/>
  <c r="CO44" i="62"/>
  <c r="AF56" i="62"/>
  <c r="AF57" i="62"/>
  <c r="CO30" i="62"/>
  <c r="CN48" i="62"/>
  <c r="CN26" i="62"/>
  <c r="CM8" i="62"/>
  <c r="CM23" i="62"/>
  <c r="CM20" i="62"/>
  <c r="CM11" i="62"/>
  <c r="CL51" i="62"/>
  <c r="CL9" i="62"/>
  <c r="T56" i="62"/>
  <c r="DP34" i="62"/>
  <c r="CK8" i="62"/>
  <c r="CG15" i="62"/>
  <c r="DV53" i="62"/>
  <c r="DU54" i="62"/>
  <c r="DS53" i="62"/>
  <c r="DP25" i="62"/>
  <c r="DP52" i="62"/>
  <c r="DP27" i="62"/>
  <c r="DP43" i="62"/>
  <c r="DP20" i="62"/>
  <c r="DP45" i="62"/>
  <c r="DP23" i="62"/>
  <c r="DP41" i="62"/>
  <c r="BH57" i="62"/>
  <c r="DP40" i="62"/>
  <c r="DP7" i="62"/>
  <c r="DO47" i="62"/>
  <c r="DO12" i="62"/>
  <c r="DN31" i="62"/>
  <c r="DN28" i="62"/>
  <c r="DN15" i="62"/>
  <c r="DN38" i="62"/>
  <c r="DN19" i="62"/>
  <c r="DN47" i="62"/>
  <c r="DL3" i="62"/>
  <c r="DL9" i="62"/>
  <c r="DL25" i="62"/>
  <c r="DL54" i="62"/>
  <c r="DL30" i="62"/>
  <c r="DL29" i="62"/>
  <c r="DL46" i="62"/>
  <c r="DL12" i="62"/>
  <c r="DL36" i="62"/>
  <c r="DK44" i="62"/>
  <c r="DK24" i="62"/>
  <c r="DK4" i="62"/>
  <c r="DK53" i="62"/>
  <c r="DK54" i="62"/>
  <c r="DK43" i="62"/>
  <c r="DK32" i="62"/>
  <c r="DI46" i="62"/>
  <c r="DH28" i="62"/>
  <c r="DH21" i="62"/>
  <c r="DH17" i="62"/>
  <c r="AY57" i="62"/>
  <c r="DH12" i="62"/>
  <c r="DH23" i="62"/>
  <c r="DH40" i="62"/>
  <c r="DH13" i="62"/>
  <c r="DH19" i="62"/>
  <c r="DG49" i="62"/>
  <c r="AX56" i="62"/>
  <c r="DG42" i="62"/>
  <c r="DG47" i="62"/>
  <c r="DG39" i="62"/>
  <c r="DG25" i="62"/>
  <c r="DG37" i="62"/>
  <c r="DG11" i="62"/>
  <c r="DG33" i="62"/>
  <c r="DG7" i="62"/>
  <c r="DG23" i="62"/>
  <c r="DG16" i="62"/>
  <c r="DG27" i="62"/>
  <c r="DG36" i="62"/>
  <c r="DG40" i="62"/>
  <c r="DG51" i="62"/>
  <c r="DG29" i="62"/>
  <c r="DG26" i="62"/>
  <c r="DG8" i="62"/>
  <c r="DG3" i="62"/>
  <c r="DG12" i="62"/>
  <c r="DG35" i="62"/>
  <c r="DG44" i="62"/>
  <c r="DG21" i="62"/>
  <c r="DF4" i="62"/>
  <c r="DF27" i="62"/>
  <c r="DF49" i="62"/>
  <c r="DF46" i="62"/>
  <c r="DF47" i="62"/>
  <c r="DF48" i="62"/>
  <c r="DF15" i="62"/>
  <c r="DF54" i="62"/>
  <c r="DF5" i="62"/>
  <c r="DF41" i="62"/>
  <c r="DF9" i="62"/>
  <c r="DF45" i="62"/>
  <c r="DF32" i="62"/>
  <c r="DF19" i="62"/>
  <c r="DF35" i="62"/>
  <c r="DF34" i="62"/>
  <c r="DF14" i="62"/>
  <c r="DF16" i="62"/>
  <c r="DF8" i="62"/>
  <c r="DF40" i="62"/>
  <c r="DF42" i="62"/>
  <c r="DF53" i="62"/>
  <c r="DF50" i="62"/>
  <c r="DF28" i="62"/>
  <c r="DF31" i="62"/>
  <c r="DF3" i="62"/>
  <c r="DE50" i="62"/>
  <c r="DE34" i="62"/>
  <c r="DD16" i="62"/>
  <c r="DC41" i="62"/>
  <c r="DC38" i="62"/>
  <c r="DC46" i="62"/>
  <c r="DA42" i="62"/>
  <c r="CY49" i="62"/>
  <c r="CY45" i="62"/>
  <c r="CY39" i="62"/>
  <c r="CY23" i="62"/>
  <c r="CY46" i="62"/>
  <c r="CY51" i="62"/>
  <c r="CY15" i="62"/>
  <c r="CY42" i="62"/>
  <c r="CY34" i="62"/>
  <c r="CY41" i="62"/>
  <c r="CY17" i="62"/>
  <c r="CX36" i="62"/>
  <c r="CX18" i="62"/>
  <c r="CW20" i="62"/>
  <c r="CV23" i="62"/>
  <c r="CV34" i="62"/>
  <c r="CV44" i="62"/>
  <c r="CV41" i="62"/>
  <c r="CV5" i="62"/>
  <c r="CV45" i="62"/>
  <c r="CV25" i="62"/>
  <c r="CV49" i="62"/>
  <c r="AM57" i="62"/>
  <c r="CV10" i="62"/>
  <c r="CV27" i="62"/>
  <c r="CV36" i="62"/>
  <c r="CV30" i="62"/>
  <c r="AM56" i="62"/>
  <c r="CV46" i="62"/>
  <c r="CV9" i="62"/>
  <c r="CV11" i="62"/>
  <c r="CV29" i="62"/>
  <c r="CV3" i="62"/>
  <c r="CV20" i="62"/>
  <c r="CV51" i="62"/>
  <c r="CV38" i="62"/>
  <c r="CV17" i="62"/>
  <c r="CV21" i="62"/>
  <c r="CV13" i="62"/>
  <c r="CU46" i="62"/>
  <c r="CU17" i="62"/>
  <c r="CU49" i="62"/>
  <c r="AK57" i="62"/>
  <c r="CT35" i="62"/>
  <c r="CT23" i="62"/>
  <c r="CT46" i="62"/>
  <c r="CT5" i="62"/>
  <c r="CT41" i="62"/>
  <c r="CT26" i="62"/>
  <c r="CT4" i="62"/>
  <c r="CT32" i="62"/>
  <c r="CT30" i="62"/>
  <c r="CT19" i="62"/>
  <c r="CT47" i="62"/>
  <c r="CT45" i="62"/>
  <c r="CT50" i="62"/>
  <c r="CT38" i="62"/>
  <c r="CT17" i="62"/>
  <c r="CT22" i="62"/>
  <c r="CT28" i="62"/>
  <c r="CT13" i="62"/>
  <c r="CT44" i="62"/>
  <c r="CT33" i="62"/>
  <c r="CT40" i="62"/>
  <c r="CT16" i="62"/>
  <c r="CT8" i="62"/>
  <c r="CT15" i="62"/>
  <c r="CT14" i="62"/>
  <c r="CT24" i="62"/>
  <c r="CT9" i="62"/>
  <c r="CS30" i="62"/>
  <c r="CS47" i="62"/>
  <c r="CR32" i="62"/>
  <c r="CR50" i="62"/>
  <c r="CR28" i="62"/>
  <c r="CR15" i="62"/>
  <c r="CR45" i="62"/>
  <c r="CR35" i="62"/>
  <c r="CR36" i="62"/>
  <c r="CR37" i="62"/>
  <c r="CR24" i="62"/>
  <c r="CR38" i="62"/>
  <c r="CR43" i="62"/>
  <c r="CR40" i="62"/>
  <c r="CR21" i="62"/>
  <c r="CR19" i="62"/>
  <c r="AI57" i="62"/>
  <c r="CR11" i="62"/>
  <c r="CR9" i="62"/>
  <c r="CR26" i="62"/>
  <c r="CQ31" i="62"/>
  <c r="CQ48" i="62"/>
  <c r="CQ44" i="62"/>
  <c r="CQ45" i="62"/>
  <c r="CQ49" i="62"/>
  <c r="AH56" i="62"/>
  <c r="CQ30" i="62"/>
  <c r="CQ18" i="62"/>
  <c r="CQ23" i="62"/>
  <c r="CQ33" i="62"/>
  <c r="CQ54" i="62"/>
  <c r="CQ4" i="62"/>
  <c r="CQ47" i="62"/>
  <c r="CQ39" i="62"/>
  <c r="CQ10" i="62"/>
  <c r="CQ14" i="62"/>
  <c r="CQ25" i="62"/>
  <c r="CQ11" i="62"/>
  <c r="CQ38" i="62"/>
  <c r="CQ52" i="62"/>
  <c r="CQ28" i="62"/>
  <c r="CP33" i="62"/>
  <c r="CP31" i="62"/>
  <c r="CP21" i="62"/>
  <c r="CP45" i="62"/>
  <c r="CP52" i="62"/>
  <c r="AG56" i="62"/>
  <c r="CP34" i="62"/>
  <c r="CP46" i="62"/>
  <c r="CP19" i="62"/>
  <c r="CP37" i="62"/>
  <c r="CP41" i="62"/>
  <c r="CP48" i="62"/>
  <c r="CP27" i="62"/>
  <c r="CP47" i="62"/>
  <c r="CP10" i="62"/>
  <c r="CP5" i="62"/>
  <c r="CP22" i="62"/>
  <c r="U57" i="62"/>
  <c r="DF44" i="62"/>
  <c r="DF18" i="62"/>
  <c r="DF52" i="62"/>
  <c r="DF23" i="62"/>
  <c r="DG13" i="62"/>
  <c r="DG41" i="62"/>
  <c r="DG43" i="62"/>
  <c r="DG24" i="62"/>
  <c r="DH11" i="62"/>
  <c r="DK41" i="62"/>
  <c r="DL19" i="62"/>
  <c r="DN11" i="62"/>
  <c r="DP36" i="62"/>
  <c r="DP4" i="62"/>
  <c r="Z57" i="62"/>
  <c r="CI29" i="62"/>
  <c r="CI9" i="62"/>
  <c r="CH9" i="62"/>
  <c r="DU50" i="62"/>
  <c r="DU48" i="62"/>
  <c r="DQ13" i="62"/>
  <c r="EF49" i="62"/>
  <c r="EE50" i="62"/>
  <c r="ED53" i="62"/>
  <c r="DR53" i="62"/>
  <c r="DL51" i="62"/>
  <c r="DE7" i="62"/>
  <c r="AV57" i="62"/>
  <c r="DE31" i="62"/>
  <c r="DE54" i="62"/>
  <c r="DE3" i="62"/>
  <c r="DE41" i="62"/>
  <c r="DE8" i="62"/>
  <c r="DE32" i="62"/>
  <c r="DE46" i="62"/>
  <c r="DE39" i="62"/>
  <c r="DE22" i="62"/>
  <c r="DE9" i="62"/>
  <c r="DE33" i="62"/>
  <c r="DE25" i="62"/>
  <c r="DE24" i="62"/>
  <c r="DE42" i="62"/>
  <c r="DE40" i="62"/>
  <c r="DE49" i="62"/>
  <c r="DE13" i="62"/>
  <c r="DE30" i="62"/>
  <c r="DE23" i="62"/>
  <c r="DE53" i="62"/>
  <c r="DE35" i="62"/>
  <c r="DE15" i="62"/>
  <c r="DE12" i="62"/>
  <c r="DE18" i="62"/>
  <c r="DE45" i="62"/>
  <c r="DE11" i="62"/>
  <c r="DE44" i="62"/>
  <c r="DE43" i="62"/>
  <c r="DE48" i="62"/>
  <c r="DE20" i="62"/>
  <c r="DE14" i="62"/>
  <c r="DE19" i="62"/>
  <c r="DE47" i="62"/>
  <c r="DE38" i="62"/>
  <c r="DE27" i="62"/>
  <c r="DE17" i="62"/>
  <c r="DE5" i="62"/>
  <c r="DD51" i="62"/>
  <c r="DD41" i="62"/>
  <c r="DD27" i="62"/>
  <c r="DD19" i="62"/>
  <c r="DD18" i="62"/>
  <c r="DD34" i="62"/>
  <c r="AU57" i="62"/>
  <c r="DD11" i="62"/>
  <c r="DD21" i="62"/>
  <c r="DD31" i="62"/>
  <c r="DD29" i="62"/>
  <c r="DD7" i="62"/>
  <c r="DD53" i="62"/>
  <c r="DD45" i="62"/>
  <c r="DD28" i="62"/>
  <c r="DD42" i="62"/>
  <c r="DD40" i="62"/>
  <c r="DD26" i="62"/>
  <c r="DD36" i="62"/>
  <c r="DD14" i="62"/>
  <c r="DD5" i="62"/>
  <c r="DD24" i="62"/>
  <c r="AU56" i="62"/>
  <c r="DD50" i="62"/>
  <c r="DD4" i="62"/>
  <c r="DD30" i="62"/>
  <c r="DD39" i="62"/>
  <c r="DD15" i="62"/>
  <c r="DD44" i="62"/>
  <c r="DD9" i="62"/>
  <c r="DD13" i="62"/>
  <c r="DD43" i="62"/>
  <c r="DD23" i="62"/>
  <c r="DC51" i="62"/>
  <c r="DC28" i="62"/>
  <c r="DC23" i="62"/>
  <c r="DC16" i="62"/>
  <c r="DB41" i="62"/>
  <c r="DB28" i="62"/>
  <c r="DB19" i="62"/>
  <c r="DB39" i="62"/>
  <c r="DB40" i="62"/>
  <c r="DB44" i="62"/>
  <c r="DB32" i="62"/>
  <c r="DB47" i="62"/>
  <c r="DB37" i="62"/>
  <c r="DB13" i="62"/>
  <c r="DB18" i="62"/>
  <c r="DB14" i="62"/>
  <c r="DB45" i="62"/>
  <c r="DB15" i="62"/>
  <c r="DB46" i="62"/>
  <c r="AS56" i="62"/>
  <c r="DB43" i="62"/>
  <c r="DB35" i="62"/>
  <c r="DB25" i="62"/>
  <c r="DB30" i="62"/>
  <c r="DB3" i="62"/>
  <c r="DB10" i="62"/>
  <c r="DB21" i="62"/>
  <c r="AS57" i="62"/>
  <c r="DB33" i="62"/>
  <c r="DB34" i="62"/>
  <c r="DB36" i="62"/>
  <c r="DB9" i="62"/>
  <c r="DB4" i="62"/>
  <c r="DB31" i="62"/>
  <c r="DB50" i="62"/>
  <c r="DB29" i="62"/>
  <c r="DB11" i="62"/>
  <c r="DB5" i="62"/>
  <c r="DA50" i="62"/>
  <c r="DA39" i="62"/>
  <c r="DA32" i="62"/>
  <c r="DA27" i="62"/>
  <c r="DA18" i="62"/>
  <c r="DA13" i="62"/>
  <c r="DE37" i="62"/>
  <c r="AR57" i="62"/>
  <c r="DB8" i="62"/>
  <c r="DC7" i="62"/>
  <c r="DD33" i="62"/>
  <c r="DA30" i="62"/>
  <c r="AV56" i="62"/>
  <c r="DW19" i="62"/>
  <c r="DW38" i="62"/>
  <c r="DW48" i="62"/>
  <c r="DW50" i="62"/>
  <c r="DV49" i="62"/>
  <c r="DV38" i="62"/>
  <c r="DV26" i="62"/>
  <c r="DV36" i="62"/>
  <c r="DV35" i="62"/>
  <c r="DV15" i="62"/>
  <c r="DV4" i="62"/>
  <c r="DV39" i="62"/>
  <c r="DV25" i="62"/>
  <c r="DV51" i="62"/>
  <c r="BN56" i="62"/>
  <c r="DV48" i="62"/>
  <c r="DV33" i="62"/>
  <c r="DV40" i="62"/>
  <c r="DV43" i="62"/>
  <c r="DV54" i="62"/>
  <c r="DV37" i="62"/>
  <c r="DV20" i="62"/>
  <c r="DV10" i="62"/>
  <c r="DV46" i="62"/>
  <c r="DV24" i="62"/>
  <c r="DV21" i="62"/>
  <c r="DV29" i="62"/>
  <c r="DV47" i="62"/>
  <c r="DV31" i="62"/>
  <c r="DU28" i="62"/>
  <c r="BM56" i="62"/>
  <c r="DU10" i="62"/>
  <c r="DU36" i="62"/>
  <c r="DU13" i="62"/>
  <c r="DU5" i="62"/>
  <c r="DU43" i="62"/>
  <c r="DU49" i="62"/>
  <c r="DU42" i="62"/>
  <c r="DU34" i="62"/>
  <c r="DU15" i="62"/>
  <c r="DU14" i="62"/>
  <c r="DU24" i="62"/>
  <c r="DU12" i="62"/>
  <c r="DU20" i="62"/>
  <c r="BM57" i="62"/>
  <c r="DU45" i="62"/>
  <c r="DU41" i="62"/>
  <c r="DU3" i="62"/>
  <c r="DU33" i="62"/>
  <c r="DU7" i="62"/>
  <c r="DU47" i="62"/>
  <c r="DU25" i="62"/>
  <c r="DU18" i="62"/>
  <c r="DU9" i="62"/>
  <c r="DA11" i="62"/>
  <c r="DU19" i="62"/>
  <c r="DU40" i="62"/>
  <c r="DU11" i="62"/>
  <c r="DU16" i="62"/>
  <c r="DV16" i="62"/>
  <c r="DV7" i="62"/>
  <c r="DV5" i="62"/>
  <c r="DV3" i="62"/>
  <c r="DC39" i="62"/>
  <c r="DE52" i="62"/>
  <c r="DD3" i="62"/>
  <c r="DV27" i="62"/>
  <c r="DV45" i="62"/>
  <c r="DB17" i="62"/>
  <c r="DB24" i="62"/>
  <c r="DB52" i="62"/>
  <c r="DC37" i="62"/>
  <c r="DD35" i="62"/>
  <c r="DD20" i="62"/>
  <c r="DV11" i="62"/>
  <c r="DE4" i="62"/>
  <c r="DU44" i="62"/>
  <c r="DV17" i="62"/>
  <c r="DU4" i="62"/>
  <c r="DE26" i="62"/>
  <c r="DE21" i="62"/>
  <c r="EG22" i="62"/>
  <c r="EG24" i="62"/>
  <c r="EG51" i="62"/>
  <c r="EG12" i="62"/>
  <c r="EG54" i="62"/>
  <c r="EG19" i="62"/>
  <c r="EG10" i="62"/>
  <c r="EG25" i="62"/>
  <c r="EG5" i="62"/>
  <c r="EG27" i="62"/>
  <c r="EG38" i="62"/>
  <c r="EG34" i="62"/>
  <c r="EG11" i="62"/>
  <c r="EG8" i="62"/>
  <c r="EG46" i="62"/>
  <c r="EG42" i="62"/>
  <c r="EG15" i="62"/>
  <c r="EG14" i="62"/>
  <c r="EG47" i="62"/>
  <c r="EG48" i="62"/>
  <c r="EG41" i="62"/>
  <c r="BY57" i="62"/>
  <c r="EG43" i="62"/>
  <c r="EF22" i="62"/>
  <c r="EF16" i="62"/>
  <c r="EF29" i="62"/>
  <c r="EF18" i="62"/>
  <c r="EF43" i="62"/>
  <c r="EF53" i="62"/>
  <c r="EF28" i="62"/>
  <c r="EF36" i="62"/>
  <c r="EF15" i="62"/>
  <c r="EF37" i="62"/>
  <c r="BX56" i="62"/>
  <c r="EF24" i="62"/>
  <c r="EF38" i="62"/>
  <c r="EF8" i="62"/>
  <c r="EF3" i="62"/>
  <c r="EF42" i="62"/>
  <c r="EF39" i="62"/>
  <c r="EF48" i="62"/>
  <c r="EF33" i="62"/>
  <c r="EF11" i="62"/>
  <c r="EF10" i="62"/>
  <c r="EF31" i="62"/>
  <c r="EF30" i="62"/>
  <c r="EF13" i="62"/>
  <c r="EF52" i="62"/>
  <c r="EF5" i="62"/>
  <c r="EF44" i="62"/>
  <c r="EF21" i="62"/>
  <c r="EF23" i="62"/>
  <c r="EF54" i="62"/>
  <c r="EF19" i="62"/>
  <c r="EF12" i="62"/>
  <c r="EF20" i="62"/>
  <c r="EF4" i="62"/>
  <c r="EE38" i="62"/>
  <c r="EE28" i="62"/>
  <c r="EE19" i="62"/>
  <c r="EE43" i="62"/>
  <c r="EE37" i="62"/>
  <c r="EE26" i="62"/>
  <c r="EE39" i="62"/>
  <c r="EE31" i="62"/>
  <c r="EE12" i="62"/>
  <c r="BW57" i="62"/>
  <c r="EE3" i="62"/>
  <c r="EE35" i="62"/>
  <c r="EE41" i="62"/>
  <c r="EE23" i="62"/>
  <c r="EE18" i="62"/>
  <c r="EE21" i="62"/>
  <c r="EE13" i="62"/>
  <c r="EE11" i="62"/>
  <c r="EE49" i="62"/>
  <c r="EE46" i="62"/>
  <c r="BW56" i="62"/>
  <c r="EE33" i="62"/>
  <c r="EE14" i="62"/>
  <c r="EE17" i="62"/>
  <c r="EE8" i="62"/>
  <c r="EE20" i="62"/>
  <c r="EE24" i="62"/>
  <c r="EE34" i="62"/>
  <c r="EE40" i="62"/>
  <c r="EE10" i="62"/>
  <c r="EE15" i="62"/>
  <c r="EE54" i="62"/>
  <c r="EE27" i="62"/>
  <c r="EE48" i="62"/>
  <c r="EE42" i="62"/>
  <c r="EE4" i="62"/>
  <c r="EE44" i="62"/>
  <c r="ED38" i="62"/>
  <c r="ED25" i="62"/>
  <c r="ED10" i="62"/>
  <c r="ED47" i="62"/>
  <c r="ED21" i="62"/>
  <c r="ED11" i="62"/>
  <c r="ED9" i="62"/>
  <c r="ED39" i="62"/>
  <c r="ED5" i="62"/>
  <c r="ED7" i="62"/>
  <c r="ED15" i="62"/>
  <c r="ED50" i="62"/>
  <c r="ED27" i="62"/>
  <c r="ED4" i="62"/>
  <c r="ED44" i="62"/>
  <c r="ED43" i="62"/>
  <c r="ED42" i="62"/>
  <c r="ED13" i="62"/>
  <c r="ED14" i="62"/>
  <c r="EC35" i="62"/>
  <c r="EC28" i="62"/>
  <c r="EC16" i="62"/>
  <c r="EC24" i="62"/>
  <c r="EC46" i="62"/>
  <c r="EC32" i="62"/>
  <c r="EC26" i="62"/>
  <c r="EC42" i="62"/>
  <c r="EC45" i="62"/>
  <c r="EC33" i="62"/>
  <c r="EC25" i="62"/>
  <c r="EC22" i="62"/>
  <c r="EC20" i="62"/>
  <c r="EC17" i="62"/>
  <c r="EC3" i="62"/>
  <c r="BU56" i="62"/>
  <c r="EC52" i="62"/>
  <c r="EC10" i="62"/>
  <c r="EC15" i="62"/>
  <c r="EC41" i="62"/>
  <c r="EC18" i="62"/>
  <c r="EC47" i="62"/>
  <c r="EC8" i="62"/>
  <c r="EC21" i="62"/>
  <c r="EC5" i="62"/>
  <c r="EB49" i="62"/>
  <c r="EB19" i="62"/>
  <c r="EB27" i="62"/>
  <c r="EB47" i="62"/>
  <c r="EB26" i="62"/>
  <c r="EB44" i="62"/>
  <c r="EB4" i="62"/>
  <c r="EB23" i="62"/>
  <c r="EB13" i="62"/>
  <c r="EB43" i="62"/>
  <c r="EB50" i="62"/>
  <c r="EB10" i="62"/>
  <c r="EB5" i="62"/>
  <c r="DD49" i="62"/>
  <c r="DD38" i="62"/>
  <c r="DD25" i="62"/>
  <c r="DC49" i="62"/>
  <c r="DC26" i="62"/>
  <c r="DC19" i="62"/>
  <c r="DC12" i="62"/>
  <c r="DC44" i="62"/>
  <c r="DC35" i="62"/>
  <c r="DC13" i="62"/>
  <c r="DC17" i="62"/>
  <c r="DC9" i="62"/>
  <c r="DC33" i="62"/>
  <c r="DC3" i="62"/>
  <c r="DC42" i="62"/>
  <c r="DC30" i="62"/>
  <c r="DC8" i="62"/>
  <c r="DC24" i="62"/>
  <c r="DC15" i="62"/>
  <c r="DC29" i="62"/>
  <c r="DC31" i="62"/>
  <c r="DC36" i="62"/>
  <c r="DC22" i="62"/>
  <c r="AT56" i="62"/>
  <c r="DC11" i="62"/>
  <c r="DC47" i="62"/>
  <c r="DC32" i="62"/>
  <c r="DC10" i="62"/>
  <c r="AT57" i="62"/>
  <c r="DC43" i="62"/>
  <c r="DC25" i="62"/>
  <c r="DC14" i="62"/>
  <c r="DC4" i="62"/>
  <c r="DC20" i="62"/>
  <c r="DC34" i="62"/>
  <c r="DC50" i="62"/>
  <c r="DC45" i="62"/>
  <c r="DC40" i="62"/>
  <c r="DB49" i="62"/>
  <c r="DB26" i="62"/>
  <c r="DB23" i="62"/>
  <c r="DB16" i="62"/>
  <c r="DA48" i="62"/>
  <c r="DA38" i="62"/>
  <c r="DA37" i="62"/>
  <c r="DA36" i="62"/>
  <c r="DA46" i="62"/>
  <c r="DA16" i="62"/>
  <c r="DA44" i="62"/>
  <c r="DA51" i="62"/>
  <c r="DA52" i="62"/>
  <c r="DA17" i="62"/>
  <c r="DA23" i="62"/>
  <c r="DA54" i="62"/>
  <c r="DA20" i="62"/>
  <c r="DA41" i="62"/>
  <c r="DA47" i="62"/>
  <c r="DA15" i="62"/>
  <c r="AR56" i="62"/>
  <c r="DA43" i="62"/>
  <c r="DA31" i="62"/>
  <c r="DA21" i="62"/>
  <c r="DA14" i="62"/>
  <c r="DA12" i="62"/>
  <c r="DA26" i="62"/>
  <c r="DA40" i="62"/>
  <c r="DA5" i="62"/>
  <c r="DA3" i="62"/>
  <c r="DA34" i="62"/>
  <c r="DA35" i="62"/>
  <c r="DA4" i="62"/>
  <c r="DA19" i="62"/>
  <c r="DA49" i="62"/>
  <c r="DA33" i="62"/>
  <c r="DA7" i="62"/>
  <c r="DA45" i="62"/>
  <c r="DA28" i="62"/>
  <c r="DA9" i="62"/>
  <c r="DA25" i="62"/>
  <c r="DD12" i="62"/>
  <c r="DC5" i="62"/>
  <c r="DA29" i="62"/>
  <c r="DD48" i="62"/>
  <c r="DB7" i="62"/>
  <c r="DB12" i="62"/>
  <c r="DB51" i="62"/>
  <c r="DC53" i="62"/>
  <c r="DD37" i="62"/>
  <c r="DE16" i="62"/>
  <c r="DE28" i="62"/>
  <c r="DV41" i="62"/>
  <c r="DV32" i="62"/>
  <c r="DV19" i="62"/>
  <c r="DU22" i="62"/>
  <c r="DD22" i="62"/>
  <c r="DD32" i="62"/>
  <c r="DU23" i="62"/>
  <c r="DU31" i="62"/>
  <c r="DU8" i="62"/>
  <c r="DU52" i="62"/>
  <c r="DV44" i="62"/>
  <c r="DV18" i="62"/>
  <c r="DV22" i="62"/>
  <c r="DV12" i="62"/>
  <c r="DA24" i="62"/>
  <c r="DE10" i="62"/>
  <c r="DV28" i="62"/>
  <c r="DC52" i="62"/>
  <c r="DD47" i="62"/>
  <c r="DW26" i="62"/>
  <c r="DV52" i="62"/>
  <c r="DB22" i="62"/>
  <c r="DB48" i="62"/>
  <c r="DB42" i="62"/>
  <c r="DC18" i="62"/>
  <c r="DD8" i="62"/>
  <c r="DV8" i="62"/>
  <c r="DW4" i="62"/>
  <c r="DA10" i="62"/>
  <c r="DE29" i="62"/>
  <c r="DE51" i="62"/>
  <c r="BQ56" i="62"/>
  <c r="DU53" i="62"/>
  <c r="DU27" i="62"/>
  <c r="DU37" i="62"/>
  <c r="DT22" i="62"/>
  <c r="DT3" i="62"/>
  <c r="DT29" i="62"/>
  <c r="DR39" i="62"/>
  <c r="DP38" i="62"/>
  <c r="DP11" i="62"/>
  <c r="DP37" i="62"/>
  <c r="BH56" i="62"/>
  <c r="DP22" i="62"/>
  <c r="DP29" i="62"/>
  <c r="DP12" i="62"/>
  <c r="DP15" i="62"/>
  <c r="DP14" i="62"/>
  <c r="DP19" i="62"/>
  <c r="DP24" i="62"/>
  <c r="DP51" i="62"/>
  <c r="DP50" i="62"/>
  <c r="DP39" i="62"/>
  <c r="DP13" i="62"/>
  <c r="DP47" i="62"/>
  <c r="DP54" i="62"/>
  <c r="DN26" i="62"/>
  <c r="DN17" i="62"/>
  <c r="DN46" i="62"/>
  <c r="DN10" i="62"/>
  <c r="DN8" i="62"/>
  <c r="DN51" i="62"/>
  <c r="DN23" i="62"/>
  <c r="DN42" i="62"/>
  <c r="DN20" i="62"/>
  <c r="DN34" i="62"/>
  <c r="DL27" i="62"/>
  <c r="DL4" i="62"/>
  <c r="DL42" i="62"/>
  <c r="DL50" i="62"/>
  <c r="DL17" i="62"/>
  <c r="DL31" i="62"/>
  <c r="BC56" i="62"/>
  <c r="DL44" i="62"/>
  <c r="DL26" i="62"/>
  <c r="DL5" i="62"/>
  <c r="DL37" i="62"/>
  <c r="DL13" i="62"/>
  <c r="DL45" i="62"/>
  <c r="DK39" i="62"/>
  <c r="DK35" i="62"/>
  <c r="DK28" i="62"/>
  <c r="DK19" i="62"/>
  <c r="DK21" i="62"/>
  <c r="DK42" i="62"/>
  <c r="DK17" i="62"/>
  <c r="BB56" i="62"/>
  <c r="DK38" i="62"/>
  <c r="DK7" i="62"/>
  <c r="DK40" i="62"/>
  <c r="DK15" i="62"/>
  <c r="DK34" i="62"/>
  <c r="DH24" i="62"/>
  <c r="DH46" i="62"/>
  <c r="DH36" i="62"/>
  <c r="DH27" i="62"/>
  <c r="DH16" i="62"/>
  <c r="DH52" i="62"/>
  <c r="DH33" i="62"/>
  <c r="DH25" i="62"/>
  <c r="DH8" i="62"/>
  <c r="DH15" i="62"/>
  <c r="T57" i="62"/>
  <c r="DH35" i="62"/>
  <c r="DZ23" i="62" l="1"/>
  <c r="DZ37" i="62"/>
  <c r="D9" i="62"/>
  <c r="D48" i="62"/>
  <c r="D26" i="62"/>
  <c r="D20" i="62"/>
  <c r="DZ28" i="62"/>
  <c r="BR56" i="62"/>
  <c r="DY37" i="62"/>
  <c r="DZ14" i="62"/>
  <c r="I9" i="62"/>
  <c r="H49" i="62"/>
  <c r="K49" i="62"/>
  <c r="I17" i="62"/>
  <c r="D15" i="62"/>
  <c r="DZ13" i="62"/>
  <c r="DZ8" i="62"/>
  <c r="DZ31" i="62"/>
  <c r="DX9" i="62"/>
  <c r="DZ40" i="62"/>
  <c r="D36" i="62"/>
  <c r="J39" i="62"/>
  <c r="K38" i="62"/>
  <c r="P38" i="62"/>
  <c r="DX17" i="62"/>
  <c r="DZ30" i="62"/>
  <c r="DZ29" i="62"/>
  <c r="DZ44" i="62"/>
  <c r="DZ42" i="62"/>
  <c r="BR57" i="62"/>
  <c r="DZ20" i="62"/>
  <c r="H39" i="62"/>
  <c r="H38" i="62"/>
  <c r="I38" i="62" s="1"/>
  <c r="J19" i="62"/>
  <c r="DX52" i="62"/>
  <c r="DZ53" i="62"/>
  <c r="DZ49" i="62"/>
  <c r="DZ38" i="62"/>
  <c r="DZ3" i="62"/>
  <c r="DX49" i="62"/>
  <c r="DZ32" i="62"/>
  <c r="DZ36" i="62"/>
  <c r="DZ22" i="62"/>
  <c r="DZ18" i="62"/>
  <c r="DX33" i="62"/>
  <c r="DZ24" i="62"/>
  <c r="DX44" i="62"/>
  <c r="P39" i="62"/>
  <c r="N39" i="62"/>
  <c r="D39" i="62" s="1"/>
  <c r="J38" i="62"/>
  <c r="N49" i="62"/>
  <c r="DX35" i="62"/>
  <c r="H16" i="62"/>
  <c r="N19" i="62"/>
  <c r="EA31" i="62"/>
  <c r="DY34" i="62"/>
  <c r="DW43" i="62"/>
  <c r="DW11" i="62"/>
  <c r="BO56" i="62"/>
  <c r="EA26" i="62"/>
  <c r="EA17" i="62"/>
  <c r="BS57" i="62"/>
  <c r="D11" i="62"/>
  <c r="K19" i="62"/>
  <c r="N50" i="62"/>
  <c r="D50" i="62" s="1"/>
  <c r="DX45" i="62"/>
  <c r="DY27" i="62"/>
  <c r="DZ26" i="62"/>
  <c r="DZ25" i="62"/>
  <c r="DZ9" i="62"/>
  <c r="EB33" i="62"/>
  <c r="EB25" i="62"/>
  <c r="EB40" i="62"/>
  <c r="EB34" i="62"/>
  <c r="EB32" i="62"/>
  <c r="EB30" i="62"/>
  <c r="EB28" i="62"/>
  <c r="DW39" i="62"/>
  <c r="DW33" i="62"/>
  <c r="DW35" i="62"/>
  <c r="DW24" i="62"/>
  <c r="DW47" i="62"/>
  <c r="DW8" i="62"/>
  <c r="DX53" i="62"/>
  <c r="EB38" i="62"/>
  <c r="DY4" i="62"/>
  <c r="EB46" i="62"/>
  <c r="EB35" i="62"/>
  <c r="EB16" i="62"/>
  <c r="EB53" i="62"/>
  <c r="EB54" i="62"/>
  <c r="EB48" i="62"/>
  <c r="EB17" i="62"/>
  <c r="EA44" i="62"/>
  <c r="DZ27" i="62"/>
  <c r="DZ34" i="62"/>
  <c r="DZ35" i="62"/>
  <c r="DW52" i="62"/>
  <c r="DZ16" i="62"/>
  <c r="DY15" i="62"/>
  <c r="EA12" i="62"/>
  <c r="DY30" i="62"/>
  <c r="DZ50" i="62"/>
  <c r="DZ10" i="62"/>
  <c r="DX39" i="62"/>
  <c r="DW13" i="62"/>
  <c r="DZ21" i="62"/>
  <c r="DZ4" i="62"/>
  <c r="DX51" i="62"/>
  <c r="EA25" i="62"/>
  <c r="DZ43" i="62"/>
  <c r="DZ45" i="62"/>
  <c r="EB42" i="62"/>
  <c r="EA10" i="62"/>
  <c r="D52" i="62"/>
  <c r="J32" i="62"/>
  <c r="H19" i="62"/>
  <c r="P50" i="62"/>
  <c r="D46" i="62"/>
  <c r="N32" i="62"/>
  <c r="H35" i="62"/>
  <c r="I8" i="62"/>
  <c r="D24" i="62"/>
  <c r="D43" i="62"/>
  <c r="I50" i="62"/>
  <c r="DY32" i="62"/>
  <c r="DW17" i="62"/>
  <c r="DW15" i="62"/>
  <c r="DW16" i="62"/>
  <c r="EA54" i="62"/>
  <c r="EA18" i="62"/>
  <c r="EA53" i="62"/>
  <c r="K7" i="62"/>
  <c r="DX37" i="62"/>
  <c r="BQ57" i="62"/>
  <c r="DZ11" i="62"/>
  <c r="DZ17" i="62"/>
  <c r="DZ12" i="62"/>
  <c r="DW51" i="62"/>
  <c r="EB8" i="62"/>
  <c r="EB7" i="62"/>
  <c r="EB20" i="62"/>
  <c r="EB22" i="62"/>
  <c r="EB3" i="62"/>
  <c r="EB29" i="62"/>
  <c r="EB39" i="62"/>
  <c r="DW29" i="62"/>
  <c r="DW40" i="62"/>
  <c r="DW54" i="62"/>
  <c r="DW10" i="62"/>
  <c r="DZ39" i="62"/>
  <c r="DZ15" i="62"/>
  <c r="DY47" i="62"/>
  <c r="DX38" i="62"/>
  <c r="EB21" i="62"/>
  <c r="EB45" i="62"/>
  <c r="DX40" i="62"/>
  <c r="DZ33" i="62"/>
  <c r="DZ48" i="62"/>
  <c r="DX25" i="62"/>
  <c r="DZ51" i="62"/>
  <c r="DX10" i="62"/>
  <c r="EA13" i="62"/>
  <c r="DZ19" i="62"/>
  <c r="DX18" i="62"/>
  <c r="DY24" i="62"/>
  <c r="DZ52" i="62"/>
  <c r="DZ41" i="62"/>
  <c r="DZ7" i="62"/>
  <c r="DZ5" i="62"/>
  <c r="EB51" i="62"/>
  <c r="EB14" i="62"/>
  <c r="DY8" i="62"/>
  <c r="D17" i="62"/>
  <c r="P7" i="62"/>
  <c r="N53" i="62"/>
  <c r="D53" i="62" s="1"/>
  <c r="I54" i="62"/>
  <c r="K35" i="62"/>
  <c r="N35" i="62"/>
  <c r="D35" i="62" s="1"/>
  <c r="D41" i="62"/>
  <c r="P16" i="62"/>
  <c r="D28" i="62"/>
  <c r="I28" i="62"/>
  <c r="I43" i="62"/>
  <c r="I24" i="62"/>
  <c r="I36" i="62"/>
  <c r="D49" i="62"/>
  <c r="D31" i="62"/>
  <c r="I5" i="62"/>
  <c r="EA42" i="62"/>
  <c r="BP57" i="62"/>
  <c r="DX31" i="62"/>
  <c r="DY23" i="62"/>
  <c r="DY54" i="62"/>
  <c r="DY22" i="62"/>
  <c r="DY49" i="62"/>
  <c r="DY28" i="62"/>
  <c r="EA38" i="62"/>
  <c r="DX12" i="62"/>
  <c r="DY51" i="62"/>
  <c r="EA45" i="62"/>
  <c r="DY44" i="62"/>
  <c r="DY7" i="62"/>
  <c r="EA49" i="62"/>
  <c r="EA16" i="62"/>
  <c r="EA15" i="62"/>
  <c r="EA33" i="62"/>
  <c r="DX48" i="62"/>
  <c r="DX16" i="62"/>
  <c r="EA23" i="62"/>
  <c r="EA48" i="62"/>
  <c r="DX8" i="62"/>
  <c r="EA3" i="62"/>
  <c r="K16" i="62"/>
  <c r="D14" i="62"/>
  <c r="DX50" i="62"/>
  <c r="DX54" i="62"/>
  <c r="DX4" i="62"/>
  <c r="DX26" i="62"/>
  <c r="DY21" i="62"/>
  <c r="DY39" i="62"/>
  <c r="DY31" i="62"/>
  <c r="DY33" i="62"/>
  <c r="DY19" i="62"/>
  <c r="DW18" i="62"/>
  <c r="DW44" i="62"/>
  <c r="DW41" i="62"/>
  <c r="BO57" i="62"/>
  <c r="DW3" i="62"/>
  <c r="DW21" i="62"/>
  <c r="DW5" i="62"/>
  <c r="DW34" i="62"/>
  <c r="DW23" i="62"/>
  <c r="DW7" i="62"/>
  <c r="DW22" i="62"/>
  <c r="DW45" i="62"/>
  <c r="EA11" i="62"/>
  <c r="DY16" i="62"/>
  <c r="EA28" i="62"/>
  <c r="EA21" i="62"/>
  <c r="DY25" i="62"/>
  <c r="DY18" i="62"/>
  <c r="DY35" i="62"/>
  <c r="DY20" i="62"/>
  <c r="EA51" i="62"/>
  <c r="DX29" i="62"/>
  <c r="DX22" i="62"/>
  <c r="DW53" i="62"/>
  <c r="DW12" i="62"/>
  <c r="DX11" i="62"/>
  <c r="EA5" i="62"/>
  <c r="EA30" i="62"/>
  <c r="DX24" i="62"/>
  <c r="DX30" i="62"/>
  <c r="DX23" i="62"/>
  <c r="DY11" i="62"/>
  <c r="EA47" i="62"/>
  <c r="EA8" i="62"/>
  <c r="EA35" i="62"/>
  <c r="DW36" i="62"/>
  <c r="EA37" i="62"/>
  <c r="EA41" i="62"/>
  <c r="DY46" i="62"/>
  <c r="EA32" i="62"/>
  <c r="DW30" i="62"/>
  <c r="EA46" i="62"/>
  <c r="DX46" i="62"/>
  <c r="I48" i="62"/>
  <c r="I33" i="62"/>
  <c r="K41" i="62"/>
  <c r="D27" i="62"/>
  <c r="J7" i="62"/>
  <c r="N7" i="62"/>
  <c r="D7" i="62" s="1"/>
  <c r="P19" i="62"/>
  <c r="K53" i="62"/>
  <c r="I45" i="62"/>
  <c r="D54" i="62"/>
  <c r="D21" i="62"/>
  <c r="I14" i="62"/>
  <c r="D29" i="62"/>
  <c r="I40" i="62"/>
  <c r="H53" i="62"/>
  <c r="I20" i="62"/>
  <c r="DX14" i="62"/>
  <c r="DX47" i="62"/>
  <c r="DY42" i="62"/>
  <c r="DY45" i="62"/>
  <c r="DY9" i="62"/>
  <c r="DX28" i="62"/>
  <c r="DY52" i="62"/>
  <c r="EA4" i="62"/>
  <c r="DY48" i="62"/>
  <c r="EA24" i="62"/>
  <c r="DX19" i="62"/>
  <c r="DY3" i="62"/>
  <c r="BP56" i="62"/>
  <c r="DX3" i="62"/>
  <c r="P49" i="62"/>
  <c r="D38" i="62"/>
  <c r="N16" i="62"/>
  <c r="D16" i="62" s="1"/>
  <c r="DX20" i="62"/>
  <c r="DX34" i="62"/>
  <c r="DX43" i="62"/>
  <c r="DX32" i="62"/>
  <c r="DY50" i="62"/>
  <c r="DY40" i="62"/>
  <c r="DY10" i="62"/>
  <c r="DY17" i="62"/>
  <c r="DY26" i="62"/>
  <c r="DW9" i="62"/>
  <c r="DW31" i="62"/>
  <c r="DW14" i="62"/>
  <c r="O14" i="62" s="1"/>
  <c r="DW46" i="62"/>
  <c r="DW28" i="62"/>
  <c r="DW49" i="62"/>
  <c r="DW42" i="62"/>
  <c r="DW20" i="62"/>
  <c r="DW25" i="62"/>
  <c r="DW27" i="62"/>
  <c r="DX42" i="62"/>
  <c r="DY12" i="62"/>
  <c r="DY14" i="62"/>
  <c r="DY13" i="62"/>
  <c r="EA9" i="62"/>
  <c r="EA7" i="62"/>
  <c r="DY38" i="62"/>
  <c r="DX5" i="62"/>
  <c r="DX27" i="62"/>
  <c r="DW37" i="62"/>
  <c r="EA34" i="62"/>
  <c r="EA20" i="62"/>
  <c r="EA36" i="62"/>
  <c r="DX7" i="62"/>
  <c r="DX15" i="62"/>
  <c r="DX41" i="62"/>
  <c r="DY41" i="62"/>
  <c r="EA52" i="62"/>
  <c r="EA39" i="62"/>
  <c r="EA50" i="62"/>
  <c r="DY43" i="62"/>
  <c r="DX21" i="62"/>
  <c r="EA14" i="62"/>
  <c r="DX13" i="62"/>
  <c r="EA43" i="62"/>
  <c r="EA29" i="62"/>
  <c r="DY5" i="62"/>
  <c r="DY53" i="62"/>
  <c r="O53" i="62" s="1"/>
  <c r="O35" i="62"/>
  <c r="DY36" i="62"/>
  <c r="EA40" i="62"/>
  <c r="DX36" i="62"/>
  <c r="I52" i="62"/>
  <c r="I34" i="62"/>
  <c r="H41" i="62"/>
  <c r="I41" i="62" s="1"/>
  <c r="D33" i="62"/>
  <c r="D23" i="62"/>
  <c r="P41" i="62"/>
  <c r="I31" i="62"/>
  <c r="J41" i="62"/>
  <c r="D37" i="62"/>
  <c r="D47" i="62"/>
  <c r="J16" i="62"/>
  <c r="I21" i="62"/>
  <c r="I27" i="62"/>
  <c r="D40" i="62"/>
  <c r="D22" i="62"/>
  <c r="I26" i="62"/>
  <c r="D3" i="62"/>
  <c r="D5" i="62"/>
  <c r="D44" i="62"/>
  <c r="D42" i="62"/>
  <c r="D18" i="62"/>
  <c r="I51" i="62"/>
  <c r="I22" i="62"/>
  <c r="I46" i="62"/>
  <c r="I37" i="62"/>
  <c r="D8" i="62"/>
  <c r="I47" i="62"/>
  <c r="D25" i="62"/>
  <c r="I29" i="62"/>
  <c r="I23" i="62"/>
  <c r="D34" i="62"/>
  <c r="I18" i="62"/>
  <c r="I42" i="62"/>
  <c r="I39" i="62"/>
  <c r="I15" i="62"/>
  <c r="I25" i="62"/>
  <c r="I10" i="62"/>
  <c r="I3" i="62"/>
  <c r="O49" i="62" l="1"/>
  <c r="I16" i="62"/>
  <c r="O19" i="62"/>
  <c r="I53" i="62"/>
  <c r="O33" i="62"/>
  <c r="O17" i="62"/>
  <c r="O21" i="62"/>
  <c r="I49" i="62"/>
  <c r="O30" i="62"/>
  <c r="O11" i="62"/>
  <c r="O4" i="62"/>
  <c r="O54" i="62"/>
  <c r="I19" i="62"/>
  <c r="O22" i="62"/>
  <c r="O26" i="62"/>
  <c r="O13" i="62"/>
  <c r="O8" i="62"/>
  <c r="O18" i="62"/>
  <c r="O44" i="62"/>
  <c r="O10" i="62"/>
  <c r="O47" i="62"/>
  <c r="D19" i="62"/>
  <c r="O15" i="62"/>
  <c r="O27" i="62"/>
  <c r="O43" i="62"/>
  <c r="O3" i="62"/>
  <c r="O37" i="62"/>
  <c r="O24" i="62"/>
  <c r="O12" i="62"/>
  <c r="O48" i="62"/>
  <c r="O29" i="62"/>
  <c r="O7" i="62"/>
  <c r="O39" i="62"/>
  <c r="O25" i="62"/>
  <c r="O9" i="62"/>
  <c r="O5" i="62"/>
  <c r="O40" i="62"/>
  <c r="O51" i="62"/>
  <c r="O20" i="62"/>
  <c r="O46" i="62"/>
  <c r="O50" i="62"/>
  <c r="O52" i="62"/>
  <c r="O45" i="62"/>
  <c r="O23" i="62"/>
  <c r="O31" i="62"/>
  <c r="O41" i="62"/>
  <c r="O38" i="62"/>
  <c r="O28" i="62"/>
  <c r="I35" i="62"/>
  <c r="O36" i="62"/>
  <c r="O32" i="62"/>
  <c r="O42" i="62"/>
  <c r="O34" i="62"/>
  <c r="O16" i="62"/>
  <c r="D32" i="62"/>
  <c r="I32" i="62"/>
  <c r="I7" i="62"/>
</calcChain>
</file>

<file path=xl/sharedStrings.xml><?xml version="1.0" encoding="utf-8"?>
<sst xmlns="http://schemas.openxmlformats.org/spreadsheetml/2006/main" count="8437" uniqueCount="3406">
  <si>
    <t>Milim</t>
  </si>
  <si>
    <t>Harel Skaat</t>
  </si>
  <si>
    <t>In A Moment Like This</t>
  </si>
  <si>
    <t>Chanée &amp; N'evergreen</t>
  </si>
  <si>
    <t>Il Pleut de L'Or</t>
  </si>
  <si>
    <t>Michael von der Heide</t>
  </si>
  <si>
    <t>Anna Bergendahl</t>
  </si>
  <si>
    <t>Drip Drop</t>
  </si>
  <si>
    <t>Safura</t>
  </si>
  <si>
    <t>Sweet People</t>
  </si>
  <si>
    <t>Alyosha</t>
  </si>
  <si>
    <t>Ik Ben Verliefd (Sha-la-lie)</t>
  </si>
  <si>
    <t>Sieneke</t>
  </si>
  <si>
    <t>Playing With Fire</t>
  </si>
  <si>
    <t>Paula Seling &amp; Ovi</t>
  </si>
  <si>
    <t>Narodnozabavni Rock</t>
  </si>
  <si>
    <t>Ansambel Žlindra &amp; Kalamari</t>
  </si>
  <si>
    <t>It's For You</t>
  </si>
  <si>
    <t>Angel Si Ti</t>
  </si>
  <si>
    <t>Miro</t>
  </si>
  <si>
    <t>Life Looks Better In Spring</t>
  </si>
  <si>
    <t>Jon Lilygreen &amp; The Islanders</t>
  </si>
  <si>
    <t>Lako Je Sve</t>
  </si>
  <si>
    <t>Feminnem </t>
  </si>
  <si>
    <t>Sofia Nizharadze </t>
  </si>
  <si>
    <t>We Could Be The Same</t>
  </si>
  <si>
    <t>maNga </t>
  </si>
  <si>
    <t>Algo Pequeñito (Something Tiny) </t>
  </si>
  <si>
    <t>Daniel Diges</t>
  </si>
  <si>
    <t>My Heart Is Yours </t>
  </si>
  <si>
    <t>Didrik Solli-Tangen </t>
  </si>
  <si>
    <t>That Sounds Good To Me</t>
  </si>
  <si>
    <t>Josh </t>
  </si>
  <si>
    <t>Alllez Olla Olé </t>
  </si>
  <si>
    <t>Jessy Matador</t>
  </si>
  <si>
    <t>Satellite </t>
  </si>
  <si>
    <t>Lena </t>
  </si>
  <si>
    <t>Junior Eurovision Song Contest 2003 Entries - Denmark</t>
  </si>
  <si>
    <t>Insieme 1992</t>
  </si>
  <si>
    <t>Toto Cutugno</t>
  </si>
  <si>
    <t>Keine Mauern Mehr</t>
  </si>
  <si>
    <t>Simone</t>
  </si>
  <si>
    <t>Milas Poli</t>
  </si>
  <si>
    <t>Anastazio</t>
  </si>
  <si>
    <t>Fri?</t>
  </si>
  <si>
    <t>Beat</t>
  </si>
  <si>
    <t>Eurovision Song Contest 1991 Score Sheet</t>
  </si>
  <si>
    <t>Eurovision Song Contest 1991 Entries - Italy</t>
  </si>
  <si>
    <t>Brazil</t>
  </si>
  <si>
    <t>Baby Doll</t>
  </si>
  <si>
    <t>Stefan &amp; Eyfi</t>
  </si>
  <si>
    <t>Could It Be</t>
  </si>
  <si>
    <t>Paul Giordimaina and Georgina</t>
  </si>
  <si>
    <t>Anixi</t>
  </si>
  <si>
    <t>Sophia Vossou</t>
  </si>
  <si>
    <t>Canzone Per Te</t>
  </si>
  <si>
    <t>Sandra Simo</t>
  </si>
  <si>
    <t>Venedig In Regen</t>
  </si>
  <si>
    <t>Un Baiser Volé</t>
  </si>
  <si>
    <t>Sarah Bray</t>
  </si>
  <si>
    <t>Fångad Av En Stormvind</t>
  </si>
  <si>
    <t>C'est Le Dernien Qui A Parlé Qui A Raison</t>
  </si>
  <si>
    <t>Amina</t>
  </si>
  <si>
    <t>Iki Dakika</t>
  </si>
  <si>
    <t>Can Ugurluer, Izel Celiköz, Reyhan Karaca</t>
  </si>
  <si>
    <t>Could It Be That I'm In Love</t>
  </si>
  <si>
    <t>Kim Jackson</t>
  </si>
  <si>
    <t>Lusitana Paixão</t>
  </si>
  <si>
    <t>Dulce</t>
  </si>
  <si>
    <t>Lige Der Hvor Hjertet Slår</t>
  </si>
  <si>
    <t>Anders Frandsen</t>
  </si>
  <si>
    <t>Mrs. Thompson</t>
  </si>
  <si>
    <t>Just 4 Fun</t>
  </si>
  <si>
    <t>Kan</t>
  </si>
  <si>
    <t>Duo Datz</t>
  </si>
  <si>
    <t>Hullu Yö</t>
  </si>
  <si>
    <t>Kaija</t>
  </si>
  <si>
    <t>Dieser Traum Darf Niemals</t>
  </si>
  <si>
    <t>Atlantis 2000</t>
  </si>
  <si>
    <t>Geef Het Op</t>
  </si>
  <si>
    <t>Clouseau</t>
  </si>
  <si>
    <t>Bailar Pegados</t>
  </si>
  <si>
    <t>Sergio Dalma</t>
  </si>
  <si>
    <t>A Message To Your Heart</t>
  </si>
  <si>
    <t>Samantha Janus</t>
  </si>
  <si>
    <t>S.O.S.</t>
  </si>
  <si>
    <t>Elena Patroclou</t>
  </si>
  <si>
    <t>Comme E'Ddoce 'O Mare</t>
  </si>
  <si>
    <t>Peppino Di Capri</t>
  </si>
  <si>
    <t>Eurovision Song Contest 1992 Score Sheet</t>
  </si>
  <si>
    <t>Eurovision Song Contest 1992 Entries - Sweden</t>
  </si>
  <si>
    <t>Todo Esto Es La Musica</t>
  </si>
  <si>
    <t>Serafin</t>
  </si>
  <si>
    <t>Nous On Veut Des Violons</t>
  </si>
  <si>
    <t>Morgane</t>
  </si>
  <si>
    <t>Ze Rak Spork</t>
  </si>
  <si>
    <t>Dafna</t>
  </si>
  <si>
    <t>Yaz Bitti</t>
  </si>
  <si>
    <t>Aylin Vatankos</t>
  </si>
  <si>
    <t>Olou Tou Kosmou I Elpida</t>
  </si>
  <si>
    <t>Cleopatra</t>
  </si>
  <si>
    <t>Monté La Riviè</t>
  </si>
  <si>
    <t>Kali</t>
  </si>
  <si>
    <t>I Morgon är En Annan Dag</t>
  </si>
  <si>
    <t>Christer Björkman</t>
  </si>
  <si>
    <t>Amor D'agua Fresca</t>
  </si>
  <si>
    <t>Dina</t>
  </si>
  <si>
    <t>Teria Zoume</t>
  </si>
  <si>
    <t>Euridiki</t>
  </si>
  <si>
    <t>Little Child</t>
  </si>
  <si>
    <t>Mary Spiteri</t>
  </si>
  <si>
    <t>Nei Edu Já</t>
  </si>
  <si>
    <t>Heart 2 Heart</t>
  </si>
  <si>
    <t>Yamma Yamma</t>
  </si>
  <si>
    <t>Pave</t>
  </si>
  <si>
    <t>Mister Music Man</t>
  </si>
  <si>
    <t>Daisy Auvray</t>
  </si>
  <si>
    <t>Sou Fräi</t>
  </si>
  <si>
    <t>Marion Welter &amp; Kontinent</t>
  </si>
  <si>
    <t>Zusammen Gehn</t>
  </si>
  <si>
    <t>Tony Wegas</t>
  </si>
  <si>
    <t>One Step Out Of Time</t>
  </si>
  <si>
    <t>Michael Ball</t>
  </si>
  <si>
    <t>Why Me</t>
  </si>
  <si>
    <t>Alt Det Som Ingen Ser</t>
  </si>
  <si>
    <t>Lotte Nilsson &amp; Kenny Lübcke</t>
  </si>
  <si>
    <t>Rapsodia</t>
  </si>
  <si>
    <t>Ljubim Te Pesmama</t>
  </si>
  <si>
    <t>Extra Nena</t>
  </si>
  <si>
    <t>Visjoner</t>
  </si>
  <si>
    <t>Merthe Troan</t>
  </si>
  <si>
    <t>Täume Sind Für Alle Da</t>
  </si>
  <si>
    <t>Wijs Me De Weg</t>
  </si>
  <si>
    <t>Humphrey Campbell</t>
  </si>
  <si>
    <t>Eurovision Song Contest 1993 Score Sheet</t>
  </si>
  <si>
    <t>Eurovision Song Contest 1993 Entries - Ireland</t>
  </si>
  <si>
    <t>Slovenia</t>
  </si>
  <si>
    <t>Bosnia Herzegovina</t>
  </si>
  <si>
    <t>The Netherlands</t>
  </si>
  <si>
    <t>Croatia</t>
  </si>
  <si>
    <t>Sole D'europa</t>
  </si>
  <si>
    <t>Enrico Ruggeri</t>
  </si>
  <si>
    <t>Esmer Yarim</t>
  </si>
  <si>
    <t>Burak Aydos, Özturk Baybora &amp; Serter</t>
  </si>
  <si>
    <t>Viez Zu Weit</t>
  </si>
  <si>
    <t>Münchener Freiheit</t>
  </si>
  <si>
    <t>Moi, Tout Simplement</t>
  </si>
  <si>
    <t>Annie Cotton</t>
  </si>
  <si>
    <t>Under Stjernerne På Himlen</t>
  </si>
  <si>
    <t>Seebach Band</t>
  </si>
  <si>
    <t>Ellanda, Hora Tou Fotos</t>
  </si>
  <si>
    <t>Katherina Garbi</t>
  </si>
  <si>
    <t>Lemand Als Jij</t>
  </si>
  <si>
    <t>Barbara Dex</t>
  </si>
  <si>
    <t>This Time</t>
  </si>
  <si>
    <t>William Mangion</t>
  </si>
  <si>
    <t>Paveistu Svarid</t>
  </si>
  <si>
    <t>Inga</t>
  </si>
  <si>
    <t>Maria Magoalena</t>
  </si>
  <si>
    <t>A Cidade Até Ser Dia</t>
  </si>
  <si>
    <t>Anabela</t>
  </si>
  <si>
    <t>Mama Corsica</t>
  </si>
  <si>
    <t>Patrick Fiari</t>
  </si>
  <si>
    <t>Eloise</t>
  </si>
  <si>
    <t>Arvingarna</t>
  </si>
  <si>
    <t>In Your Eyes</t>
  </si>
  <si>
    <t>Niamh Kavanagh</t>
  </si>
  <si>
    <t>Donne-Moi Une Chance</t>
  </si>
  <si>
    <t>Modern Times</t>
  </si>
  <si>
    <t>Tih Dezeven Dan</t>
  </si>
  <si>
    <t>IX Band</t>
  </si>
  <si>
    <t>Tule Luo</t>
  </si>
  <si>
    <t>Katri-Helena</t>
  </si>
  <si>
    <t>Sva Bol Svijeta</t>
  </si>
  <si>
    <t>Fazla</t>
  </si>
  <si>
    <t>Better The Devil You Know</t>
  </si>
  <si>
    <t>Sonia</t>
  </si>
  <si>
    <t>Vrede</t>
  </si>
  <si>
    <t>Ruth Jacott</t>
  </si>
  <si>
    <t>Don't Ever Cry</t>
  </si>
  <si>
    <t>Put</t>
  </si>
  <si>
    <t>Hombres</t>
  </si>
  <si>
    <t>Eva Santamaria</t>
  </si>
  <si>
    <t>Mi Stamatus</t>
  </si>
  <si>
    <t>Zymboulokis &amp; Van Beke</t>
  </si>
  <si>
    <t>Shiru</t>
  </si>
  <si>
    <t>Lahokat Shiru</t>
  </si>
  <si>
    <t>Alle Mine Tankar</t>
  </si>
  <si>
    <t>Silje Vigene</t>
  </si>
  <si>
    <t>Eurovision Song Contest 1994 Score Sheet</t>
  </si>
  <si>
    <t>Eurovision Song Contest 1994 Entries - Ireland</t>
  </si>
  <si>
    <t>Estonia</t>
  </si>
  <si>
    <t>Romania</t>
  </si>
  <si>
    <t>Slovakia</t>
  </si>
  <si>
    <t>Lithuania</t>
  </si>
  <si>
    <t>Hungary</t>
  </si>
  <si>
    <t>Russia</t>
  </si>
  <si>
    <t>Poland</t>
  </si>
  <si>
    <t>Stjärnorna</t>
  </si>
  <si>
    <t>Marie Bergman &amp; Roger Pontare</t>
  </si>
  <si>
    <t>Bye Bye Baby</t>
  </si>
  <si>
    <t>Cat Cat</t>
  </si>
  <si>
    <t>Rock 'N' Roll Kids</t>
  </si>
  <si>
    <t>Paul Harrington &amp; Charlie Mcgettigan</t>
  </si>
  <si>
    <t>Ime Anthropos Ki Ego</t>
  </si>
  <si>
    <t>Evridiki</t>
  </si>
  <si>
    <t>Naetur</t>
  </si>
  <si>
    <t>Sigga</t>
  </si>
  <si>
    <t>It Takes Two To Tango</t>
  </si>
  <si>
    <t>Jari Sillanpaa</t>
  </si>
  <si>
    <t>Moj Galilej</t>
  </si>
  <si>
    <t>Alexandra &amp; Konstantin</t>
  </si>
  <si>
    <t>Celebrate</t>
  </si>
  <si>
    <t>Piero Esteriore &amp; the Music Stars </t>
  </si>
  <si>
    <t>Dziesma par laimi</t>
  </si>
  <si>
    <t>Fomins &amp; Kleins</t>
  </si>
  <si>
    <t>Leha'amin</t>
  </si>
  <si>
    <t>David D'Or</t>
  </si>
  <si>
    <t>Jugarem a estimar-nos</t>
  </si>
  <si>
    <t>Marta Roure</t>
  </si>
  <si>
    <t>Foi Magica</t>
  </si>
  <si>
    <t>Sofia</t>
  </si>
  <si>
    <t>On Again..Off Again</t>
  </si>
  <si>
    <t>Julie And Ludwig</t>
  </si>
  <si>
    <t>Prenez Soin De Notre Planète</t>
  </si>
  <si>
    <t>Marion</t>
  </si>
  <si>
    <t>Shake it </t>
  </si>
  <si>
    <t>Sakis Rouvas </t>
  </si>
  <si>
    <t>Dikiye Tantsy</t>
  </si>
  <si>
    <t>Ruslana Lyzhichko</t>
  </si>
  <si>
    <t>What's Happened To Your Love</t>
  </si>
  <si>
    <t>Linas &amp; Simona</t>
  </si>
  <si>
    <t>Imazhi Yt</t>
  </si>
  <si>
    <t>Anjeza Shaini</t>
  </si>
  <si>
    <t>Stronger Every Minute</t>
  </si>
  <si>
    <t>Lisa Andreas</t>
  </si>
  <si>
    <t>Love Is</t>
  </si>
  <si>
    <t>Toshe Proevski</t>
  </si>
  <si>
    <t>Stay Forever</t>
  </si>
  <si>
    <t>Platin</t>
  </si>
  <si>
    <t>Tii</t>
  </si>
  <si>
    <t>Neiokõsõ</t>
  </si>
  <si>
    <t>Daješ mi krila</t>
  </si>
  <si>
    <t>Ivan Mikulić</t>
  </si>
  <si>
    <t>Si' det løgn</t>
  </si>
  <si>
    <t>Thomas Thordarson</t>
  </si>
  <si>
    <t>Lane moje</t>
  </si>
  <si>
    <t>Željko Joksimoviæ</t>
  </si>
  <si>
    <t>In the Disco</t>
  </si>
  <si>
    <t>Deen</t>
  </si>
  <si>
    <t>Without You</t>
  </si>
  <si>
    <t>Reunion</t>
  </si>
  <si>
    <t>Para Llenarme De Ti</t>
  </si>
  <si>
    <t>Ramon</t>
  </si>
  <si>
    <t>Du bist</t>
  </si>
  <si>
    <t>Tie Break</t>
  </si>
  <si>
    <t>High</t>
  </si>
  <si>
    <t>Knut Anders Sørum</t>
  </si>
  <si>
    <t>Laissez-moi le temps</t>
  </si>
  <si>
    <t>Jonatan Cerrada</t>
  </si>
  <si>
    <t>Can't wait until tonight</t>
  </si>
  <si>
    <t>Max (Maximilian Mutzke)</t>
  </si>
  <si>
    <t>1 Life</t>
  </si>
  <si>
    <t>Xandee</t>
  </si>
  <si>
    <t>Believe me </t>
  </si>
  <si>
    <t>Julia Savicheva </t>
  </si>
  <si>
    <t>Heaven</t>
  </si>
  <si>
    <t>Jósei</t>
  </si>
  <si>
    <t>If My World Stopped Turning</t>
  </si>
  <si>
    <t>Chris Doran</t>
  </si>
  <si>
    <t>Love Song</t>
  </si>
  <si>
    <t>Blue Café</t>
  </si>
  <si>
    <t>Hold On To Our Love</t>
  </si>
  <si>
    <t>James Fox</t>
  </si>
  <si>
    <t>Real</t>
  </si>
  <si>
    <t>Athena</t>
  </si>
  <si>
    <t>I admit </t>
  </si>
  <si>
    <t>Sanda Ladosi </t>
  </si>
  <si>
    <t>It Hurts (Det gör ont)</t>
  </si>
  <si>
    <t>Lena Philipsson </t>
  </si>
  <si>
    <t>We Will Be Free (Loney Symphony)</t>
  </si>
  <si>
    <t>Frances Ruffelle</t>
  </si>
  <si>
    <t>Nek'ti Bude Ljubav Sva</t>
  </si>
  <si>
    <t>Tony Cetinski</t>
  </si>
  <si>
    <t>Chammar A Müsica</t>
  </si>
  <si>
    <t>Sara Tavares</t>
  </si>
  <si>
    <t>Sto Pregando</t>
  </si>
  <si>
    <t>Duilio</t>
  </si>
  <si>
    <t>Nagu Merelaine</t>
  </si>
  <si>
    <t>Silvi Vrait</t>
  </si>
  <si>
    <t>Dan Bittman</t>
  </si>
  <si>
    <t>More Than Love</t>
  </si>
  <si>
    <t>Maira Stafrace &amp; Christopher Scicluna</t>
  </si>
  <si>
    <t>Waar Is De Zon</t>
  </si>
  <si>
    <t>Willeke Alberti</t>
  </si>
  <si>
    <t>Wir Geben'ne Party</t>
  </si>
  <si>
    <t>Mekado</t>
  </si>
  <si>
    <t>Nekonecná Piésen</t>
  </si>
  <si>
    <t>Martin Durinda &amp; Tublatanka</t>
  </si>
  <si>
    <t>Lopsine Mylimai</t>
  </si>
  <si>
    <t>Ovidijus Vysniauskas</t>
  </si>
  <si>
    <t>Duett</t>
  </si>
  <si>
    <t>Elisabeth Andreasson &amp; Jan Werner Danielson</t>
  </si>
  <si>
    <t>Ostoni Kraj Mene</t>
  </si>
  <si>
    <t>Alma &amp; Dejan</t>
  </si>
  <si>
    <t>Diri Diri to Trehadiri</t>
  </si>
  <si>
    <t>Kostas Bigalis</t>
  </si>
  <si>
    <t>Fürden Frieden Der Welt</t>
  </si>
  <si>
    <t>Petra Frey</t>
  </si>
  <si>
    <t>Ella No Es Ella</t>
  </si>
  <si>
    <t>Alejandro Abad</t>
  </si>
  <si>
    <t>Kinek Mandjam El Vetkeimet</t>
  </si>
  <si>
    <t>Friderika Bayer</t>
  </si>
  <si>
    <t>Vechnic Stranik</t>
  </si>
  <si>
    <t>Youddiph</t>
  </si>
  <si>
    <t>Edyta Górniak</t>
  </si>
  <si>
    <t>Je Suis Un Vrai Garçon</t>
  </si>
  <si>
    <t>Nina Morato</t>
  </si>
  <si>
    <t>Eurovision Song Contest 1995 Score Sheet</t>
  </si>
  <si>
    <t>Eurovision Song Contest 1995 Entries - Ireland</t>
  </si>
  <si>
    <t>Sama</t>
  </si>
  <si>
    <t>Justyna</t>
  </si>
  <si>
    <t>Dreamin'</t>
  </si>
  <si>
    <t>Eddie Friel</t>
  </si>
  <si>
    <t>Verliebt In Dich</t>
  </si>
  <si>
    <t>Stone &amp; Stone</t>
  </si>
  <si>
    <t>Dvadest Prvi Vijen</t>
  </si>
  <si>
    <t>Davor Popovic</t>
  </si>
  <si>
    <t>Nocturne</t>
  </si>
  <si>
    <t>Secret Garden</t>
  </si>
  <si>
    <t>Kolybelnaya Dlya Vulkana</t>
  </si>
  <si>
    <t>Philipp Kirkorov</t>
  </si>
  <si>
    <t>Nuna</t>
  </si>
  <si>
    <t>Bo Halldorsson</t>
  </si>
  <si>
    <t>Die Welt Dreht Sich Verkert</t>
  </si>
  <si>
    <t>Stella Jones</t>
  </si>
  <si>
    <t>Vuelve Conmigo</t>
  </si>
  <si>
    <t>Anabel Conde</t>
  </si>
  <si>
    <t>Sev</t>
  </si>
  <si>
    <t>Arzu Ece</t>
  </si>
  <si>
    <t>Nostalgija</t>
  </si>
  <si>
    <t>Lidija and Danejela</t>
  </si>
  <si>
    <t>Il Me Donne Rendez Vous</t>
  </si>
  <si>
    <t>Nathalie Santamaria</t>
  </si>
  <si>
    <t>Ùj Nev Ègy Regi Haz Falàn</t>
  </si>
  <si>
    <t>Csaba Szigeti</t>
  </si>
  <si>
    <t>La Voix Est Libre</t>
  </si>
  <si>
    <t>Frederic Etherlinck</t>
  </si>
  <si>
    <t>Love City Groove</t>
  </si>
  <si>
    <t>Tore ine i sira mas</t>
  </si>
  <si>
    <t>Alexandros Chountas, Kalli Georgelli</t>
  </si>
  <si>
    <t>Shake-shake-shake</t>
  </si>
  <si>
    <t>Nicolai Kielstrup</t>
  </si>
  <si>
    <t>Rock baby</t>
  </si>
  <si>
    <t>Lorena Jelusic</t>
  </si>
  <si>
    <t>Turai</t>
  </si>
  <si>
    <t>Alina Eremia</t>
  </si>
  <si>
    <t>How Does it Feel</t>
  </si>
  <si>
    <t>Joni Fuller</t>
  </si>
  <si>
    <t>Gränslös kärlek</t>
  </si>
  <si>
    <t>M+</t>
  </si>
  <si>
    <t>Path to the sun</t>
  </si>
  <si>
    <t>Vlad Krutskikh</t>
  </si>
  <si>
    <t>F.Y.R. Macedonia</t>
  </si>
  <si>
    <t>Rodendenski baknez</t>
  </si>
  <si>
    <t>Denis Dimoski</t>
  </si>
  <si>
    <t>Stupid</t>
  </si>
  <si>
    <t>Tess</t>
  </si>
  <si>
    <t>Ljubav pa fudbal</t>
  </si>
  <si>
    <t>Filip Vučić</t>
  </si>
  <si>
    <t>Es esmu maza, jauka meitene</t>
  </si>
  <si>
    <t>Kids 4 Rock</t>
  </si>
  <si>
    <t>Mes rêves</t>
  </si>
  <si>
    <t>Lindsay</t>
  </si>
  <si>
    <t>Make it right</t>
  </si>
  <si>
    <t>Thea &amp; Friends</t>
  </si>
  <si>
    <t>Sommer og skolefri</t>
  </si>
  <si>
    <t>Malin</t>
  </si>
  <si>
    <t>Te traigo flores</t>
  </si>
  <si>
    <t>Antonio José</t>
  </si>
  <si>
    <t>Ksenia Sitnik</t>
  </si>
  <si>
    <t>My vmeste</t>
  </si>
  <si>
    <t>* Cyprus are voting as they withdraw too late but allow to vote. All countries starts with 12 points</t>
  </si>
  <si>
    <t>Junior Eurovision Song Contest 2005 Score Sheet</t>
  </si>
  <si>
    <t>Junior Eurovision Song Contest 2005 Entries - Belgium</t>
  </si>
  <si>
    <t>BONUS 12 POINTS</t>
  </si>
  <si>
    <t>Eurovision Song Contest Congratulations Score Sheet</t>
  </si>
  <si>
    <t>Baunilha E Chocolate</t>
  </si>
  <si>
    <t>Tó Cruz</t>
  </si>
  <si>
    <t>Sti Fotia</t>
  </si>
  <si>
    <t>Alexandros Panagi</t>
  </si>
  <si>
    <t>Se på mig</t>
  </si>
  <si>
    <t>Jan Johansen</t>
  </si>
  <si>
    <t>Fra Mols Til Skagen</t>
  </si>
  <si>
    <t>Aud Wilken</t>
  </si>
  <si>
    <t>Prisluhni Mi</t>
  </si>
  <si>
    <t>Darja Svajger</t>
  </si>
  <si>
    <t>Amen</t>
  </si>
  <si>
    <t>Liora</t>
  </si>
  <si>
    <t>Keep Me In Mind</t>
  </si>
  <si>
    <t>Mike Spiteri</t>
  </si>
  <si>
    <t>Pia Prosefhi</t>
  </si>
  <si>
    <t>Elina Konstantopoulou</t>
  </si>
  <si>
    <t>Eurovision Song Contest 1996 Score Sheet</t>
  </si>
  <si>
    <t>Eurovision Song Contest 1996 Entries  - Norway</t>
  </si>
  <si>
    <t>Besíncí Mevsím</t>
  </si>
  <si>
    <t>Sebnem Paker</t>
  </si>
  <si>
    <t>Just A Little Bit</t>
  </si>
  <si>
    <t>Gina G</t>
  </si>
  <si>
    <t>Ay! Que Deseo!</t>
  </si>
  <si>
    <t>Antonio Carbonelli</t>
  </si>
  <si>
    <t xml:space="preserve">O meu Coração Aão Tem Cor </t>
  </si>
  <si>
    <t>Lúcia Moniz &amp; Pedro Osório</t>
  </si>
  <si>
    <t>Mono gia mas</t>
  </si>
  <si>
    <t>Constantinos</t>
  </si>
  <si>
    <t>In A Woman's Heart</t>
  </si>
  <si>
    <t>Miriam Christine</t>
  </si>
  <si>
    <t>Sveta Ijubavi</t>
  </si>
  <si>
    <t>Maja Blagdan</t>
  </si>
  <si>
    <t>Weilís Dir Guat Got</t>
  </si>
  <si>
    <t>George Nussbaumer</t>
  </si>
  <si>
    <t>Mon Coeur L'aime</t>
  </si>
  <si>
    <t>Kathy Leander</t>
  </si>
  <si>
    <t>Emis Forame Ton Himona Anixiatika</t>
  </si>
  <si>
    <t>Kaelakee Hääl</t>
  </si>
  <si>
    <t>Maarja-Lis Ilus Ivo Linna</t>
  </si>
  <si>
    <t>Eternity</t>
  </si>
  <si>
    <t>Elisabeth Andreassen</t>
  </si>
  <si>
    <t>Que Naissant Les Enfants</t>
  </si>
  <si>
    <t>Dan Ar Braz, Karen Matheson &amp; Elaine Morgan</t>
  </si>
  <si>
    <t>Dan Najlepsih Sanj</t>
  </si>
  <si>
    <t>Regina</t>
  </si>
  <si>
    <t>De Eerste Keer</t>
  </si>
  <si>
    <t>Maxine &amp; Franklin Brown</t>
  </si>
  <si>
    <t>Liefde Is Een Kaartspel</t>
  </si>
  <si>
    <t>Lisa Del Bo</t>
  </si>
  <si>
    <t>The Voice</t>
  </si>
  <si>
    <t>Eimear Quinn</t>
  </si>
  <si>
    <t>Niin Kaunis On Taivas</t>
  </si>
  <si>
    <t>Jasmine</t>
  </si>
  <si>
    <t>Sjúbíd</t>
  </si>
  <si>
    <t>Anna Mjöll</t>
  </si>
  <si>
    <t>Chce Znac Swój grzech</t>
  </si>
  <si>
    <t>Kasia Kowalska</t>
  </si>
  <si>
    <t>Za Nasu Ljubav</t>
  </si>
  <si>
    <t>Amila Glamorcak</t>
  </si>
  <si>
    <t>Till You Have Us</t>
  </si>
  <si>
    <t>MC Erik &amp; Barbara</t>
  </si>
  <si>
    <t>Den Vilda</t>
  </si>
  <si>
    <t>One more time</t>
  </si>
  <si>
    <t>Eurovision Song Contest 1997 Score Sheet</t>
  </si>
  <si>
    <t>Eurovision Song Contest 1997 Entries - Ireland</t>
  </si>
  <si>
    <t>Mana mou</t>
  </si>
  <si>
    <t>Hara &amp; Andreas Constantinou</t>
  </si>
  <si>
    <t>Dinle</t>
  </si>
  <si>
    <t>Sebnem Paker &amp; Grup Etnik</t>
  </si>
  <si>
    <t>San Francisco</t>
  </si>
  <si>
    <t>Tor Endresen</t>
  </si>
  <si>
    <t>One step</t>
  </si>
  <si>
    <t>Bettina Soriat</t>
  </si>
  <si>
    <t>Mysterious woman</t>
  </si>
  <si>
    <t>Marc Roberts</t>
  </si>
  <si>
    <t>Zbudi se</t>
  </si>
  <si>
    <t>Tanja Ribic</t>
  </si>
  <si>
    <t>Dentro di me</t>
  </si>
  <si>
    <t>Barbara Berta</t>
  </si>
  <si>
    <t>Niemand heeft nog tijd</t>
  </si>
  <si>
    <t>Mrs Einstein</t>
  </si>
  <si>
    <t>Fiumi di parole</t>
  </si>
  <si>
    <t>Jalisse</t>
  </si>
  <si>
    <t>Sin rencor</t>
  </si>
  <si>
    <t>Marcos Llunas</t>
  </si>
  <si>
    <t>Zeit</t>
  </si>
  <si>
    <t>Bianca Shomburg</t>
  </si>
  <si>
    <t>Ale jestem</t>
  </si>
  <si>
    <t>Anna Maria Jopek</t>
  </si>
  <si>
    <t>Keelatud maa</t>
  </si>
  <si>
    <t>Maarja-Liis Ilus</t>
  </si>
  <si>
    <t>Goodbye</t>
  </si>
  <si>
    <t>Alma Cardzic</t>
  </si>
  <si>
    <t>Antes do adeus</t>
  </si>
  <si>
    <t>Célia Lawson</t>
  </si>
  <si>
    <t>Bara hon älskar mej</t>
  </si>
  <si>
    <t>Blond</t>
  </si>
  <si>
    <t>Horepse</t>
  </si>
  <si>
    <t>Marianna Zorba</t>
  </si>
  <si>
    <t>Let me fly</t>
  </si>
  <si>
    <t>Debbie Scerri</t>
  </si>
  <si>
    <t>Eurovision Song Contest 2008 Final Entries - Serbia</t>
  </si>
  <si>
    <t>Miért kell, hogy elmenj?</t>
  </si>
  <si>
    <t>V.I.P.</t>
  </si>
  <si>
    <t>Primadonna</t>
  </si>
  <si>
    <t>Alla Pugacheva</t>
  </si>
  <si>
    <t>Stemmen I mit liv</t>
  </si>
  <si>
    <t>Thomas Lægård</t>
  </si>
  <si>
    <t>Sentiments, songes</t>
  </si>
  <si>
    <t>Fanny</t>
  </si>
  <si>
    <t>Probudi me</t>
  </si>
  <si>
    <t>E.N.I.</t>
  </si>
  <si>
    <t>Love shine a light</t>
  </si>
  <si>
    <t>Katrina &amp; the Waves</t>
  </si>
  <si>
    <t>Minn hinsti dans</t>
  </si>
  <si>
    <t>Paul Oscar</t>
  </si>
  <si>
    <t>Eurovision Song Contest 1998 Score Sheet</t>
  </si>
  <si>
    <r>
      <t xml:space="preserve">O palios mou eaftos </t>
    </r>
    <r>
      <rPr>
        <i/>
        <sz val="10"/>
        <rFont val="Arial"/>
      </rPr>
      <t>(My old self)</t>
    </r>
  </si>
  <si>
    <t>The Power of a song</t>
  </si>
  <si>
    <t>Young Talent Team</t>
  </si>
  <si>
    <r>
      <t xml:space="preserve">Hij is een kei </t>
    </r>
    <r>
      <rPr>
        <i/>
        <sz val="10"/>
        <rFont val="Arial"/>
      </rPr>
      <t>(He's a crack)</t>
    </r>
  </si>
  <si>
    <t>Klaartje &amp; Nicky</t>
  </si>
  <si>
    <r>
      <t xml:space="preserve">Birichino </t>
    </r>
    <r>
      <rPr>
        <i/>
        <sz val="10"/>
        <rFont val="Arial"/>
      </rPr>
      <t>(Cheeky)</t>
    </r>
  </si>
  <si>
    <t>Demiss Mirarchi</t>
  </si>
  <si>
    <r>
      <t xml:space="preserve">En stjerne skal jeg bli </t>
    </r>
    <r>
      <rPr>
        <i/>
        <sz val="10"/>
        <rFont val="Arial"/>
      </rPr>
      <t>(I'm gonna be a star)</t>
    </r>
  </si>
  <si>
    <t>@lek</t>
  </si>
  <si>
    <r>
      <t xml:space="preserve">Si on voulait bien </t>
    </r>
    <r>
      <rPr>
        <i/>
        <sz val="10"/>
        <rFont val="Arial"/>
      </rPr>
      <t>(If we really wanted)</t>
    </r>
  </si>
  <si>
    <t>Thomas</t>
  </si>
  <si>
    <r>
      <t xml:space="preserve">Zabava </t>
    </r>
    <r>
      <rPr>
        <i/>
        <sz val="10"/>
        <rFont val="Arial"/>
      </rPr>
      <t>(Be happy)</t>
    </r>
  </si>
  <si>
    <t>Martina Siljanovska</t>
  </si>
  <si>
    <r>
      <t>Lap zycie</t>
    </r>
    <r>
      <rPr>
        <i/>
        <sz val="10"/>
        <rFont val="Arial"/>
      </rPr>
      <t xml:space="preserve"> (Grab Life)</t>
    </r>
  </si>
  <si>
    <t>KWAdro</t>
  </si>
  <si>
    <r>
      <t xml:space="preserve">Onira </t>
    </r>
    <r>
      <rPr>
        <i/>
        <sz val="10"/>
        <rFont val="Arial"/>
      </rPr>
      <t>(Dreams)</t>
    </r>
  </si>
  <si>
    <t>Marios Tofis</t>
  </si>
  <si>
    <r>
      <t>Spjavajtse so mnoj</t>
    </r>
    <r>
      <rPr>
        <i/>
        <sz val="10"/>
        <rFont val="Arial"/>
      </rPr>
      <t xml:space="preserve"> (Sing with me)</t>
    </r>
  </si>
  <si>
    <r>
      <t xml:space="preserve">Hej mali </t>
    </r>
    <r>
      <rPr>
        <i/>
        <sz val="10"/>
        <rFont val="Arial"/>
      </rPr>
      <t>(Hey little boy)</t>
    </r>
  </si>
  <si>
    <t>Nika Turković</t>
  </si>
  <si>
    <r>
      <t>Balts vai melns</t>
    </r>
    <r>
      <rPr>
        <i/>
        <sz val="10"/>
        <rFont val="Arial"/>
      </rPr>
      <t xml:space="preserve"> (White or Black)</t>
    </r>
  </si>
  <si>
    <t>Martins Talbergs</t>
  </si>
  <si>
    <t>The Best is yet to come</t>
  </si>
  <si>
    <t>Cory Spedding</t>
  </si>
  <si>
    <r>
      <t xml:space="preserve">Pigen er min </t>
    </r>
    <r>
      <rPr>
        <i/>
        <sz val="10"/>
        <rFont val="Arial"/>
      </rPr>
      <t>(She is Mine)</t>
    </r>
  </si>
  <si>
    <t>Cool Kids</t>
  </si>
  <si>
    <t>Maria Isabel</t>
  </si>
  <si>
    <t>Limelights</t>
  </si>
  <si>
    <t>Free Spirits</t>
  </si>
  <si>
    <r>
      <t>Iti multumesc (</t>
    </r>
    <r>
      <rPr>
        <i/>
        <sz val="10"/>
        <rFont val="Arial"/>
      </rPr>
      <t>I thank you)</t>
    </r>
  </si>
  <si>
    <t>Noni Razvan Ene</t>
  </si>
  <si>
    <t>Antes muerta que sencilla</t>
  </si>
  <si>
    <t>Senhora Do Mar (Negras Águas)</t>
  </si>
  <si>
    <t>Vânia Fernandes</t>
  </si>
  <si>
    <t>Eurovision Song Contest 1998 Entries - United Kingdom</t>
  </si>
  <si>
    <t>FYR Macedonia</t>
  </si>
  <si>
    <t>Neka mi ne svane</t>
  </si>
  <si>
    <t>Danijela</t>
  </si>
  <si>
    <t xml:space="preserve">Mia krifi evesthisia </t>
  </si>
  <si>
    <t>Thalassa</t>
  </si>
  <si>
    <t>Ou Aller</t>
  </si>
  <si>
    <t xml:space="preserve">Marie Line </t>
  </si>
  <si>
    <t>Que Voy A Hacer Sin Ti</t>
  </si>
  <si>
    <t>Mikel Herzog</t>
  </si>
  <si>
    <t>Lass'ihn</t>
  </si>
  <si>
    <t>Gunvor Guggisberg</t>
  </si>
  <si>
    <t>Modlitba</t>
  </si>
  <si>
    <t>Katerina Hasprova</t>
  </si>
  <si>
    <t>To Takie Proste</t>
  </si>
  <si>
    <t>Diva</t>
  </si>
  <si>
    <t>Dana International</t>
  </si>
  <si>
    <t>Guildo hat Euch lieb</t>
  </si>
  <si>
    <t>Guildo Horn</t>
  </si>
  <si>
    <t>The one that I love</t>
  </si>
  <si>
    <t>Chiara</t>
  </si>
  <si>
    <t>A Holnap Mar Nem Lesz Szomoru</t>
  </si>
  <si>
    <t>Charlie</t>
  </si>
  <si>
    <t>Naj bogovi slisijo</t>
  </si>
  <si>
    <t>Vili Resnik</t>
  </si>
  <si>
    <t>Is always over now?</t>
  </si>
  <si>
    <t>Dawn</t>
  </si>
  <si>
    <t>Se eu te pudesse abraçar</t>
  </si>
  <si>
    <t>Alma Lusa</t>
  </si>
  <si>
    <t>Eu Cred</t>
  </si>
  <si>
    <t>Malina Olinescu</t>
  </si>
  <si>
    <t>Where are you?</t>
  </si>
  <si>
    <t>Imaani</t>
  </si>
  <si>
    <t>Yenesis</t>
  </si>
  <si>
    <t>Michalis Hadjiyiannis</t>
  </si>
  <si>
    <t>Hemel en aarde</t>
  </si>
  <si>
    <t>Edsilia Rombley</t>
  </si>
  <si>
    <t>Kärleken är</t>
  </si>
  <si>
    <t>Jill Johnson</t>
  </si>
  <si>
    <t>Dis oui</t>
  </si>
  <si>
    <t>Mélanie Cohl</t>
  </si>
  <si>
    <t>Aava</t>
  </si>
  <si>
    <t>Edea</t>
  </si>
  <si>
    <t>Alltid sommer</t>
  </si>
  <si>
    <t>Lars Fredriksen</t>
  </si>
  <si>
    <t>Mere lapsed</t>
  </si>
  <si>
    <t>Koit Toome</t>
  </si>
  <si>
    <t>Unatamazsin</t>
  </si>
  <si>
    <t>Tüzmen</t>
  </si>
  <si>
    <t>Ne zori, zoro</t>
  </si>
  <si>
    <t>Vlaso Janevski</t>
  </si>
  <si>
    <t>Due to Spain's Vote was messed up, this is the adjusted score sheet.The overall winner was not affected</t>
  </si>
  <si>
    <t>Eurovision Song Contest 1999 Score Sheet</t>
  </si>
  <si>
    <t>Eurovision Song Contest 1999 Entries - Israel</t>
  </si>
  <si>
    <t>Strazdas</t>
  </si>
  <si>
    <t>Aiste Smilgeviciute</t>
  </si>
  <si>
    <t>Like the wind</t>
  </si>
  <si>
    <t>Vanessa Chinitor</t>
  </si>
  <si>
    <t>No Quiero Escucharte</t>
  </si>
  <si>
    <t>Lydia</t>
  </si>
  <si>
    <t>Marija Magdalena</t>
  </si>
  <si>
    <t>Say It Again</t>
  </si>
  <si>
    <t>Precious</t>
  </si>
  <si>
    <t>Se Tisoc Let</t>
  </si>
  <si>
    <t>Dön Artik</t>
  </si>
  <si>
    <t>Tuba Önda &amp; Grup Etnik</t>
  </si>
  <si>
    <t>Living my life without you</t>
  </si>
  <si>
    <t>Van Eijk</t>
  </si>
  <si>
    <t>Denne Gang</t>
  </si>
  <si>
    <t>Trine Jepsen &amp; Michael Teschl</t>
  </si>
  <si>
    <t>Je veux donner ma voix</t>
  </si>
  <si>
    <t>Nayah</t>
  </si>
  <si>
    <t>One Good Reason</t>
  </si>
  <si>
    <t>Marlayne</t>
  </si>
  <si>
    <t>Przytul mnie mocno</t>
  </si>
  <si>
    <t>Mietek Szczesniak</t>
  </si>
  <si>
    <t>All out of luck</t>
  </si>
  <si>
    <t>Selma Björnsdóttir</t>
  </si>
  <si>
    <t>Tha nai erotas</t>
  </si>
  <si>
    <t>Marlain Aggelidou</t>
  </si>
  <si>
    <t>Take Me To Your Heaven</t>
  </si>
  <si>
    <t>André</t>
  </si>
  <si>
    <t>Mr. Nobody</t>
  </si>
  <si>
    <t>Mum</t>
  </si>
  <si>
    <t>Zjarr e ftohtë</t>
  </si>
  <si>
    <t>Annet Artani </t>
  </si>
  <si>
    <t>Ninanajna </t>
  </si>
  <si>
    <t>Elena Risteska </t>
  </si>
  <si>
    <t>Show me your love </t>
  </si>
  <si>
    <t>Through my window </t>
  </si>
  <si>
    <t>Sandra</t>
  </si>
  <si>
    <t>Hari Mata Hari  </t>
  </si>
  <si>
    <t>Congratulations </t>
  </si>
  <si>
    <t>Silvia Night </t>
  </si>
  <si>
    <t>Hari Mata Hari </t>
  </si>
  <si>
    <t>Show me your love  </t>
  </si>
  <si>
    <t>André </t>
  </si>
  <si>
    <t>Charlotte Nilsson</t>
  </si>
  <si>
    <t>Como tudo começou</t>
  </si>
  <si>
    <t>Rui Bandeira</t>
  </si>
  <si>
    <t>When You Need Me</t>
  </si>
  <si>
    <t>Bronagh and Karen Mullan</t>
  </si>
  <si>
    <t>Reflections in Your Eyes</t>
  </si>
  <si>
    <t>Bobbie Singer</t>
  </si>
  <si>
    <t>Yom holedet</t>
  </si>
  <si>
    <t>Eden</t>
  </si>
  <si>
    <t>Believe in Peace</t>
  </si>
  <si>
    <t>Times 3</t>
  </si>
  <si>
    <t>Reise Nach Jerusalem</t>
  </si>
  <si>
    <r>
      <t>S</t>
    </r>
    <r>
      <rPr>
        <sz val="8"/>
        <rFont val="Arial"/>
        <family val="2"/>
      </rPr>
      <t>ü</t>
    </r>
    <r>
      <rPr>
        <sz val="10"/>
        <rFont val="Arial"/>
      </rPr>
      <t>rpriz</t>
    </r>
  </si>
  <si>
    <t>Putnici</t>
  </si>
  <si>
    <t>Dino Dervishalidovic and Beatrice</t>
  </si>
  <si>
    <t>Diamond Of The Night</t>
  </si>
  <si>
    <t>Evelin Samuel &amp; Camille</t>
  </si>
  <si>
    <t>Eurovision Song Contest 2000 Score Sheet</t>
  </si>
  <si>
    <t>Eurovision Song Contest 2000 Entries - Sweden</t>
  </si>
  <si>
    <t>Latvia</t>
  </si>
  <si>
    <t>Sameach</t>
  </si>
  <si>
    <t>Ping Pong</t>
  </si>
  <si>
    <t>No Goodbyes</t>
  </si>
  <si>
    <t>Linda Wagenmakers</t>
  </si>
  <si>
    <t>Don't Play That Song Again</t>
  </si>
  <si>
    <t>Nikki French</t>
  </si>
  <si>
    <t>Once in a Lifetime</t>
  </si>
  <si>
    <t>Eda Ines</t>
  </si>
  <si>
    <t>On Aura Le Ciel</t>
  </si>
  <si>
    <t>Sofia Mesfary</t>
  </si>
  <si>
    <t>The Moon</t>
  </si>
  <si>
    <t>Taxi</t>
  </si>
  <si>
    <t>Desire</t>
  </si>
  <si>
    <t>Claudette Pace</t>
  </si>
  <si>
    <t>My Heart Goes Boom</t>
  </si>
  <si>
    <t>Charmed</t>
  </si>
  <si>
    <t>Solo</t>
  </si>
  <si>
    <t>Alsou</t>
  </si>
  <si>
    <t>Envie De Vivre</t>
  </si>
  <si>
    <t>Nathalie Sorce</t>
  </si>
  <si>
    <t>Nomiza</t>
  </si>
  <si>
    <t>Voice</t>
  </si>
  <si>
    <t>Tell Me</t>
  </si>
  <si>
    <t>Lebanon</t>
  </si>
  <si>
    <t>Total Score</t>
  </si>
  <si>
    <t>Average Score</t>
  </si>
  <si>
    <t>Final Entry</t>
  </si>
  <si>
    <t>Einer Agust vioisson &amp; Telma Agustsdottir</t>
  </si>
  <si>
    <t>Colgado De Un Sueno</t>
  </si>
  <si>
    <t>Serafin Zubiri</t>
  </si>
  <si>
    <t>Fly On The Wings of Love</t>
  </si>
  <si>
    <t>Olsen Brothers</t>
  </si>
  <si>
    <t>Wadde Hadde Dudde Da</t>
  </si>
  <si>
    <t>Stefan Raab</t>
  </si>
  <si>
    <t>La Vita Cos'e</t>
  </si>
  <si>
    <t>Jane Bogaert</t>
  </si>
  <si>
    <t>Ostani</t>
  </si>
  <si>
    <t>Goran Karan</t>
  </si>
  <si>
    <t>When The Spirits Whisper My Name</t>
  </si>
  <si>
    <t>Roger Pontare</t>
  </si>
  <si>
    <t>100% Te Ljubam</t>
  </si>
  <si>
    <t>XXL</t>
  </si>
  <si>
    <t>A Little Bit</t>
  </si>
  <si>
    <t>Nina Åström</t>
  </si>
  <si>
    <t>My Star</t>
  </si>
  <si>
    <t>BrainStorm</t>
  </si>
  <si>
    <t>Yorgunum Anla</t>
  </si>
  <si>
    <t>Pinar Ayhan &amp; The SOS</t>
  </si>
  <si>
    <t>Millennium of Love</t>
  </si>
  <si>
    <t>Eamonn Toal</t>
  </si>
  <si>
    <t>All To You</t>
  </si>
  <si>
    <t>Rounder Girls</t>
  </si>
  <si>
    <t>Eurovision Song Contest 2001 Score Sheet</t>
  </si>
  <si>
    <t>Eurovision Song Contest 2001 Entries - Denmark</t>
  </si>
  <si>
    <t>Out On My Own</t>
  </si>
  <si>
    <t>Michelle</t>
  </si>
  <si>
    <t>Angel</t>
  </si>
  <si>
    <t>Two Tricky</t>
  </si>
  <si>
    <t>Hano</t>
  </si>
  <si>
    <t>Nino Pršeš</t>
  </si>
  <si>
    <t>On my own</t>
  </si>
  <si>
    <t>Haldor Lægreid</t>
  </si>
  <si>
    <t>Ein Davar</t>
  </si>
  <si>
    <t>Tal Sundak</t>
  </si>
  <si>
    <t>Lady Alpine Blue</t>
  </si>
  <si>
    <t>Mumiy Troll</t>
  </si>
  <si>
    <t>Lyssna till ditt hjärta</t>
  </si>
  <si>
    <t>Friends</t>
  </si>
  <si>
    <t>You Got Style</t>
  </si>
  <si>
    <t>Skamp</t>
  </si>
  <si>
    <t>Too Much</t>
  </si>
  <si>
    <t>Arnis Mednis</t>
  </si>
  <si>
    <t>Strune Ljubavi</t>
  </si>
  <si>
    <t>Vanna</t>
  </si>
  <si>
    <t>Eu Só Sei</t>
  </si>
  <si>
    <t>MTM</t>
  </si>
  <si>
    <t>Without Your Love</t>
  </si>
  <si>
    <t>Eurovision Song Contest 2004 Semi Final Score Sheet</t>
  </si>
  <si>
    <t>Andorra</t>
  </si>
  <si>
    <t>Albania</t>
  </si>
  <si>
    <t>Serbia and Montenegro</t>
  </si>
  <si>
    <t>Andorra (AD)</t>
  </si>
  <si>
    <t>Albania (AL)</t>
  </si>
  <si>
    <t>Austria (AT)</t>
  </si>
  <si>
    <t>Bosnia Herzegovina (BA)</t>
  </si>
  <si>
    <t>Junior Eurovision Song Contest 2006 Score Sheet</t>
  </si>
  <si>
    <t>Den Peirazei </t>
  </si>
  <si>
    <t>Chloe Sofia Boleti </t>
  </si>
  <si>
    <t>Det finaste någon kan få </t>
  </si>
  <si>
    <t>Molly Sandén</t>
  </si>
  <si>
    <t>Novoyy den (New day)</t>
  </si>
  <si>
    <t>Andrey Kunets </t>
  </si>
  <si>
    <t>Een tocht door het donker </t>
  </si>
  <si>
    <t>Thor! </t>
  </si>
  <si>
    <t>Vesna</t>
  </si>
  <si>
    <t>Nastya &amp; Masha Tolmacheva </t>
  </si>
  <si>
    <t>Mateo Dido</t>
  </si>
  <si>
    <t>Lea </t>
  </si>
  <si>
    <t>Vljubena</t>
  </si>
  <si>
    <t>Zana Aliu </t>
  </si>
  <si>
    <t>Extra Cute</t>
  </si>
  <si>
    <t>Sophie </t>
  </si>
  <si>
    <t>Goed</t>
  </si>
  <si>
    <t>Kimberly </t>
  </si>
  <si>
    <t>Agoria Koritsia</t>
  </si>
  <si>
    <t>Luis Panagiotou &amp; Christina Christofi</t>
  </si>
  <si>
    <t>Povestea mea</t>
  </si>
  <si>
    <t>New star music</t>
  </si>
  <si>
    <t>Khlopchyk rock-n-roll</t>
  </si>
  <si>
    <t>Nazar Slyusarchuk </t>
  </si>
  <si>
    <t>Serbia</t>
  </si>
  <si>
    <t>Uèimo strane jezike</t>
  </si>
  <si>
    <t>Neustrašivi uèitelji stranih jezika </t>
  </si>
  <si>
    <t>Te doy mi voz</t>
  </si>
  <si>
    <t>Dani Fernandez</t>
  </si>
  <si>
    <t>Deixa-me sentir</t>
  </si>
  <si>
    <t>Pedro </t>
  </si>
  <si>
    <t>Junior Eurovision Song Contest 2006 Entries - Romaina</t>
  </si>
  <si>
    <t>Belgium (BE)</t>
  </si>
  <si>
    <t>Belarus (BY)</t>
  </si>
  <si>
    <t>Switzerland (CH)</t>
  </si>
  <si>
    <t>Cyprus (CY)</t>
  </si>
  <si>
    <t>Germany (DE)</t>
  </si>
  <si>
    <t>Denmark (DK)</t>
  </si>
  <si>
    <t>Estonia (EE)</t>
  </si>
  <si>
    <t>Spain (ES)</t>
  </si>
  <si>
    <t>Finland (FI)</t>
  </si>
  <si>
    <t>France (FR)</t>
  </si>
  <si>
    <t>Greece (GR)</t>
  </si>
  <si>
    <t>Croatia (HR)</t>
  </si>
  <si>
    <t>Ireland (IE)</t>
  </si>
  <si>
    <t>Israel (IL)</t>
  </si>
  <si>
    <t>Iceland (IS)</t>
  </si>
  <si>
    <t>Rijeka bez imena</t>
  </si>
  <si>
    <t>Marija Sestic </t>
  </si>
  <si>
    <t>I love you mi vida </t>
  </si>
  <si>
    <t>D'NASH </t>
  </si>
  <si>
    <t>Work your magic</t>
  </si>
  <si>
    <t>Dmitry Koldun</t>
  </si>
  <si>
    <t>They can't stop the spring </t>
  </si>
  <si>
    <t>Dervish </t>
  </si>
  <si>
    <t>Leave me alone </t>
  </si>
  <si>
    <t>Hanna Pakarinen </t>
  </si>
  <si>
    <t>Mojot svet</t>
  </si>
  <si>
    <t>Cvet z juga</t>
  </si>
  <si>
    <t>Alenka Gotar</t>
  </si>
  <si>
    <t>Unsubstantial blues</t>
  </si>
  <si>
    <t>Magdi Ruzsa</t>
  </si>
  <si>
    <t>Love or leave </t>
  </si>
  <si>
    <t>4Fun</t>
  </si>
  <si>
    <t>Yassou Maria </t>
  </si>
  <si>
    <t>Sarbel </t>
  </si>
  <si>
    <t>Georgia</t>
  </si>
  <si>
    <t>Visionary Dream</t>
  </si>
  <si>
    <t>Sopho</t>
  </si>
  <si>
    <t>The worrying kind</t>
  </si>
  <si>
    <t>The Ark</t>
  </si>
  <si>
    <t>L'amour à la Française</t>
  </si>
  <si>
    <t>Les Fatals Picards</t>
  </si>
  <si>
    <t>Questa Notte</t>
  </si>
  <si>
    <t>Bonaparti.lv</t>
  </si>
  <si>
    <t>Song # 1 </t>
  </si>
  <si>
    <t>Serebro </t>
  </si>
  <si>
    <t>Germany*</t>
  </si>
  <si>
    <t>Frauen regier'n die Welt</t>
  </si>
  <si>
    <t>Roger Cicero</t>
  </si>
  <si>
    <t>Molitva</t>
  </si>
  <si>
    <t>Marija Šerifovic</t>
  </si>
  <si>
    <t>Ukraine*</t>
  </si>
  <si>
    <t>Danzing</t>
  </si>
  <si>
    <t>Verka Serduchka</t>
  </si>
  <si>
    <t xml:space="preserve">Flying the Flag (For You) </t>
  </si>
  <si>
    <t>Scooch</t>
  </si>
  <si>
    <t>Liubi, liubi, I love you </t>
  </si>
  <si>
    <t>Todomondo </t>
  </si>
  <si>
    <t>Voda (Water)</t>
  </si>
  <si>
    <t>Elitsa Todorova &amp; Stoyan Yankulov</t>
  </si>
  <si>
    <t>Shake it up sekerim</t>
  </si>
  <si>
    <t>Kenan Doðulu</t>
  </si>
  <si>
    <t>Armenia*</t>
  </si>
  <si>
    <t>Anytime you need </t>
  </si>
  <si>
    <t>Hayko </t>
  </si>
  <si>
    <t>Fight</t>
  </si>
  <si>
    <t>Stevan Faddy</t>
  </si>
  <si>
    <t>Push the button</t>
  </si>
  <si>
    <t>Teapacks</t>
  </si>
  <si>
    <t>Comme ci, comme ça</t>
  </si>
  <si>
    <t>Ég les í lófa þínum (Valentine Love)</t>
  </si>
  <si>
    <t>Eirikur Hauksson</t>
  </si>
  <si>
    <t>Montenegro</t>
  </si>
  <si>
    <t>Ajde kroci</t>
  </si>
  <si>
    <t>Vampires are alive</t>
  </si>
  <si>
    <t>DJ BoBo</t>
  </si>
  <si>
    <t>Natalia Barbu</t>
  </si>
  <si>
    <t>Nooit meer zonder zou (On top of the world)</t>
  </si>
  <si>
    <t>Balada e gurit (Hear my plea)</t>
  </si>
  <si>
    <t>Frederik Ndoci</t>
  </si>
  <si>
    <t>Drama Queen</t>
  </si>
  <si>
    <t>DQ</t>
  </si>
  <si>
    <t>Vjerujem u ljubav</t>
  </si>
  <si>
    <t>Dragonfly feat. Dado Topic</t>
  </si>
  <si>
    <t>Time to party</t>
  </si>
  <si>
    <t>The Jet Set</t>
  </si>
  <si>
    <t>Czech Republic</t>
  </si>
  <si>
    <t>Malá dáma</t>
  </si>
  <si>
    <t>Kabát</t>
  </si>
  <si>
    <t>Dança comigo (vem ser feliz) </t>
  </si>
  <si>
    <t>Sabrina </t>
  </si>
  <si>
    <t>Ven a bailar conmigo</t>
  </si>
  <si>
    <t>Guri Schanke</t>
  </si>
  <si>
    <t>Vertigo</t>
  </si>
  <si>
    <t>Olivia Lewis</t>
  </si>
  <si>
    <t>Andorra*</t>
  </si>
  <si>
    <t>Salvem el món (Let's save the world)</t>
  </si>
  <si>
    <t>Anonymous</t>
  </si>
  <si>
    <t>Partners in crime</t>
  </si>
  <si>
    <t>Gerli Padar</t>
  </si>
  <si>
    <t>Love power</t>
  </si>
  <si>
    <t>The KMGs</t>
  </si>
  <si>
    <t>Slovenia*</t>
  </si>
  <si>
    <t>Turkey*</t>
  </si>
  <si>
    <t>Austria*</t>
  </si>
  <si>
    <t>Get a life - get alive</t>
  </si>
  <si>
    <t>Eric Papilaya</t>
  </si>
  <si>
    <t>Latvia*</t>
  </si>
  <si>
    <t>TheNetherlands</t>
  </si>
  <si>
    <t>UnitedKingdom</t>
  </si>
  <si>
    <t>Lithuania (LT)</t>
  </si>
  <si>
    <t>Latvia (LV)</t>
  </si>
  <si>
    <t>Monaco (MC)</t>
  </si>
  <si>
    <t>Eurovision Song Contest 2008 Final Score Sheet</t>
  </si>
  <si>
    <t>Eurovision Song Contest 2008 Semi Final 2 Score Sheet</t>
  </si>
  <si>
    <t>Eurovision Song Contest 2008 Semi Final 1 Score Sheet</t>
  </si>
  <si>
    <t>Zauvijek Volim Te</t>
  </si>
  <si>
    <t>Stefan Filipović</t>
  </si>
  <si>
    <t>The Fire In Your Eyes</t>
  </si>
  <si>
    <t>Boaz Mauda</t>
  </si>
  <si>
    <t>Leto Svet</t>
  </si>
  <si>
    <t>Kreisiraadio</t>
  </si>
  <si>
    <t>A Century Of Love</t>
  </si>
  <si>
    <t>Geta Burlacu</t>
  </si>
  <si>
    <t>San Marino</t>
  </si>
  <si>
    <t>Complice</t>
  </si>
  <si>
    <t>Miodio</t>
  </si>
  <si>
    <t>O Julissi</t>
  </si>
  <si>
    <t>Ishtar</t>
  </si>
  <si>
    <t>Azerbaijan</t>
  </si>
  <si>
    <t>Day After Day</t>
  </si>
  <si>
    <t>Elnur Guseynov</t>
  </si>
  <si>
    <t>Vrag Naj Vzame</t>
  </si>
  <si>
    <t>Rebeka Dremelj</t>
  </si>
  <si>
    <t>Hold On Be Strong</t>
  </si>
  <si>
    <t>Maria Haukaas Storeng</t>
  </si>
  <si>
    <t>For Life</t>
  </si>
  <si>
    <t>Isis Gee</t>
  </si>
  <si>
    <t>Irlande Douze Pointe</t>
  </si>
  <si>
    <t>Dustin the Turkey</t>
  </si>
  <si>
    <t>Gisela</t>
  </si>
  <si>
    <t>Elvir Lakovic Laka</t>
  </si>
  <si>
    <t>Pokusaj</t>
  </si>
  <si>
    <t>Qele, Qele</t>
  </si>
  <si>
    <t>Sirusho</t>
  </si>
  <si>
    <t>Your Heart Belongs To Me</t>
  </si>
  <si>
    <t>Hind</t>
  </si>
  <si>
    <t>Missä Miehet Ratsastaa</t>
  </si>
  <si>
    <t>Pe-o Margine De Lume</t>
  </si>
  <si>
    <t>Nico &amp; Vlad Mirita</t>
  </si>
  <si>
    <t>Believe</t>
  </si>
  <si>
    <t>Dima Bilan</t>
  </si>
  <si>
    <t>Secret Combination</t>
  </si>
  <si>
    <t>Kalomira</t>
  </si>
  <si>
    <t>This Is My Life</t>
  </si>
  <si>
    <t>Euroband</t>
  </si>
  <si>
    <t>Hero</t>
  </si>
  <si>
    <t>Charlotte Perrelli</t>
  </si>
  <si>
    <t>Deli</t>
  </si>
  <si>
    <t>Mor ve Ötesi</t>
  </si>
  <si>
    <t>Shady Lady</t>
  </si>
  <si>
    <t>Ani Lorak</t>
  </si>
  <si>
    <t>Nomads In The Night</t>
  </si>
  <si>
    <t>Junior Eurovision Song Contest 2010 Score Sheet</t>
  </si>
  <si>
    <t>Junior Eurovision Song Contest 2010 Entries - Belarus</t>
  </si>
  <si>
    <t>FYR Macdonia</t>
  </si>
  <si>
    <t>Lativa</t>
  </si>
  <si>
    <t>Swedbe</t>
  </si>
  <si>
    <t>Mama</t>
  </si>
  <si>
    <t>Vladimir Arzumanyan</t>
  </si>
  <si>
    <t>Boy And Girl</t>
  </si>
  <si>
    <t>Liza Drozd &amp; Sasha Lazin</t>
  </si>
  <si>
    <t>Carobna Noc / Magical Night</t>
  </si>
  <si>
    <t>Sonja Skoric</t>
  </si>
  <si>
    <t>Mari Dari</t>
  </si>
  <si>
    <t>Mariam Kakhelishvili</t>
  </si>
  <si>
    <t>Muzyki Svet</t>
  </si>
  <si>
    <t>Daniil Kozlov</t>
  </si>
  <si>
    <t>Oki-doki</t>
  </si>
  <si>
    <t>Bartas</t>
  </si>
  <si>
    <t>Get Up!</t>
  </si>
  <si>
    <t>Jill &amp; Lauren</t>
  </si>
  <si>
    <t>Ali Baba</t>
  </si>
  <si>
    <t>Stefan Roscovan</t>
  </si>
  <si>
    <t>My Family</t>
  </si>
  <si>
    <t>Anna &amp; Senna</t>
  </si>
  <si>
    <t>Viva La Dance</t>
  </si>
  <si>
    <t>Sarlote &amp; Sea Stones</t>
  </si>
  <si>
    <t>Allt Jag Vill Ha</t>
  </si>
  <si>
    <t>Josefine Ridell</t>
  </si>
  <si>
    <t>Eooo, Eooo</t>
  </si>
  <si>
    <t>Anja Veterova</t>
  </si>
  <si>
    <t>Knock Knock!….Boom! Boom!</t>
  </si>
  <si>
    <t>Mii Litak</t>
  </si>
  <si>
    <t>Yuliya Gurska</t>
  </si>
  <si>
    <t>Jerominas Milius</t>
  </si>
  <si>
    <t>Zemrën E Lamë Peng</t>
  </si>
  <si>
    <t>Olta Boka</t>
  </si>
  <si>
    <t>Era Stupendo</t>
  </si>
  <si>
    <t>Paolo Meneguzzi</t>
  </si>
  <si>
    <t>Have Some Fun</t>
  </si>
  <si>
    <t>Tereza Kerndlová</t>
  </si>
  <si>
    <t>Ruslan Alenho</t>
  </si>
  <si>
    <t>Wolves Of The Sea</t>
  </si>
  <si>
    <t>Pirates Of The Sea</t>
  </si>
  <si>
    <t>Romanca</t>
  </si>
  <si>
    <t>Kraljevi Ulice &amp; 75 Cents</t>
  </si>
  <si>
    <t>DJ, Take Me Away</t>
  </si>
  <si>
    <t>Deep Zone &amp; Balthazar</t>
  </si>
  <si>
    <t>All Night Long</t>
  </si>
  <si>
    <t>Simon Mathew</t>
  </si>
  <si>
    <t>Peace Will Come</t>
  </si>
  <si>
    <t>Diana Ghurtskaia</t>
  </si>
  <si>
    <t>Szívverés</t>
  </si>
  <si>
    <t>Csézy</t>
  </si>
  <si>
    <t>Vodka</t>
  </si>
  <si>
    <t>Morena</t>
  </si>
  <si>
    <t>Femme Fatale</t>
  </si>
  <si>
    <t>Evdokia Kadi</t>
  </si>
  <si>
    <t>Vo Ime Na Ljubovta</t>
  </si>
  <si>
    <t>Tamara, Vrčak &amp; Adrian</t>
  </si>
  <si>
    <t>Even If</t>
  </si>
  <si>
    <t>Andy Abraham</t>
  </si>
  <si>
    <t>No Angels</t>
  </si>
  <si>
    <t>Disappear</t>
  </si>
  <si>
    <t>Divine</t>
  </si>
  <si>
    <t>Sébastien Tellier</t>
  </si>
  <si>
    <t>Baila El Chiki Chiki</t>
  </si>
  <si>
    <t>Rodolfo Chikilicuatre</t>
  </si>
  <si>
    <t>Oro</t>
  </si>
  <si>
    <t>Jelena Tomašević feat. Bora Dugic</t>
  </si>
  <si>
    <t>Teräsbetoni</t>
  </si>
  <si>
    <t>Eurovision Song Contest 2008 Semi Final 1 Entries - Serbia</t>
  </si>
  <si>
    <r>
      <t xml:space="preserve">S Druzyami </t>
    </r>
    <r>
      <rPr>
        <i/>
        <sz val="10"/>
        <rFont val="Arial"/>
      </rPr>
      <t>(With Friends)</t>
    </r>
  </si>
  <si>
    <t>Alexey Zhigalkovich</t>
  </si>
  <si>
    <r>
      <t xml:space="preserve">Erazanq </t>
    </r>
    <r>
      <rPr>
        <i/>
        <sz val="10"/>
        <rFont val="Arial"/>
      </rPr>
      <t xml:space="preserve">(A Dream) </t>
    </r>
  </si>
  <si>
    <t>Arevik</t>
  </si>
  <si>
    <r>
      <t xml:space="preserve">Piši Mi </t>
    </r>
    <r>
      <rPr>
        <i/>
        <sz val="10"/>
        <rFont val="Arial"/>
      </rPr>
      <t>(Write To Me)</t>
    </r>
  </si>
  <si>
    <t>Nevena Božović</t>
  </si>
  <si>
    <t>Odelia Ranuni</t>
  </si>
  <si>
    <t>Mari Romelashvili</t>
  </si>
  <si>
    <t>Ding Ding Dong</t>
  </si>
  <si>
    <t>Rosica &amp; Dimitar</t>
  </si>
  <si>
    <r>
      <t xml:space="preserve">Otlichnitsa </t>
    </r>
    <r>
      <rPr>
        <i/>
        <sz val="10"/>
        <rFont val="Arial"/>
      </rPr>
      <t xml:space="preserve">(An Excellent Pupil) </t>
    </r>
  </si>
  <si>
    <t>Wins</t>
  </si>
  <si>
    <t>Alexandra Golovchenko</t>
  </si>
  <si>
    <r>
      <t xml:space="preserve">BonBolandia </t>
    </r>
    <r>
      <rPr>
        <i/>
        <sz val="10"/>
        <rFont val="Arial"/>
      </rPr>
      <t>(Land Of Candy)</t>
    </r>
  </si>
  <si>
    <t>Bon-Bon</t>
  </si>
  <si>
    <r>
      <t xml:space="preserve">Nu Eller Aldrig </t>
    </r>
    <r>
      <rPr>
        <i/>
        <sz val="10"/>
        <rFont val="Arial"/>
      </rPr>
      <t>(Now Or Never)</t>
    </r>
  </si>
  <si>
    <t>Frida Sandén</t>
  </si>
  <si>
    <r>
      <t xml:space="preserve">Urok Hlamuru </t>
    </r>
    <r>
      <rPr>
        <i/>
        <sz val="10"/>
        <rFont val="Arial"/>
      </rPr>
      <t>(Lesson Of Glamour)</t>
    </r>
  </si>
  <si>
    <t>Ilona Halytska</t>
  </si>
  <si>
    <t>Sha-la-la</t>
  </si>
  <si>
    <t>4kids</t>
  </si>
  <si>
    <r>
      <t xml:space="preserve">Adem In, Adem Uit </t>
    </r>
    <r>
      <rPr>
        <i/>
        <sz val="10"/>
        <rFont val="Arial"/>
      </rPr>
      <t>(Breath In, Breath Out)</t>
    </r>
  </si>
  <si>
    <t>Lisa, Amy &amp; Shelley</t>
  </si>
  <si>
    <t>Music</t>
  </si>
  <si>
    <t>Cute</t>
  </si>
  <si>
    <r>
      <t xml:space="preserve">Kai Miestas Snaudžia </t>
    </r>
    <r>
      <rPr>
        <i/>
        <sz val="10"/>
        <rFont val="Arial"/>
      </rPr>
      <t>(When The Town Is Asleep)</t>
    </r>
  </si>
  <si>
    <t>Lina Joy</t>
  </si>
  <si>
    <r>
      <t xml:space="preserve">I Musiki Dini Ftera </t>
    </r>
    <r>
      <rPr>
        <i/>
        <sz val="10"/>
        <rFont val="Arial"/>
      </rPr>
      <t>(Music Gives You Wings)</t>
    </r>
  </si>
  <si>
    <t>Yiorgos Ioannides</t>
  </si>
  <si>
    <r>
      <t xml:space="preserve">Anders </t>
    </r>
    <r>
      <rPr>
        <i/>
        <sz val="10"/>
        <rFont val="Arial"/>
      </rPr>
      <t>(Differently)</t>
    </r>
  </si>
  <si>
    <t>Trust</t>
  </si>
  <si>
    <r>
      <t xml:space="preserve">Só Quero É Cantar </t>
    </r>
    <r>
      <rPr>
        <i/>
        <sz val="10"/>
        <rFont val="Arial"/>
      </rPr>
      <t>(I Only Want To Sing)</t>
    </r>
  </si>
  <si>
    <t>Jorge Leiria</t>
  </si>
  <si>
    <r>
      <t xml:space="preserve">Kapou Mperdeftika </t>
    </r>
    <r>
      <rPr>
        <i/>
        <sz val="10"/>
        <rFont val="Arial"/>
      </rPr>
      <t xml:space="preserve">(Confused) </t>
    </r>
  </si>
  <si>
    <t>Made in Greece</t>
  </si>
  <si>
    <t>Junior Eurovision Song Contest 2007 Entries - Netherlands</t>
  </si>
  <si>
    <t>Junior Eurovision Song Contest 2007 Score Sheet</t>
  </si>
  <si>
    <t>FYR Macedonia (MK)</t>
  </si>
  <si>
    <t>Malta (MT)</t>
  </si>
  <si>
    <t>Netherlands (NL)</t>
  </si>
  <si>
    <t>Norway (NO)</t>
  </si>
  <si>
    <t>Poland (PL)</t>
  </si>
  <si>
    <t>Portugal (PT)</t>
  </si>
  <si>
    <t>Romania (RO)</t>
  </si>
  <si>
    <t>Russia (RU)</t>
  </si>
  <si>
    <t>Sweden (SE)</t>
  </si>
  <si>
    <t>Slovenia (SI)</t>
  </si>
  <si>
    <t>Turkey (TR)</t>
  </si>
  <si>
    <t>Ukraine (UA)</t>
  </si>
  <si>
    <t>Ones Mark Bold qualified from the Semi Finals</t>
  </si>
  <si>
    <t>Eurovision Song Contest 2004 Final Score Sheet</t>
  </si>
  <si>
    <t>Gary O'Shaughnessy</t>
  </si>
  <si>
    <t>Dile que la quiero</t>
  </si>
  <si>
    <t>David Civera</t>
  </si>
  <si>
    <t>Je n'ai qu'une âme</t>
  </si>
  <si>
    <t>Natasha Saint-Pierre</t>
  </si>
  <si>
    <t>Sevgiliye Son</t>
  </si>
  <si>
    <t>Sedat Yüce</t>
  </si>
  <si>
    <t>No Dream Impossible</t>
  </si>
  <si>
    <t>Lindsay D</t>
  </si>
  <si>
    <t>Energy</t>
  </si>
  <si>
    <t>Nusa Derenda</t>
  </si>
  <si>
    <t>Z Kims Takim</t>
  </si>
  <si>
    <t>Andrzej 'Piasek' Piaseczny</t>
  </si>
  <si>
    <t>Wer Liebe Lebt</t>
  </si>
  <si>
    <t>Everybody</t>
  </si>
  <si>
    <t>Tanel Padar &amp; Dave Benton</t>
  </si>
  <si>
    <t>Another Summer Night</t>
  </si>
  <si>
    <t>Fabrizio Faniello</t>
  </si>
  <si>
    <t>Die For You</t>
  </si>
  <si>
    <t>Antique</t>
  </si>
  <si>
    <t>Det står et billede af dig på mit bord</t>
  </si>
  <si>
    <t>Rollo &amp; King</t>
  </si>
  <si>
    <t>Eurovision Song Contest 2002 Score Sheet</t>
  </si>
  <si>
    <t>Eurovision Song Contest 2002 Entries - Estonia</t>
  </si>
  <si>
    <t>Gimme</t>
  </si>
  <si>
    <t>One</t>
  </si>
  <si>
    <t>Come Back</t>
  </si>
  <si>
    <t>Jessica Garlick</t>
  </si>
  <si>
    <t>Say A Word</t>
  </si>
  <si>
    <t>Manuel Ortega</t>
  </si>
  <si>
    <t>S'agapo</t>
  </si>
  <si>
    <t>Mihalis Rakintziz</t>
  </si>
  <si>
    <t>Europe's Living a Celebration</t>
  </si>
  <si>
    <t>Rosa</t>
  </si>
  <si>
    <t>Sasvim Sigurna</t>
  </si>
  <si>
    <t>Vesna Pisarovic</t>
  </si>
  <si>
    <t>Northern Girl</t>
  </si>
  <si>
    <t>Permiere Ministr'</t>
  </si>
  <si>
    <t>Runaway</t>
  </si>
  <si>
    <t>Sahlene</t>
  </si>
  <si>
    <t>Od Nas Zavisi</t>
  </si>
  <si>
    <t>Karolina</t>
  </si>
  <si>
    <t>Bo-u VeNadlik BeYahad Ner</t>
  </si>
  <si>
    <t>Sarit Hadad</t>
  </si>
  <si>
    <t>Dans Le Jardin De Mon Ame</t>
  </si>
  <si>
    <t>Francine Jordi</t>
  </si>
  <si>
    <t>Never Let It Go</t>
  </si>
  <si>
    <t>Afro-dite</t>
  </si>
  <si>
    <t>Addicted To You</t>
  </si>
  <si>
    <t>Laura Voutilainen</t>
  </si>
  <si>
    <t>Vis Mig, Hvem Du Er</t>
  </si>
  <si>
    <t>Malene</t>
  </si>
  <si>
    <t>Na Jastuku Za Dvoje</t>
  </si>
  <si>
    <t>Maja Tatic</t>
  </si>
  <si>
    <t>Sister</t>
  </si>
  <si>
    <t>Sergio @ The Ladies</t>
  </si>
  <si>
    <t>Il Faut Du Temps</t>
  </si>
  <si>
    <t>Sandrine Frannoise</t>
  </si>
  <si>
    <t>I Can't Live Without Music</t>
  </si>
  <si>
    <t>Corinna May</t>
  </si>
  <si>
    <t>Leylaklar Soldu Kalbimde</t>
  </si>
  <si>
    <t>Grup Safir</t>
  </si>
  <si>
    <t>Et S'il Fallait Le Faire</t>
  </si>
  <si>
    <t>Patricia Kaas</t>
  </si>
  <si>
    <t>Mamo</t>
  </si>
  <si>
    <t>Anastasia Prikhodko</t>
  </si>
  <si>
    <t>Miss Kiss Kiss Bang</t>
  </si>
  <si>
    <t>Alex Swings Oscar Sings!</t>
  </si>
  <si>
    <t>It's My Time</t>
  </si>
  <si>
    <t>Jade Ewen</t>
  </si>
  <si>
    <t>La Noche Es Para Mí (The Night Is For Me)</t>
  </si>
  <si>
    <t>Soraya</t>
  </si>
  <si>
    <t>Just Get Out of My Life</t>
  </si>
  <si>
    <t>Andrea Demirovic</t>
  </si>
  <si>
    <t>Aven Romale</t>
  </si>
  <si>
    <t>Gipsy.cz</t>
  </si>
  <si>
    <t>Copycat</t>
  </si>
  <si>
    <t>Eyes That Never Lie</t>
  </si>
  <si>
    <t>Petr Elfimov</t>
  </si>
  <si>
    <t>La Voix</t>
  </si>
  <si>
    <t>Malena Ernman</t>
  </si>
  <si>
    <t>Jan Jan</t>
  </si>
  <si>
    <t>Inga &amp; Anush</t>
  </si>
  <si>
    <t>La Teva Decisió (Get A Life)</t>
  </si>
  <si>
    <t>Susanne Georgi</t>
  </si>
  <si>
    <t>The Highest Heights</t>
  </si>
  <si>
    <t>Lovebugs</t>
  </si>
  <si>
    <t>Düm Tek Tek</t>
  </si>
  <si>
    <t>Hadise</t>
  </si>
  <si>
    <t>There Must Be Another Way</t>
  </si>
  <si>
    <t>Noa &amp; Mira Awad</t>
  </si>
  <si>
    <t>Illusion</t>
  </si>
  <si>
    <t>Krassimir Avramov</t>
  </si>
  <si>
    <t>Is It True?</t>
  </si>
  <si>
    <t>Yohanna</t>
  </si>
  <si>
    <t>Neshto Shto Ke Ostane</t>
  </si>
  <si>
    <t>Next Time</t>
  </si>
  <si>
    <t>The Balkan Girls</t>
  </si>
  <si>
    <t>Elena</t>
  </si>
  <si>
    <t>Lose Control</t>
  </si>
  <si>
    <t>Waldo's People</t>
  </si>
  <si>
    <t>Todas As Ruas Do Amor</t>
  </si>
  <si>
    <t>Flor-de-lis</t>
  </si>
  <si>
    <t>What If We</t>
  </si>
  <si>
    <t>Bistra Voda</t>
  </si>
  <si>
    <t>Liepa Tena</t>
  </si>
  <si>
    <t>Igor Cukrov feat. Andrea</t>
  </si>
  <si>
    <t>Et Cetera</t>
  </si>
  <si>
    <t>Sinéad Mulvey &amp; Black Daisy</t>
  </si>
  <si>
    <t>Probka</t>
  </si>
  <si>
    <t>Intars Busulis</t>
  </si>
  <si>
    <t>Cipela</t>
  </si>
  <si>
    <t>Marko Kon &amp; Milaan</t>
  </si>
  <si>
    <t>I Don't Wanna Leave</t>
  </si>
  <si>
    <t>Lidia Kopania</t>
  </si>
  <si>
    <t>Fairytale</t>
  </si>
  <si>
    <t>Alexander Rybak</t>
  </si>
  <si>
    <t>Firefly</t>
  </si>
  <si>
    <t>Christina Metaxa</t>
  </si>
  <si>
    <t>Leť Tmou</t>
  </si>
  <si>
    <t>Kamil Mikulčík &amp; Nela Pocisková</t>
  </si>
  <si>
    <t>Believe Again</t>
  </si>
  <si>
    <t>Brinck</t>
  </si>
  <si>
    <t>Love Symphony</t>
  </si>
  <si>
    <t>Quartissimo feat. Martina</t>
  </si>
  <si>
    <t>Dance With Me</t>
  </si>
  <si>
    <t>Zoli Ádok</t>
  </si>
  <si>
    <t>Always</t>
  </si>
  <si>
    <t>AySel &amp; Arash</t>
  </si>
  <si>
    <t>This Is Our Night</t>
  </si>
  <si>
    <t>Sakis Rouvas</t>
  </si>
  <si>
    <t>Sasha Son</t>
  </si>
  <si>
    <t>Hora Din Moldova</t>
  </si>
  <si>
    <t>Nelly Ciobanu</t>
  </si>
  <si>
    <t>Carry Me In Your Dreams</t>
  </si>
  <si>
    <t>Kejsi Tola</t>
  </si>
  <si>
    <t>Be my Valentine! (Anti-crisis Girl)</t>
  </si>
  <si>
    <t>Svetlana Loboda</t>
  </si>
  <si>
    <t>Rändajad</t>
  </si>
  <si>
    <t>Urban Symphony</t>
  </si>
  <si>
    <t>Shine</t>
  </si>
  <si>
    <t>The Toppers</t>
  </si>
  <si>
    <t>Seventh Wonder</t>
  </si>
  <si>
    <t>Ira Losco</t>
  </si>
  <si>
    <t>Tell Me Why</t>
  </si>
  <si>
    <t>Monica Anghel &amp; Marcel Pavel</t>
  </si>
  <si>
    <t>Samo Ljubezen</t>
  </si>
  <si>
    <t>Sestre</t>
  </si>
  <si>
    <t>Wonna</t>
  </si>
  <si>
    <t>Marija Naumova</t>
  </si>
  <si>
    <t>Happy You</t>
  </si>
  <si>
    <t>Aivaras</t>
  </si>
  <si>
    <t>Eurovision Song Contest 2003 Score Sheet</t>
  </si>
  <si>
    <t>Eurovision Song Contest 2003 Entries - Latvia</t>
  </si>
  <si>
    <t>Ukraine</t>
  </si>
  <si>
    <t>Segou Mer Allt</t>
  </si>
  <si>
    <t>Birgitta Haukdal</t>
  </si>
  <si>
    <t>Weil Der Mensch Zahlt</t>
  </si>
  <si>
    <t>Alf Poier</t>
  </si>
  <si>
    <t>We've Got The World Tonight</t>
  </si>
  <si>
    <t>Mickey Harte</t>
  </si>
  <si>
    <t>Everyway That I Can</t>
  </si>
  <si>
    <t>Sertab Erener</t>
  </si>
  <si>
    <t>To Dream Again</t>
  </si>
  <si>
    <t>Lynn Chircop</t>
  </si>
  <si>
    <t>Ne Brini</t>
  </si>
  <si>
    <t>Mija Martina</t>
  </si>
  <si>
    <t>Deixa-me Sonhar (Só Mais Uma Vez)</t>
  </si>
  <si>
    <t>Rita Guerra</t>
  </si>
  <si>
    <t>Vise Nisam Tvoja</t>
  </si>
  <si>
    <t>Claudia Beni</t>
  </si>
  <si>
    <t>Sognu</t>
  </si>
  <si>
    <t>Coming Home</t>
  </si>
  <si>
    <t>Sjonni's Friends</t>
  </si>
  <si>
    <t>San Angelos S’Agapisa</t>
  </si>
  <si>
    <t>Madness of Love</t>
  </si>
  <si>
    <t>Feeling Alive</t>
  </si>
  <si>
    <t>Stelios Konstantas</t>
  </si>
  <si>
    <t>Let's Get Happy</t>
  </si>
  <si>
    <t>Lou</t>
  </si>
  <si>
    <t>Ne Ver, Ne Boisya, Ne Prosi</t>
  </si>
  <si>
    <t>t.A.T.u</t>
  </si>
  <si>
    <t>Dime</t>
  </si>
  <si>
    <t>Beth</t>
  </si>
  <si>
    <t>Milim La'ahava</t>
  </si>
  <si>
    <t>Lior Narkis</t>
  </si>
  <si>
    <t>One More Night</t>
  </si>
  <si>
    <t>Esther Hart</t>
  </si>
  <si>
    <t>Cry Baby</t>
  </si>
  <si>
    <t>Jemini</t>
  </si>
  <si>
    <t>Hasta La Vista</t>
  </si>
  <si>
    <t>Oleksandar Ponomariov</t>
  </si>
  <si>
    <t>Never Let You Go</t>
  </si>
  <si>
    <t>Mando</t>
  </si>
  <si>
    <t>I Am Not Afraid To Move On</t>
  </si>
  <si>
    <t>Jostein Hasselgard</t>
  </si>
  <si>
    <t>Monts Et Merveilles</t>
  </si>
  <si>
    <t>Louisa</t>
  </si>
  <si>
    <t>Zadnych Granic - Keine Grenzen</t>
  </si>
  <si>
    <t>Ich Troje</t>
  </si>
  <si>
    <t>Hello From Mars</t>
  </si>
  <si>
    <t>F.L.Y</t>
  </si>
  <si>
    <t>Sanomi</t>
  </si>
  <si>
    <t>Urban Trad</t>
  </si>
  <si>
    <t>Eighties Coming Back</t>
  </si>
  <si>
    <t>Ruffus</t>
  </si>
  <si>
    <t>Don't Break My Heart</t>
  </si>
  <si>
    <t>Nicola</t>
  </si>
  <si>
    <t>Give Me Your Love</t>
  </si>
  <si>
    <t>Fame</t>
  </si>
  <si>
    <t>Lep Poletni Dan</t>
  </si>
  <si>
    <t>Karmen Stavec</t>
  </si>
  <si>
    <t>www.eurovisioncontest.co.uk</t>
  </si>
  <si>
    <t>Eurovision Song Contest 1956 Score Sheet</t>
  </si>
  <si>
    <t>Eurovision Song Contest 1956 Entries - Switzerland</t>
  </si>
  <si>
    <t>Right - Countries Given Results.
Down - Countries Receiving Results.</t>
  </si>
  <si>
    <t>Score</t>
  </si>
  <si>
    <t>Netherlands</t>
  </si>
  <si>
    <t>Switzerland</t>
  </si>
  <si>
    <t>Belgium</t>
  </si>
  <si>
    <t>Germany</t>
  </si>
  <si>
    <t>France</t>
  </si>
  <si>
    <t>Luxembourg</t>
  </si>
  <si>
    <t>Italy</t>
  </si>
  <si>
    <t>Song</t>
  </si>
  <si>
    <t>Artist</t>
  </si>
  <si>
    <t>Finishing Position</t>
  </si>
  <si>
    <t>De vogels van Holland</t>
  </si>
  <si>
    <t>Jetty Paerl</t>
  </si>
  <si>
    <t>Das alte Karussell</t>
  </si>
  <si>
    <t>Lys Assia</t>
  </si>
  <si>
    <t>Messieurs les noyés de la Seine</t>
  </si>
  <si>
    <t>Fud Leclercq</t>
  </si>
  <si>
    <t xml:space="preserve">There are no scores for the 1956 </t>
  </si>
  <si>
    <t>Das Lied vom großen Glück</t>
  </si>
  <si>
    <t>Walter Schwarz</t>
  </si>
  <si>
    <t>Eurovision Song Contest</t>
  </si>
  <si>
    <t>Le temps perdu</t>
  </si>
  <si>
    <t>Mathé Altèry</t>
  </si>
  <si>
    <t>Voting was kept secret.</t>
  </si>
  <si>
    <t>Ne crais pas</t>
  </si>
  <si>
    <t>Michèle Arnaud</t>
  </si>
  <si>
    <t>Aprite le finestre</t>
  </si>
  <si>
    <t>Franca Raimondi</t>
  </si>
  <si>
    <t>Also, each country has two entries</t>
  </si>
  <si>
    <t>Voorgoed voorbij</t>
  </si>
  <si>
    <t>Corry Brokken</t>
  </si>
  <si>
    <t>Refrain</t>
  </si>
  <si>
    <t>Le plus beau jour de ma vie</t>
  </si>
  <si>
    <t>Mony Marc</t>
  </si>
  <si>
    <t>So geht das jede Nacht</t>
  </si>
  <si>
    <t>Freddy Quinn</t>
  </si>
  <si>
    <t>Il est là</t>
  </si>
  <si>
    <t>Dany Dauberson</t>
  </si>
  <si>
    <t>Les amants de minuit</t>
  </si>
  <si>
    <t>Amami se vuoi</t>
  </si>
  <si>
    <t>Tonina Torrielli</t>
  </si>
  <si>
    <t>Eurovision Song Contest 1957 Score Sheet</t>
  </si>
  <si>
    <t>Eurovision Song Contest 1957 Entries - Germany</t>
  </si>
  <si>
    <t>United Kingdom</t>
  </si>
  <si>
    <t>Austria</t>
  </si>
  <si>
    <t>Denmark</t>
  </si>
  <si>
    <t>Straatdeuntje</t>
  </si>
  <si>
    <t>Bobbejaan Schoepen</t>
  </si>
  <si>
    <t>Amours mortes</t>
  </si>
  <si>
    <t>Danièle Dupré</t>
  </si>
  <si>
    <t>All</t>
  </si>
  <si>
    <t>Patricia Bredin</t>
  </si>
  <si>
    <t>Corde della mia chitarra</t>
  </si>
  <si>
    <t>Nunzio Gallo</t>
  </si>
  <si>
    <t>Wohin, kleines Pony</t>
  </si>
  <si>
    <t>Bob Martin</t>
  </si>
  <si>
    <t>Net als toen</t>
  </si>
  <si>
    <t>Telefon, Telefon</t>
  </si>
  <si>
    <t>Margot Hielscher</t>
  </si>
  <si>
    <t>La belle amour</t>
  </si>
  <si>
    <t>Paul Desjardins</t>
  </si>
  <si>
    <t>Skibet skal sejle i nat</t>
  </si>
  <si>
    <t>Birthe Wilke og Gustav Winckler</t>
  </si>
  <si>
    <t>L'enfant que j'étais</t>
  </si>
  <si>
    <t>Eurovision Song Contest 1958 Score Sheet</t>
  </si>
  <si>
    <t>Eurovision Song Contest 1958 Entries - Netherlands</t>
  </si>
  <si>
    <t>Sweden</t>
  </si>
  <si>
    <t>Nel blu dipinto di blu</t>
  </si>
  <si>
    <t>Domenico Modugno</t>
  </si>
  <si>
    <t>Heel de wereld</t>
  </si>
  <si>
    <t>Dors, mon amour</t>
  </si>
  <si>
    <t>André Claveau</t>
  </si>
  <si>
    <t>Un grand amour</t>
  </si>
  <si>
    <t>Solange Berry</t>
  </si>
  <si>
    <t>Lilla stjärna</t>
  </si>
  <si>
    <t>Alice Babs</t>
  </si>
  <si>
    <t>Jeg rev et blad ud af min dagbog</t>
  </si>
  <si>
    <t>Raquel Rastenni</t>
  </si>
  <si>
    <t>Ma petite chatte</t>
  </si>
  <si>
    <t>Für zwei Groschen Musik</t>
  </si>
  <si>
    <t>Die ganze Welt braucht Liebe</t>
  </si>
  <si>
    <t>Liane Augustin</t>
  </si>
  <si>
    <t>Giorgio</t>
  </si>
  <si>
    <t>Eurovision Song Contest 1959 Score Sheet</t>
  </si>
  <si>
    <t>Eurovision Song Contest 1959 Entries - France</t>
  </si>
  <si>
    <t>Monaco</t>
  </si>
  <si>
    <t>Oui, oui, oui, oui</t>
  </si>
  <si>
    <t>Jacques Phillipe</t>
  </si>
  <si>
    <t>Fly on the wings of love</t>
  </si>
  <si>
    <t>Sertab</t>
  </si>
  <si>
    <t>Everyway that I can</t>
  </si>
  <si>
    <t>What’s another year</t>
  </si>
  <si>
    <t>Poupée de cire poupée de son</t>
  </si>
  <si>
    <t>Country</t>
  </si>
  <si>
    <t>Nel blu di pinto di blu (Volare)</t>
  </si>
  <si>
    <t>Singing Order</t>
  </si>
  <si>
    <t>Jeg ville ønske jeg var dig</t>
  </si>
  <si>
    <t>Birthe Wilke</t>
  </si>
  <si>
    <t>Piove</t>
  </si>
  <si>
    <t>Mon ami Pierrot</t>
  </si>
  <si>
    <t>Jacques Pills</t>
  </si>
  <si>
    <t>Een beetje</t>
  </si>
  <si>
    <t>Teddy Scholten</t>
  </si>
  <si>
    <t>Heute Abend wollen wir tanzen gehen</t>
  </si>
  <si>
    <t>Alice und Ellen Kessler</t>
  </si>
  <si>
    <t>Augustin</t>
  </si>
  <si>
    <t>Brita Borg</t>
  </si>
  <si>
    <t>Irgendwoher</t>
  </si>
  <si>
    <t>Christa Williams</t>
  </si>
  <si>
    <t>Der k und k Kalypso aus Wien</t>
  </si>
  <si>
    <t>Ferry Graf</t>
  </si>
  <si>
    <t>Sing little birdie</t>
  </si>
  <si>
    <t>Pearl Carr and Teddy Johnson</t>
  </si>
  <si>
    <t>Hou toch van me</t>
  </si>
  <si>
    <t>Bob Benny</t>
  </si>
  <si>
    <t>Eurovision Song Contest 1960 Score Sheet</t>
  </si>
  <si>
    <t>Eurovision Song Contest 1960 Entries - United Kingdom</t>
  </si>
  <si>
    <t>Norway</t>
  </si>
  <si>
    <t>Junior Eurovision Song Contest 2004 Score Sheet</t>
  </si>
  <si>
    <t>Junior Eurovision Song Contest 2004 Entries - Norway</t>
  </si>
  <si>
    <t>Looking high, high, high</t>
  </si>
  <si>
    <t>Bryan Johnson</t>
  </si>
  <si>
    <t>Alla andra får varann</t>
  </si>
  <si>
    <t>Siw Malmkvist</t>
  </si>
  <si>
    <t>So laang we's du do bast</t>
  </si>
  <si>
    <t>Camillo Felgen</t>
  </si>
  <si>
    <t>Det var en yndig tid</t>
  </si>
  <si>
    <t>Katy Bodtger</t>
  </si>
  <si>
    <t>Mon amour pour toi</t>
  </si>
  <si>
    <t>Voi voi</t>
  </si>
  <si>
    <t>Nora Brockstedt</t>
  </si>
  <si>
    <t>Du hast mich so fasziniert</t>
  </si>
  <si>
    <t>Harry Winter</t>
  </si>
  <si>
    <t>Ce soir-la</t>
  </si>
  <si>
    <t>François Deguelt</t>
  </si>
  <si>
    <t>Cielo e terra</t>
  </si>
  <si>
    <t>Anita Traversi</t>
  </si>
  <si>
    <t>Wat een geluk</t>
  </si>
  <si>
    <t>Rudi Carrell</t>
  </si>
  <si>
    <t>Bonne nuit, ma chérie</t>
  </si>
  <si>
    <t>Wyn Hoop</t>
  </si>
  <si>
    <t>Romantica</t>
  </si>
  <si>
    <t>Renato Rascel</t>
  </si>
  <si>
    <t>Tom Pillibi</t>
  </si>
  <si>
    <t>Jacqueline Boyer</t>
  </si>
  <si>
    <t>Eurovision Song Contest 1961 Score Sheet</t>
  </si>
  <si>
    <t>Eurovision Song Contest 1961 Entries - France</t>
  </si>
  <si>
    <t>Spain</t>
  </si>
  <si>
    <t>Finland</t>
  </si>
  <si>
    <t>Yugoslavia</t>
  </si>
  <si>
    <t>Estando contigo</t>
  </si>
  <si>
    <t>Conchita Bautista</t>
  </si>
  <si>
    <t>Allons, allons les enfants</t>
  </si>
  <si>
    <t>Colette Dereal</t>
  </si>
  <si>
    <t>Sehnsucht</t>
  </si>
  <si>
    <t>Jimmy Makulis</t>
  </si>
  <si>
    <t>Valoa ikkunassa</t>
  </si>
  <si>
    <t>Laila Kinnunen</t>
  </si>
  <si>
    <t>Neke davne zvezde</t>
  </si>
  <si>
    <t>Ljiljana Petrovic</t>
  </si>
  <si>
    <t>Wat een dag</t>
  </si>
  <si>
    <t>Greetje Kauffeld</t>
  </si>
  <si>
    <t>April, april</t>
  </si>
  <si>
    <t>Einmal sehen wir uns wieder</t>
  </si>
  <si>
    <t>Lale Andersen</t>
  </si>
  <si>
    <t>Printemps</t>
  </si>
  <si>
    <t>Jean Paul Mauric</t>
  </si>
  <si>
    <t>Nous aurons demain</t>
  </si>
  <si>
    <t>Franca di Rimnzo</t>
  </si>
  <si>
    <t>Septembre, gouden ross</t>
  </si>
  <si>
    <t>Sommer i Palma</t>
  </si>
  <si>
    <t>Angelique</t>
  </si>
  <si>
    <t>Dario Campeotto</t>
  </si>
  <si>
    <t>Nous les amoureux</t>
  </si>
  <si>
    <t>Jean-Claude Pascal</t>
  </si>
  <si>
    <t>Are you sure?</t>
  </si>
  <si>
    <t>the Allisons</t>
  </si>
  <si>
    <t>Al Di Là</t>
  </si>
  <si>
    <t>Betty Curtis</t>
  </si>
  <si>
    <t>Eurovision Song Contest 1962 Score Sheet</t>
  </si>
  <si>
    <t>Eurovision Song Contest 1962 Entries - Luxembourg</t>
  </si>
  <si>
    <t>Tipi-tii</t>
  </si>
  <si>
    <t>Marion Rung</t>
  </si>
  <si>
    <t>Ton nom</t>
  </si>
  <si>
    <t>Llamame</t>
  </si>
  <si>
    <t>Victor Balaguer</t>
  </si>
  <si>
    <t>Nur in der Wiener Luft</t>
  </si>
  <si>
    <t>Eleonore Schwarz</t>
  </si>
  <si>
    <t>Vuggevise</t>
  </si>
  <si>
    <t>Ellen Winther</t>
  </si>
  <si>
    <t>Sol och vår</t>
  </si>
  <si>
    <t>Inger Berggren</t>
  </si>
  <si>
    <t>Zwei kleiner Italiener</t>
  </si>
  <si>
    <t>Conny Froboess</t>
  </si>
  <si>
    <t>Katinka</t>
  </si>
  <si>
    <t>De Spelbrekers</t>
  </si>
  <si>
    <t>Un premier amour</t>
  </si>
  <si>
    <t>Isabelle Aubret</t>
  </si>
  <si>
    <t>Kom sol, kom regn</t>
  </si>
  <si>
    <t>Inger Jacobsen</t>
  </si>
  <si>
    <t>Le retour</t>
  </si>
  <si>
    <t>Jean Philippe</t>
  </si>
  <si>
    <t>Ne pali svetlo u sumrak</t>
  </si>
  <si>
    <t>Lola Novakovic</t>
  </si>
  <si>
    <t>Ring a ding girl</t>
  </si>
  <si>
    <t>Ronnie Carroll</t>
  </si>
  <si>
    <t>Petit bonhomme</t>
  </si>
  <si>
    <t>Addio, addio</t>
  </si>
  <si>
    <t>Claudio Villa</t>
  </si>
  <si>
    <t>Dis rien</t>
  </si>
  <si>
    <t>Y así</t>
  </si>
  <si>
    <t>Global Kryner</t>
  </si>
  <si>
    <t>Little by little</t>
  </si>
  <si>
    <t>Laura &amp; The Lovers</t>
  </si>
  <si>
    <t xml:space="preserve">Amare </t>
  </si>
  <si>
    <t>2B</t>
  </si>
  <si>
    <t>Moldova</t>
  </si>
  <si>
    <t>Bunica bate toba</t>
  </si>
  <si>
    <t>Zdob si Zdub</t>
  </si>
  <si>
    <t>The war is not over</t>
  </si>
  <si>
    <t>Valters &amp; Kaža</t>
  </si>
  <si>
    <t>Tout de moi</t>
  </si>
  <si>
    <t>Lise Darly</t>
  </si>
  <si>
    <t>Hasheket shenish'ar</t>
  </si>
  <si>
    <t>Shiri Maimon</t>
  </si>
  <si>
    <t>Love Me Tonight</t>
  </si>
  <si>
    <t>Angelica Agurbash</t>
  </si>
  <si>
    <t>My impossible dream</t>
  </si>
  <si>
    <t>Glennis Grace</t>
  </si>
  <si>
    <t>If I had your love</t>
  </si>
  <si>
    <t xml:space="preserve">Le grand soir </t>
  </si>
  <si>
    <t>Nuno Resende</t>
  </si>
  <si>
    <t>Let's Get Loud</t>
  </si>
  <si>
    <t>Suntribe</t>
  </si>
  <si>
    <t>In my dreams</t>
  </si>
  <si>
    <t>Wig Wam</t>
  </si>
  <si>
    <t>Let me try</t>
  </si>
  <si>
    <t>Luminita Anghel &amp; Sistem</t>
  </si>
  <si>
    <t xml:space="preserve">Forogj világ </t>
  </si>
  <si>
    <t>NOX</t>
  </si>
  <si>
    <t>Why</t>
  </si>
  <si>
    <t>Geir Rönning</t>
  </si>
  <si>
    <t>Martin Vucic</t>
  </si>
  <si>
    <t>La mirada interior</t>
  </si>
  <si>
    <t>Marian van de Wal</t>
  </si>
  <si>
    <t>Cool vibes</t>
  </si>
  <si>
    <t>Vanilla Ninja</t>
  </si>
  <si>
    <t>Vukovi umiru sami</t>
  </si>
  <si>
    <t>Boris Novković feat. Lado members</t>
  </si>
  <si>
    <t>Bulgaria</t>
  </si>
  <si>
    <t>Lorrain</t>
  </si>
  <si>
    <t>Kaffe</t>
  </si>
  <si>
    <t>Love</t>
  </si>
  <si>
    <t>Donna &amp; Joseph McCaul</t>
  </si>
  <si>
    <t>Stop</t>
  </si>
  <si>
    <t>Omar Naber</t>
  </si>
  <si>
    <t>Tænder på dig</t>
  </si>
  <si>
    <t>Jakob Sveistrup</t>
  </si>
  <si>
    <t>Czarna dziewczyna</t>
  </si>
  <si>
    <t>Ivan &amp; Delfin</t>
  </si>
  <si>
    <t>Ti si son</t>
  </si>
  <si>
    <t>Selma</t>
  </si>
  <si>
    <t>Touch My Fire</t>
  </si>
  <si>
    <t>Javine</t>
  </si>
  <si>
    <t>Rim rimi ley</t>
  </si>
  <si>
    <t>Gülseren</t>
  </si>
  <si>
    <t>Nesër shkoj</t>
  </si>
  <si>
    <t>Ledina Celo</t>
  </si>
  <si>
    <t>Ela ela</t>
  </si>
  <si>
    <t>Constantinos Christoforou</t>
  </si>
  <si>
    <t>Brujería</t>
  </si>
  <si>
    <t>Son de Sol</t>
  </si>
  <si>
    <t>Serbia &amp; Montenegro</t>
  </si>
  <si>
    <t>Zauvijek moja</t>
  </si>
  <si>
    <t>No Name</t>
  </si>
  <si>
    <t>Las Vegas</t>
  </si>
  <si>
    <t>Martin Stenmarck</t>
  </si>
  <si>
    <t>Razom nas bahato</t>
  </si>
  <si>
    <t>Greenjolly</t>
  </si>
  <si>
    <t>Run &amp; hide</t>
  </si>
  <si>
    <t>Gracia</t>
  </si>
  <si>
    <t>My number one</t>
  </si>
  <si>
    <t>Nobody hurt no one</t>
  </si>
  <si>
    <t>Natalia Podolskaya</t>
  </si>
  <si>
    <t>Bosnia &amp; Herzegovina</t>
  </si>
  <si>
    <t>Zovi</t>
  </si>
  <si>
    <t>Feminnem</t>
  </si>
  <si>
    <t xml:space="preserve">Chacun pense à soi </t>
  </si>
  <si>
    <t>Ortal</t>
  </si>
  <si>
    <t>Helena Paparizou</t>
  </si>
  <si>
    <t>Eurovision Song Contest 2005 Semi Final Score Sheet</t>
  </si>
  <si>
    <t>Bulgaria (BG)</t>
  </si>
  <si>
    <t>Eurovision Song Contest 2005 Final Score Sheet</t>
  </si>
  <si>
    <t>Hungary (HU)</t>
  </si>
  <si>
    <t>Moldova (MD)</t>
  </si>
  <si>
    <t>Eurovision Song Contest 1963 Score Sheet</t>
  </si>
  <si>
    <t>Eurovision Song Contest 1963 Entries - United Kingdom</t>
  </si>
  <si>
    <t>Say wonderful things</t>
  </si>
  <si>
    <t>Een speeldoos</t>
  </si>
  <si>
    <t>Annie Palmen</t>
  </si>
  <si>
    <t>Marcel</t>
  </si>
  <si>
    <t>Heidi Bruhl</t>
  </si>
  <si>
    <t>Vielleicht geschient ein Wunder</t>
  </si>
  <si>
    <t>Dincolo De Naro</t>
  </si>
  <si>
    <t>Carmela Corren</t>
  </si>
  <si>
    <t>Solhverv</t>
  </si>
  <si>
    <t>Anita Thallaug</t>
  </si>
  <si>
    <t>Uno per tutte</t>
  </si>
  <si>
    <t>Emilio Pericoli</t>
  </si>
  <si>
    <t>Muistojeni laulu</t>
  </si>
  <si>
    <t>Laila Halme</t>
  </si>
  <si>
    <t>Dansevise</t>
  </si>
  <si>
    <t>Grethe og Jørgen Ingmann</t>
  </si>
  <si>
    <t>Brodovi</t>
  </si>
  <si>
    <t>Vice Vukov</t>
  </si>
  <si>
    <t>T'en va pas</t>
  </si>
  <si>
    <t>Esther Ofarim</t>
  </si>
  <si>
    <t>Elle était si jolie</t>
  </si>
  <si>
    <t>Alain Barrière</t>
  </si>
  <si>
    <t>Algo prodigioso</t>
  </si>
  <si>
    <t>José Guardiola</t>
  </si>
  <si>
    <t>En gång i Stockholm</t>
  </si>
  <si>
    <t>Monica Zetterlund</t>
  </si>
  <si>
    <t>Waarom?</t>
  </si>
  <si>
    <t>Jacques Raymond</t>
  </si>
  <si>
    <t>L'amour s'en va</t>
  </si>
  <si>
    <t>Françoise Hardy</t>
  </si>
  <si>
    <t>A force de prier</t>
  </si>
  <si>
    <t>Nana Mouskouri</t>
  </si>
  <si>
    <t>Eurovision Song Contest 1964 Score Sheet</t>
  </si>
  <si>
    <t>Eurovision Song Contest 1964 Entries - Denmark</t>
  </si>
  <si>
    <t>Portugal</t>
  </si>
  <si>
    <t>Des que le printemps revient</t>
  </si>
  <si>
    <t>Hughes Aufray</t>
  </si>
  <si>
    <t>Jij bent mijn leven</t>
  </si>
  <si>
    <t>Anneke Groenloh</t>
  </si>
  <si>
    <t>Spiral</t>
  </si>
  <si>
    <t>Arne Bendiksen</t>
  </si>
  <si>
    <t>Sången om dig</t>
  </si>
  <si>
    <t>Bjørn Tidmand</t>
  </si>
  <si>
    <t>Laiskotellen</t>
  </si>
  <si>
    <t>Lasse Mårtenson</t>
  </si>
  <si>
    <t>Warum nur warum?</t>
  </si>
  <si>
    <t>Udo Jürgens</t>
  </si>
  <si>
    <t>Le chant de Mallory</t>
  </si>
  <si>
    <t>Rachel</t>
  </si>
  <si>
    <t>I love the little things</t>
  </si>
  <si>
    <t>Matt Monro</t>
  </si>
  <si>
    <t>Man gewöhnt sich so schnell an das Schöne</t>
  </si>
  <si>
    <t>Nora Nova</t>
  </si>
  <si>
    <t>Où sont-elles passées?</t>
  </si>
  <si>
    <t>Romuald</t>
  </si>
  <si>
    <t>Oração</t>
  </si>
  <si>
    <t>António Calvário</t>
  </si>
  <si>
    <t>Non ho l'età</t>
  </si>
  <si>
    <t> Teräsbetoni</t>
  </si>
  <si>
    <t>Eurovision Song Contest 2008 Semi Final 2 Entries - Serbia</t>
  </si>
  <si>
    <t>Nil Points</t>
  </si>
  <si>
    <t>Last in Final</t>
  </si>
  <si>
    <t>Never</t>
  </si>
  <si>
    <t>Gigliola Cinquetti</t>
  </si>
  <si>
    <t>Zivot je sklopio krug</t>
  </si>
  <si>
    <t>Sabahudin Kurt</t>
  </si>
  <si>
    <t>I miei pensieri</t>
  </si>
  <si>
    <t>Près de ma rivière</t>
  </si>
  <si>
    <t>Robert Cogoi</t>
  </si>
  <si>
    <t>Caracola</t>
  </si>
  <si>
    <t>Nelly, Tim y Tony</t>
  </si>
  <si>
    <t>Eurovision Song Contest 1965 Score Sheet</t>
  </si>
  <si>
    <t>Eurovision Song Contest 1965 Entries - Italy</t>
  </si>
  <si>
    <t>Ireland</t>
  </si>
  <si>
    <t>T Het is genoeg</t>
  </si>
  <si>
    <t>Conny van den Bos</t>
  </si>
  <si>
    <t>I belong</t>
  </si>
  <si>
    <t>Kathy Kirby</t>
  </si>
  <si>
    <t>Que bueno, que bueno</t>
  </si>
  <si>
    <t>I'm walking the streets in the rain</t>
  </si>
  <si>
    <t>Butch Moore</t>
  </si>
  <si>
    <t>Paradies, wo bist du?</t>
  </si>
  <si>
    <t>Ulla Wiesner</t>
  </si>
  <si>
    <t>Sag ihr, ich lass sie grüßen</t>
  </si>
  <si>
    <t>Karusell</t>
  </si>
  <si>
    <t>Kirsti Sparboe</t>
  </si>
  <si>
    <t>Als het weer lente is</t>
  </si>
  <si>
    <t>Lize Marke</t>
  </si>
  <si>
    <t>Va dire à l'amour</t>
  </si>
  <si>
    <t>Marjorie Noël</t>
  </si>
  <si>
    <t>Absent friends</t>
  </si>
  <si>
    <t>Ingvar Wixell</t>
  </si>
  <si>
    <t>N'avoue jamais</t>
  </si>
  <si>
    <t>Guy Mardel</t>
  </si>
  <si>
    <t>Sol de inverno</t>
  </si>
  <si>
    <t>Simone de Oliveira</t>
  </si>
  <si>
    <t>Se piangi, se ridi</t>
  </si>
  <si>
    <t>Bobby Solo</t>
  </si>
  <si>
    <t>For din skyld</t>
  </si>
  <si>
    <t>Birgit Brül</t>
  </si>
  <si>
    <t>Poupée de cire, poupée de son</t>
  </si>
  <si>
    <t>France Gall</t>
  </si>
  <si>
    <t>Aurinko laskee länteen</t>
  </si>
  <si>
    <t>Viktor Klimenko</t>
  </si>
  <si>
    <t>Ceznja</t>
  </si>
  <si>
    <t>Non à jamais sans toi</t>
  </si>
  <si>
    <t>Yovanna</t>
  </si>
  <si>
    <t>Eurovision Song Contest 1966 Score Sheet</t>
  </si>
  <si>
    <t>Eurovision Song Contest 1966 Entries - Luxembourg</t>
  </si>
  <si>
    <t>Die Zeiger der Uhr</t>
  </si>
  <si>
    <t>Margot Eskens</t>
  </si>
  <si>
    <t>Stop, ja stop, ja stop mens legen er go</t>
  </si>
  <si>
    <t>Ulla Pia</t>
  </si>
  <si>
    <t>Un peu de poivre, un peu de sel</t>
  </si>
  <si>
    <t>Tonia</t>
  </si>
  <si>
    <t>Ce soir je t'attendais</t>
  </si>
  <si>
    <t>Michele Torr</t>
  </si>
  <si>
    <t>Brez besed</t>
  </si>
  <si>
    <t>Berta Ambroz</t>
  </si>
  <si>
    <t>Intet er nytt under solen</t>
  </si>
  <si>
    <t>Åse Kleveland</t>
  </si>
  <si>
    <t>Play boy</t>
  </si>
  <si>
    <t>Ann-Christine Nyström</t>
  </si>
  <si>
    <t>Ele e ela</t>
  </si>
  <si>
    <t>Madalena Iglésias</t>
  </si>
  <si>
    <t>Merci chérie</t>
  </si>
  <si>
    <t>Nygammal vals</t>
  </si>
  <si>
    <t>Lill Lindfors och Svante Thuresson</t>
  </si>
  <si>
    <t>Yo soy aquel</t>
  </si>
  <si>
    <t>Raphael</t>
  </si>
  <si>
    <t>Ne vois-tu pas?</t>
  </si>
  <si>
    <t>Madeleine Pascal</t>
  </si>
  <si>
    <t>Bien plus fort</t>
  </si>
  <si>
    <t>Tereza</t>
  </si>
  <si>
    <t>Dio come ti amo</t>
  </si>
  <si>
    <t>Chez nous</t>
  </si>
  <si>
    <t>Dominique Walter</t>
  </si>
  <si>
    <t>Fernando en Philippo</t>
  </si>
  <si>
    <t>Milly Scott</t>
  </si>
  <si>
    <t>Come back to stay</t>
  </si>
  <si>
    <t>Dickie Rock</t>
  </si>
  <si>
    <t>A man without love</t>
  </si>
  <si>
    <t>If we all give a little</t>
  </si>
  <si>
    <t>Six4One</t>
  </si>
  <si>
    <t>Loca</t>
  </si>
  <si>
    <t>Arsenium &amp; Natalia Gordienko</t>
  </si>
  <si>
    <t>Ze Hazman</t>
  </si>
  <si>
    <t>Eddie Butler</t>
  </si>
  <si>
    <t>I hear your heart</t>
  </si>
  <si>
    <t>Cosmos</t>
  </si>
  <si>
    <t>Alvedansen</t>
  </si>
  <si>
    <t>Christine Guldbrandsen</t>
  </si>
  <si>
    <t>Bloody Mary</t>
  </si>
  <si>
    <t>Las Ketchup</t>
  </si>
  <si>
    <t>I do </t>
  </si>
  <si>
    <t>Fabrizio Faniello </t>
  </si>
  <si>
    <t>No, no, never </t>
  </si>
  <si>
    <t>Texas Lightning </t>
  </si>
  <si>
    <t>Twist of love </t>
  </si>
  <si>
    <t>Sidsel Ben Semmane </t>
  </si>
  <si>
    <t>Tornero</t>
  </si>
  <si>
    <t>Mihai Traistariu</t>
  </si>
  <si>
    <t>Teenage life</t>
  </si>
  <si>
    <t>Daz Sampson</t>
  </si>
  <si>
    <t>Everything</t>
  </si>
  <si>
    <t>Anna Vissi</t>
  </si>
  <si>
    <t>Il était temps </t>
  </si>
  <si>
    <t>Virginie Pouchain</t>
  </si>
  <si>
    <t>Moja štikla</t>
  </si>
  <si>
    <t>Severina</t>
  </si>
  <si>
    <t>Invincible</t>
  </si>
  <si>
    <t>Eurovision Song Contest 2006 Final Score Sheet</t>
  </si>
  <si>
    <t>Kenneth McKellar</t>
  </si>
  <si>
    <t>Eurovision Song Contest 1967 Score Sheet</t>
  </si>
  <si>
    <t>Eurovision Song Contest 1967 Entries - Austria</t>
  </si>
  <si>
    <t>Ringe dinge</t>
  </si>
  <si>
    <t>Therese Steinmetz</t>
  </si>
  <si>
    <t>L'amour est bleu</t>
  </si>
  <si>
    <t>Vicky</t>
  </si>
  <si>
    <t>Warum es 100 000 Sterne gibt</t>
  </si>
  <si>
    <t>Peter Horten</t>
  </si>
  <si>
    <t>Il doit faire beau là-bas</t>
  </si>
  <si>
    <t>Noëlle Cordier</t>
  </si>
  <si>
    <t>O vento mudou</t>
  </si>
  <si>
    <t>Eduardo Nascimento</t>
  </si>
  <si>
    <t>Quel cœur vas-tu briser?</t>
  </si>
  <si>
    <t>Geraldine</t>
  </si>
  <si>
    <t>Som en dröm</t>
  </si>
  <si>
    <t>Östen Warnerbring</t>
  </si>
  <si>
    <t>Varjoon-suojaan</t>
  </si>
  <si>
    <t>Fredi</t>
  </si>
  <si>
    <t>Anouschka</t>
  </si>
  <si>
    <t>Inge Brück</t>
  </si>
  <si>
    <t>Ik heb zorgen</t>
  </si>
  <si>
    <t>Louis Neefs</t>
  </si>
  <si>
    <t>Puppet on a string</t>
  </si>
  <si>
    <t>Sandie Shaw</t>
  </si>
  <si>
    <t>Hablemos del amor</t>
  </si>
  <si>
    <t>Dukkemann</t>
  </si>
  <si>
    <t>Boum badaboum</t>
  </si>
  <si>
    <t>Minouche Barelli</t>
  </si>
  <si>
    <t>Vse roze sveta</t>
  </si>
  <si>
    <t>Lado Leskovar</t>
  </si>
  <si>
    <t>Non andare più lontano</t>
  </si>
  <si>
    <t>If I could choose</t>
  </si>
  <si>
    <t>Sean Dunphy</t>
  </si>
  <si>
    <t>Eurovision Song Contest 1968 Score Sheet</t>
  </si>
  <si>
    <t>Eurovision Song Contest 1968 Entries - United Kingdom</t>
  </si>
  <si>
    <t>Verão</t>
  </si>
  <si>
    <t>Carlos Mendes</t>
  </si>
  <si>
    <t>Morgen</t>
  </si>
  <si>
    <t>Ronnie Tober</t>
  </si>
  <si>
    <t>Quand tu reviendras</t>
  </si>
  <si>
    <t>Claude Lombard</t>
  </si>
  <si>
    <t>Tausend Fenster</t>
  </si>
  <si>
    <t>Karl Gott</t>
  </si>
  <si>
    <t>Nous vivrons d'amour</t>
  </si>
  <si>
    <t>Chris Baldo et Sophie Garel</t>
  </si>
  <si>
    <t>Guardando il sole</t>
  </si>
  <si>
    <t>Gianni Mascoio</t>
  </si>
  <si>
    <t>A chacun sa chanson</t>
  </si>
  <si>
    <t>Line et Willy</t>
  </si>
  <si>
    <t>Det börjar verka kärlek, banne mej</t>
  </si>
  <si>
    <t>Claes-Göran Hederström</t>
  </si>
  <si>
    <t>Kun kello käy</t>
  </si>
  <si>
    <t>Kristiina Hautala</t>
  </si>
  <si>
    <t>La source</t>
  </si>
  <si>
    <t>Marianne</t>
  </si>
  <si>
    <t>Sergio Endrigo</t>
  </si>
  <si>
    <t>Congratulations</t>
  </si>
  <si>
    <t>Cliff Richard</t>
  </si>
  <si>
    <t>Stress</t>
  </si>
  <si>
    <t>Odd Borre</t>
  </si>
  <si>
    <t>Chance of a lifetime</t>
  </si>
  <si>
    <t>Pat McGeegan</t>
  </si>
  <si>
    <t>La la la</t>
  </si>
  <si>
    <t>Massiel</t>
  </si>
  <si>
    <t>Ein hoch der Liebe</t>
  </si>
  <si>
    <t>Wencke Myhre</t>
  </si>
  <si>
    <t>Jedan dan</t>
  </si>
  <si>
    <t>Dubrovacki Trubaduri</t>
  </si>
  <si>
    <t>Eurovision Song Contest 1969 Score Sheet</t>
  </si>
  <si>
    <t>Eurovision Song Contest 1969 Entries - Spain</t>
  </si>
  <si>
    <t>Pozdrav svijetu</t>
  </si>
  <si>
    <t xml:space="preserve">Ivan &amp; 3M </t>
  </si>
  <si>
    <t>Cathérine</t>
  </si>
  <si>
    <t>Vivo cantando</t>
  </si>
  <si>
    <t>Salome</t>
  </si>
  <si>
    <t>Maman maman</t>
  </si>
  <si>
    <t>Jean Jacques</t>
  </si>
  <si>
    <t>The wages of love</t>
  </si>
  <si>
    <t>Muriel Day and the Lindsays</t>
  </si>
  <si>
    <t>Due grosse lacrime bianche</t>
  </si>
  <si>
    <t>Iva Zanicchi</t>
  </si>
  <si>
    <t>Boom bang a bang</t>
  </si>
  <si>
    <t>Lulu</t>
  </si>
  <si>
    <t>De troubadour</t>
  </si>
  <si>
    <t>Lenny Kuhr</t>
  </si>
  <si>
    <t>Judy min vän</t>
  </si>
  <si>
    <t>Tommy Körberg</t>
  </si>
  <si>
    <t>Jennifer Jennings</t>
  </si>
  <si>
    <t>Bonjour, bonjour</t>
  </si>
  <si>
    <t>Paola del Medico</t>
  </si>
  <si>
    <t>Oj, oj, oj, så glad jeg skal bli</t>
  </si>
  <si>
    <t>Primaballerina</t>
  </si>
  <si>
    <t>Un jour, un enfant</t>
  </si>
  <si>
    <t>Frida Boccara</t>
  </si>
  <si>
    <t>Desfolhada</t>
  </si>
  <si>
    <t>Kuin silloin ennen</t>
  </si>
  <si>
    <t>Jarkko ja Laura</t>
  </si>
  <si>
    <t>Eurovision Song Contest 2004 Semi Final Entries - Turkey</t>
  </si>
  <si>
    <t>Eurovision Song Contest 2004 Final Entries - Turkey</t>
  </si>
  <si>
    <t>Eurovision Song Contest 2005 Semi Final Entries - Ukraine</t>
  </si>
  <si>
    <t>Eurovision Song Contest 2005 Final Entries - Ukraine</t>
  </si>
  <si>
    <t>Eurovision Song Contest 2006 Semi Final Entries - Greece</t>
  </si>
  <si>
    <t>Eurovision Song Contest 2006 Final Entries - Greece</t>
  </si>
  <si>
    <t>Eurovision Song Contest 1970 Score Sheet</t>
  </si>
  <si>
    <t>Eurovision Song Contest 1970 Entries - Netherlands</t>
  </si>
  <si>
    <t>Waterman</t>
  </si>
  <si>
    <t>Hearts of Soul</t>
  </si>
  <si>
    <t>Retour</t>
  </si>
  <si>
    <t>Henri Des</t>
  </si>
  <si>
    <t>Occhi di ragazza</t>
  </si>
  <si>
    <t>Gianni Morandi</t>
  </si>
  <si>
    <t>Pridi, dala ti bom cvet</t>
  </si>
  <si>
    <t>Eva Sršen</t>
  </si>
  <si>
    <t>Viens l'oublier</t>
  </si>
  <si>
    <t>Jean Vallée</t>
  </si>
  <si>
    <t>Marie Blanche</t>
  </si>
  <si>
    <t>Guy Bonnet</t>
  </si>
  <si>
    <t>Knock, knock [who's there?]</t>
  </si>
  <si>
    <t>Mary Hopkin</t>
  </si>
  <si>
    <t>Je suis tombe du ciel</t>
  </si>
  <si>
    <t>David Alexander Winter</t>
  </si>
  <si>
    <t>Gwendolyne</t>
  </si>
  <si>
    <t>Julio Iglesias</t>
  </si>
  <si>
    <t>Marlene</t>
  </si>
  <si>
    <t>Dominique Dussault</t>
  </si>
  <si>
    <t>Wunder gibt es immer</t>
  </si>
  <si>
    <t>Katja Ebstein</t>
  </si>
  <si>
    <t>All kinds of everything</t>
  </si>
  <si>
    <t>Dana</t>
  </si>
  <si>
    <t>Eurovision Song Contest 1971 Score Sheet</t>
  </si>
  <si>
    <t>Eurovision Song Contest 1971 Entries - Ireland</t>
  </si>
  <si>
    <t>Malta</t>
  </si>
  <si>
    <t>Musik</t>
  </si>
  <si>
    <t>Marianne Mendt</t>
  </si>
  <si>
    <t>Marija L-Maltija</t>
  </si>
  <si>
    <t>Joe Grech</t>
  </si>
  <si>
    <t>Un banc, un arbre, une rue</t>
  </si>
  <si>
    <t>Séverine</t>
  </si>
  <si>
    <t>Les illusion de nos vingt ans</t>
  </si>
  <si>
    <t>Peter, Sue, Marc</t>
  </si>
  <si>
    <t>Diese Welt</t>
  </si>
  <si>
    <t>En un mundo nuevo</t>
  </si>
  <si>
    <t>Karina</t>
  </si>
  <si>
    <t>Un jardin sur la terre</t>
  </si>
  <si>
    <t>Eurovision Song Contest 2007 Final Score Sheet</t>
  </si>
  <si>
    <t>Eurovision Song Contest 2007 Final Entries - Finland</t>
  </si>
  <si>
    <t>Eurovision Song Contest 2007 Semi Final Score Sheet</t>
  </si>
  <si>
    <t>Eurovision Song Contest 2007 Semi Final Entries - Finland</t>
  </si>
  <si>
    <t>Serge Lama</t>
  </si>
  <si>
    <t>Pomme, pomme, pomme</t>
  </si>
  <si>
    <t>Monique Melsen</t>
  </si>
  <si>
    <t>Jack in the box</t>
  </si>
  <si>
    <t>Clodagh Rodgers</t>
  </si>
  <si>
    <t>Goeie morgen, morgen</t>
  </si>
  <si>
    <t>Lily Castell en Jacques Raymond</t>
  </si>
  <si>
    <t>L'amore è un attimo</t>
  </si>
  <si>
    <t>Massimo Ranieri</t>
  </si>
  <si>
    <t>Vita vidder</t>
  </si>
  <si>
    <t>Family Four</t>
  </si>
  <si>
    <t>One day love</t>
  </si>
  <si>
    <t>Angela Farrell</t>
  </si>
  <si>
    <t>De tijd</t>
  </si>
  <si>
    <t>Saskia en Serge</t>
  </si>
  <si>
    <t>Menina</t>
  </si>
  <si>
    <t>Tonicha</t>
  </si>
  <si>
    <t>Tvoj djecak je tuzan</t>
  </si>
  <si>
    <t>Krunoslav Slabinac</t>
  </si>
  <si>
    <t>Tie uuteen päivään</t>
  </si>
  <si>
    <t>Markku Aro ja Koivisto Sisters</t>
  </si>
  <si>
    <t>Lykken er</t>
  </si>
  <si>
    <t>Hanne Krogh</t>
  </si>
  <si>
    <t>Eurovision Song Contest 1972 Score Sheet</t>
  </si>
  <si>
    <t>Eurovision Song Contest 1972 Entries - United Kingdom</t>
  </si>
  <si>
    <t>Nur die Liebe läßt uns leben</t>
  </si>
  <si>
    <t>Mary Roos</t>
  </si>
  <si>
    <t>Come...comédie</t>
  </si>
  <si>
    <t>Betty Mars</t>
  </si>
  <si>
    <t>Ceol an ghrá</t>
  </si>
  <si>
    <t>Sandie Jones</t>
  </si>
  <si>
    <t>Amanece</t>
  </si>
  <si>
    <t>Jaime Morey</t>
  </si>
  <si>
    <t>Beg, steal or borrow</t>
  </si>
  <si>
    <t>New Seekers</t>
  </si>
  <si>
    <t>Småting</t>
  </si>
  <si>
    <t>Grethe Kausland og Benny Borg</t>
  </si>
  <si>
    <t>A festa da vida</t>
  </si>
  <si>
    <t>C'est la chanson de mon amour</t>
  </si>
  <si>
    <t>Véronique Müller</t>
  </si>
  <si>
    <t>L'Imhabba</t>
  </si>
  <si>
    <t>Helen and Joseph</t>
  </si>
  <si>
    <t>Muistathan</t>
  </si>
  <si>
    <t>Pävi Paunu ja Kim Floor</t>
  </si>
  <si>
    <t>Falter im Wind</t>
  </si>
  <si>
    <t>the Milestones</t>
  </si>
  <si>
    <t>I giorni dell'arcobaleno</t>
  </si>
  <si>
    <t>Nicola di Bari</t>
  </si>
  <si>
    <t>Muzika i ti</t>
  </si>
  <si>
    <t>Härliga sommardag</t>
  </si>
  <si>
    <t>Comme on s'aime</t>
  </si>
  <si>
    <t>Anne-Marie Godart et Peter MacLane</t>
  </si>
  <si>
    <t>A la folie où pas de tout</t>
  </si>
  <si>
    <t>Serge et Christine Ghisoland</t>
  </si>
  <si>
    <t>Après toi</t>
  </si>
  <si>
    <t>Vicky Leandros</t>
  </si>
  <si>
    <t>Als het om de liefde gaat</t>
  </si>
  <si>
    <t>Sandra en Andres</t>
  </si>
  <si>
    <t>Eurovision Song Contest 1973 Score Sheet</t>
  </si>
  <si>
    <t>Eurovision Song Contest 1973 Entries - Luxembourg</t>
  </si>
  <si>
    <t>Israel</t>
  </si>
  <si>
    <t>Tom tom tom</t>
  </si>
  <si>
    <t>Baby baby</t>
  </si>
  <si>
    <t>Nicole en Hugo</t>
  </si>
  <si>
    <t>Tourada</t>
  </si>
  <si>
    <t>Fernando Tordo</t>
  </si>
  <si>
    <t>Junger Tag</t>
  </si>
  <si>
    <t>Gitte</t>
  </si>
  <si>
    <t>It's just a game</t>
  </si>
  <si>
    <t>the Bendik Singers</t>
  </si>
  <si>
    <t>France. Portugal and Russia did not show the semi final hence not allow to vote in the Semi Finals</t>
  </si>
  <si>
    <t>Serbia/Montenegro (CS)</t>
  </si>
  <si>
    <t>Un train qui part</t>
  </si>
  <si>
    <t>Marie</t>
  </si>
  <si>
    <t>Katarzyna Żurawik</t>
  </si>
  <si>
    <t>Coś mnie nosi</t>
  </si>
  <si>
    <t>Eres tu</t>
  </si>
  <si>
    <t>Mocedades</t>
  </si>
  <si>
    <t>Je vais me marier, Marie</t>
  </si>
  <si>
    <t>Patrick Juvet</t>
  </si>
  <si>
    <t>Gori vatra</t>
  </si>
  <si>
    <t>Zdravko Colic</t>
  </si>
  <si>
    <t>Chi sara' con te</t>
  </si>
  <si>
    <t>Tu te reconnaîtras</t>
  </si>
  <si>
    <t>Anne Marie David</t>
  </si>
  <si>
    <t>You are summer</t>
  </si>
  <si>
    <t>Nova and the Dolls</t>
  </si>
  <si>
    <t>De oude muzikant</t>
  </si>
  <si>
    <t>Ben Cramer</t>
  </si>
  <si>
    <t>Do I dream?</t>
  </si>
  <si>
    <t>Maxi</t>
  </si>
  <si>
    <t>Power to all our friends</t>
  </si>
  <si>
    <t>Sans toi</t>
  </si>
  <si>
    <t>Martine Clemenceau</t>
  </si>
  <si>
    <t>Ey sham</t>
  </si>
  <si>
    <t>Finalnd</t>
  </si>
  <si>
    <t>Bosina &amp; Herzegovina</t>
  </si>
  <si>
    <t>Ilanit</t>
  </si>
  <si>
    <t>Eurovision Song Contest 1974 Score Sheet</t>
  </si>
  <si>
    <t>Eurovision Song Contest 1974 Entries - United Kingdom</t>
  </si>
  <si>
    <t>Greece</t>
  </si>
  <si>
    <t xml:space="preserve"> </t>
  </si>
  <si>
    <t>Keep me warm</t>
  </si>
  <si>
    <t>Carita</t>
  </si>
  <si>
    <t>Long live love</t>
  </si>
  <si>
    <t>Olivia Newton John</t>
  </si>
  <si>
    <t>Canta y se feliz</t>
  </si>
  <si>
    <t>Peret</t>
  </si>
  <si>
    <t>The first day of love</t>
  </si>
  <si>
    <t>Anne Karine Strøm &amp; the Bendik Singers</t>
  </si>
  <si>
    <t>Krasí, thálassa ke to agóri mou</t>
  </si>
  <si>
    <t>Marinella</t>
  </si>
  <si>
    <t>Natati la hayai</t>
  </si>
  <si>
    <t>Poogy</t>
  </si>
  <si>
    <t>Generacija 42</t>
  </si>
  <si>
    <t>Korni Group</t>
  </si>
  <si>
    <t>Waterloo</t>
  </si>
  <si>
    <t>ABBA</t>
  </si>
  <si>
    <t>Bye bye, I love you</t>
  </si>
  <si>
    <t>Ireen Sheer</t>
  </si>
  <si>
    <t>Celui qui reste et celui qui s'en va</t>
  </si>
  <si>
    <t>Fleur de liberté</t>
  </si>
  <si>
    <t>Jacques Hustin</t>
  </si>
  <si>
    <t>Ik zie een ster</t>
  </si>
  <si>
    <t>Mouth en MacNeal</t>
  </si>
  <si>
    <t>To Nie Ja</t>
  </si>
  <si>
    <t>Sixteen</t>
  </si>
  <si>
    <t>Cross your heart</t>
  </si>
  <si>
    <t>Tina Reynolds</t>
  </si>
  <si>
    <t>Die Sommermelodie</t>
  </si>
  <si>
    <t>Cindy und Bert</t>
  </si>
  <si>
    <t>Mein Ruf nach dir</t>
  </si>
  <si>
    <t>Piera Martell</t>
  </si>
  <si>
    <t>E depois do adeus</t>
  </si>
  <si>
    <t>Paulo de Carvalho</t>
  </si>
  <si>
    <t>Sì</t>
  </si>
  <si>
    <t>Eurovision Song Contest 1975 Score Sheet</t>
  </si>
  <si>
    <t>Eurovision Song Contest 1975 Entries - Sweden</t>
  </si>
  <si>
    <t>Turkey</t>
  </si>
  <si>
    <t>Ding Dinge Dong</t>
  </si>
  <si>
    <t>Teach In</t>
  </si>
  <si>
    <t>That's what friends are for</t>
  </si>
  <si>
    <t>the Swarbriggs</t>
  </si>
  <si>
    <t>Et bonjour à toi l'artiste</t>
  </si>
  <si>
    <t>Nicole Rieu</t>
  </si>
  <si>
    <t>Ein Lied kann eine Brücke sein</t>
  </si>
  <si>
    <t>Joy Fleming</t>
  </si>
  <si>
    <t>Toi</t>
  </si>
  <si>
    <t>Touch my life with summer</t>
  </si>
  <si>
    <t>Ellen Nikolaysen</t>
  </si>
  <si>
    <t>Mikado</t>
  </si>
  <si>
    <t>Simone Drexel</t>
  </si>
  <si>
    <t>Dan ljubezni</t>
  </si>
  <si>
    <t>Blood and Ashes (Pepel In Kri)</t>
  </si>
  <si>
    <t>Let me be the one</t>
  </si>
  <si>
    <t>the Shadows</t>
  </si>
  <si>
    <t>Singing this song</t>
  </si>
  <si>
    <t>Renato</t>
  </si>
  <si>
    <t>Gelukkig zijn</t>
  </si>
  <si>
    <t>Ann Christy</t>
  </si>
  <si>
    <t>At ve' ani</t>
  </si>
  <si>
    <t>Shlomo Artzi</t>
  </si>
  <si>
    <t>Seninle bir dakika</t>
  </si>
  <si>
    <t>Semiha Yanki</t>
  </si>
  <si>
    <t>Une chanson c'est une lettre</t>
  </si>
  <si>
    <t>Sophie</t>
  </si>
  <si>
    <t>Old man fiddle</t>
  </si>
  <si>
    <t>Pihasoittajat</t>
  </si>
  <si>
    <t>Madrugada</t>
  </si>
  <si>
    <t>Duarte Mendes</t>
  </si>
  <si>
    <t>Tu volveras</t>
  </si>
  <si>
    <t>Sergio y Estibaliz</t>
  </si>
  <si>
    <t>Jennie, Jennie</t>
  </si>
  <si>
    <t>Lars Berghagen</t>
  </si>
  <si>
    <t>Era</t>
  </si>
  <si>
    <t>Wess &amp; Dori Ghezzi</t>
  </si>
  <si>
    <t>Eurovision Song Contest 1976 Score Sheet</t>
  </si>
  <si>
    <t>Eurovision Song Contest 1976 Entries - Netherlands</t>
  </si>
  <si>
    <t>Save your kisses for me</t>
  </si>
  <si>
    <t>Brotherhood of Man</t>
  </si>
  <si>
    <t>Djambo, djambo</t>
  </si>
  <si>
    <t>Sing, sang, song</t>
  </si>
  <si>
    <t>Les Humphries Singers</t>
  </si>
  <si>
    <t>Emor shalom</t>
  </si>
  <si>
    <t>Chocolate Menta Mastik</t>
  </si>
  <si>
    <t>Chansons pour ceux qui s'aiment</t>
  </si>
  <si>
    <t>Jürgen Marcus</t>
  </si>
  <si>
    <t>Judy et Cie</t>
  </si>
  <si>
    <t>Pierre Rapsat</t>
  </si>
  <si>
    <t>When</t>
  </si>
  <si>
    <t>Red Hurley</t>
  </si>
  <si>
    <t>The party's over</t>
  </si>
  <si>
    <t>Sandra Reemer</t>
  </si>
  <si>
    <t>Mata Hari</t>
  </si>
  <si>
    <t>Anne-Karine Strøm</t>
  </si>
  <si>
    <t>Panaghia mou, panaghia mou</t>
  </si>
  <si>
    <t>Mariza Koch</t>
  </si>
  <si>
    <t>Pump pump</t>
  </si>
  <si>
    <t>Fredi ja ystävät</t>
  </si>
  <si>
    <t>Sobran las palabras</t>
  </si>
  <si>
    <t>Braulio</t>
  </si>
  <si>
    <t>Noi lo rivivremo di nuovo</t>
  </si>
  <si>
    <t>Al Bano e Romina Power</t>
  </si>
  <si>
    <t>My little world</t>
  </si>
  <si>
    <t>Waterloo &amp; Robinson</t>
  </si>
  <si>
    <t>Uma flor de verde pinho</t>
  </si>
  <si>
    <t>Carlos do Carmo</t>
  </si>
  <si>
    <t>Toi, la musique et moi</t>
  </si>
  <si>
    <t>Mary Cristy</t>
  </si>
  <si>
    <t>Un, deux, trois</t>
  </si>
  <si>
    <t>Cathérine Ferry</t>
  </si>
  <si>
    <t>Ne mogu skriti svoju bol</t>
  </si>
  <si>
    <t>Yahor Volchek</t>
  </si>
  <si>
    <t>Ambasadori</t>
  </si>
  <si>
    <t>Eurovision Song Contest 1977 Score Sheet</t>
  </si>
  <si>
    <t>Eurovision Song Contest 1977 Entries - United Kingdom</t>
  </si>
  <si>
    <t>It's nice to be in love again</t>
  </si>
  <si>
    <t>the Swarbriggs plus Two</t>
  </si>
  <si>
    <t>Une petite française</t>
  </si>
  <si>
    <t>In de malle molen</t>
  </si>
  <si>
    <t>Heddy Lester</t>
  </si>
  <si>
    <t>Boom boom boomerang</t>
  </si>
  <si>
    <t>Schmetterlinge</t>
  </si>
  <si>
    <t>Casanova</t>
  </si>
  <si>
    <t>Anita Skorgan</t>
  </si>
  <si>
    <t>Telegram</t>
  </si>
  <si>
    <t>Silver Convention</t>
  </si>
  <si>
    <t>Frère Jacques</t>
  </si>
  <si>
    <t>Anne Marie B</t>
  </si>
  <si>
    <t>Portugal no coração</t>
  </si>
  <si>
    <t>Os Amigos</t>
  </si>
  <si>
    <t>Rock bottom</t>
  </si>
  <si>
    <t>Lynsey de Paul and Mike Moran</t>
  </si>
  <si>
    <t>Máthema solfege</t>
  </si>
  <si>
    <t>Pascalis, Marianna, Robert, Bessy</t>
  </si>
  <si>
    <t>Ha'ava hi shir lishnaim</t>
  </si>
  <si>
    <t>Swiss lady</t>
  </si>
  <si>
    <t>Pepe Lienhard Band</t>
  </si>
  <si>
    <t>Beatles</t>
  </si>
  <si>
    <t>Forbes</t>
  </si>
  <si>
    <t>Enseñame a cantar</t>
  </si>
  <si>
    <t>Micky</t>
  </si>
  <si>
    <t>Libera</t>
  </si>
  <si>
    <t>Mia Martini</t>
  </si>
  <si>
    <t>Lapponia</t>
  </si>
  <si>
    <t>Monica Aspelund</t>
  </si>
  <si>
    <t>A million in one, two, three</t>
  </si>
  <si>
    <t>Dream Express</t>
  </si>
  <si>
    <t>L'oiseau et l'enfant</t>
  </si>
  <si>
    <t>Marie Myriam</t>
  </si>
  <si>
    <t>Eurovision Song Contest 1978 Score Sheet</t>
  </si>
  <si>
    <t>Eurovision Song Contest 1978 Entries - France</t>
  </si>
  <si>
    <t>Born to sing</t>
  </si>
  <si>
    <t>Colm Wilkinson</t>
  </si>
  <si>
    <t>Mil etter mil</t>
  </si>
  <si>
    <t>Jahn Teigen</t>
  </si>
  <si>
    <t>Questo amore</t>
  </si>
  <si>
    <t>Ricchi e Poveri</t>
  </si>
  <si>
    <t>Anna rakkaudelle tilaisuus</t>
  </si>
  <si>
    <t>Seija Simola</t>
  </si>
  <si>
    <t>Dai-li-dou</t>
  </si>
  <si>
    <t>Gemini</t>
  </si>
  <si>
    <t>Il y aura toujours des violons</t>
  </si>
  <si>
    <t>Joël Prevost</t>
  </si>
  <si>
    <t>Bailemos un vals</t>
  </si>
  <si>
    <t>José Véiez</t>
  </si>
  <si>
    <t>The bad old days</t>
  </si>
  <si>
    <t>Co-Co</t>
  </si>
  <si>
    <t>Vivre</t>
  </si>
  <si>
    <t>Carole Vinci</t>
  </si>
  <si>
    <t>L'amour ça fait chanter la vie</t>
  </si>
  <si>
    <t>'t is o k</t>
  </si>
  <si>
    <t>Harmony</t>
  </si>
  <si>
    <t>Sevince</t>
  </si>
  <si>
    <t>Nazar</t>
  </si>
  <si>
    <t>Feuer</t>
  </si>
  <si>
    <t>Les jardins de Monaco</t>
  </si>
  <si>
    <t>Caline et Olivier Toussaint</t>
  </si>
  <si>
    <t>Charlie Chaplin</t>
  </si>
  <si>
    <t>Tania Tsanaclidou</t>
  </si>
  <si>
    <t>Boom boom</t>
  </si>
  <si>
    <t>Mabel</t>
  </si>
  <si>
    <t>Parlez-vous français?</t>
  </si>
  <si>
    <t>Baccara</t>
  </si>
  <si>
    <t>A ba ni bi</t>
  </si>
  <si>
    <t>Izhar Cohen</t>
  </si>
  <si>
    <t>Mrs Caroline Robinson</t>
  </si>
  <si>
    <t>Springtime</t>
  </si>
  <si>
    <t>Det blir alltid värre framåt natten</t>
  </si>
  <si>
    <t>Björn Skifs</t>
  </si>
  <si>
    <t>Eurovision Song Contest 1979 Score Sheet</t>
  </si>
  <si>
    <t>Eurovision Song Contest 1979 Entries - Israel</t>
  </si>
  <si>
    <t>Sobe, sobe balão sobe</t>
  </si>
  <si>
    <t>Manuela Bravo</t>
  </si>
  <si>
    <t>Raggio di luna</t>
  </si>
  <si>
    <t>Matia Bazar</t>
  </si>
  <si>
    <t>Disco tango</t>
  </si>
  <si>
    <t>Tommy Seebach</t>
  </si>
  <si>
    <t>Happy man</t>
  </si>
  <si>
    <t>Cathal Dunne</t>
  </si>
  <si>
    <t>Katson sineen taivaan</t>
  </si>
  <si>
    <t>Katri Helena</t>
  </si>
  <si>
    <t>Notre vie c'est la musique</t>
  </si>
  <si>
    <t>Laurent Vaguener</t>
  </si>
  <si>
    <t>Junior Eurovision Song Contest 2008 Score Sheet</t>
  </si>
  <si>
    <t>Junior Eurovision Song Contest 2008 Entries - Cyprus</t>
  </si>
  <si>
    <t>Bzz...</t>
  </si>
  <si>
    <t>Bzikebi</t>
  </si>
  <si>
    <t>Matrosy</t>
  </si>
  <si>
    <t>Victoria Petryk</t>
  </si>
  <si>
    <t>Laiminga Diena</t>
  </si>
  <si>
    <t>Eglė Jurgaitytė</t>
  </si>
  <si>
    <t>Junior Swing</t>
  </si>
  <si>
    <t>Daniel Testa</t>
  </si>
  <si>
    <t>Prati Mi SMS</t>
  </si>
  <si>
    <t>Bobi Andonov</t>
  </si>
  <si>
    <t>Spit Angel</t>
  </si>
  <si>
    <t>Dasha, Alina &amp; Karina</t>
  </si>
  <si>
    <t>Mihail Puntov</t>
  </si>
  <si>
    <t>Im Ergi Hnchyune</t>
  </si>
  <si>
    <t>Monika Manucharova</t>
  </si>
  <si>
    <t>Salvaţi Planeta</t>
  </si>
  <si>
    <t>Mădălina &amp; Andrada</t>
  </si>
  <si>
    <t>Gioypi Gia</t>
  </si>
  <si>
    <t>Elena Mannouri &amp; Charis Savva</t>
  </si>
  <si>
    <t>Shut Up</t>
  </si>
  <si>
    <t>Uvek Kad U Nebo Pogledam</t>
  </si>
  <si>
    <t>Maja Mazić</t>
  </si>
  <si>
    <t>1 Dag</t>
  </si>
  <si>
    <t>Marissa</t>
  </si>
  <si>
    <t>Kapoia Nychta</t>
  </si>
  <si>
    <t>Niki Yiannouchu</t>
  </si>
  <si>
    <t>Edna Mechta</t>
  </si>
  <si>
    <t>Krestiana Kresteva</t>
  </si>
  <si>
    <t>* Voting order changed slightly due to technical difficulty in the sound</t>
  </si>
  <si>
    <t>Sokrátí esú soúperstar</t>
  </si>
  <si>
    <t>Elpida</t>
  </si>
  <si>
    <t>Trödler und co</t>
  </si>
  <si>
    <t>Dschinghis Khan</t>
  </si>
  <si>
    <t>Halleluyah</t>
  </si>
  <si>
    <t>Gali Atari &amp; Milk and Honey</t>
  </si>
  <si>
    <t>Je suis l'enfant soleil</t>
  </si>
  <si>
    <t>Hay na na</t>
  </si>
  <si>
    <t>Micha Marah</t>
  </si>
  <si>
    <t>J'ai déjà vu ça dans tes yeux</t>
  </si>
  <si>
    <t>Jeane Manson</t>
  </si>
  <si>
    <t>Colorado</t>
  </si>
  <si>
    <t>Xandra</t>
  </si>
  <si>
    <t>Satellit</t>
  </si>
  <si>
    <t>Ted Gärdestad</t>
  </si>
  <si>
    <t>Oliver</t>
  </si>
  <si>
    <t>Mary Ann</t>
  </si>
  <si>
    <t>Black Lace</t>
  </si>
  <si>
    <t>Heute in Jerusalem</t>
  </si>
  <si>
    <t>Christine Simon</t>
  </si>
  <si>
    <t>Su canción</t>
  </si>
  <si>
    <t>Betty Missiego</t>
  </si>
  <si>
    <t>Eurovision Song Contest 1980 Score Sheet</t>
  </si>
  <si>
    <t>Eurovision Song Contest 1980 Entries - Netherlands</t>
  </si>
  <si>
    <t>Morocco</t>
  </si>
  <si>
    <t>Du bist Musik</t>
  </si>
  <si>
    <t>Blue Danube</t>
  </si>
  <si>
    <t>Pet'r oil</t>
  </si>
  <si>
    <t>Ajda Pekkan</t>
  </si>
  <si>
    <t>Autostóp</t>
  </si>
  <si>
    <t>Anna Vishy</t>
  </si>
  <si>
    <t>Le papa pingouin</t>
  </si>
  <si>
    <t>Sophie et Magaly</t>
  </si>
  <si>
    <t>Bitakat Hob</t>
  </si>
  <si>
    <t>Samira Bensaid</t>
  </si>
  <si>
    <t>Non so che darei</t>
  </si>
  <si>
    <t>Alan Sorrenti</t>
  </si>
  <si>
    <t>Tænker Altid På Dig</t>
  </si>
  <si>
    <t>Bamses Venner</t>
  </si>
  <si>
    <t>Just nu</t>
  </si>
  <si>
    <t>Tomas Ledin</t>
  </si>
  <si>
    <t>Cinéma</t>
  </si>
  <si>
    <t>Paola</t>
  </si>
  <si>
    <t>Huilumies</t>
  </si>
  <si>
    <t>Vesa-Matti Loiri</t>
  </si>
  <si>
    <t>Samiid ædnan</t>
  </si>
  <si>
    <t>Sverre Kjelsberg og Mattis Hætta</t>
  </si>
  <si>
    <t>Theater</t>
  </si>
  <si>
    <t>Love enough for two</t>
  </si>
  <si>
    <t>Prima Donna</t>
  </si>
  <si>
    <t>Um grande, grande amor</t>
  </si>
  <si>
    <t>José Cid</t>
  </si>
  <si>
    <t>Amsterdam</t>
  </si>
  <si>
    <t>Maggie McNeal</t>
  </si>
  <si>
    <t>Hé, hé, m'sieurs dames</t>
  </si>
  <si>
    <t>Profil</t>
  </si>
  <si>
    <t>What's another year</t>
  </si>
  <si>
    <t>Johnny Logan</t>
  </si>
  <si>
    <t>Quedate esta noche</t>
  </si>
  <si>
    <t>Trigio Limpio</t>
  </si>
  <si>
    <t>Eurovision</t>
  </si>
  <si>
    <t>Telex</t>
  </si>
  <si>
    <t>Eurovision Song Contest 1981 Score Sheet</t>
  </si>
  <si>
    <t>Eurovision Song Contest 1981 Entries - Ireland</t>
  </si>
  <si>
    <t>Cyprus</t>
  </si>
  <si>
    <t>Wenn du da bist</t>
  </si>
  <si>
    <t>Marty Brem</t>
  </si>
  <si>
    <t>Dönme dolap</t>
  </si>
  <si>
    <t>Modern Folk Trio &amp; Aysegül</t>
  </si>
  <si>
    <t>Johnny Blue</t>
  </si>
  <si>
    <t>Lena Valaitis</t>
  </si>
  <si>
    <t>C'est peut-être pas l'Amérique</t>
  </si>
  <si>
    <t>Halaila</t>
  </si>
  <si>
    <t>Habibi</t>
  </si>
  <si>
    <t>Krøller eller ej</t>
  </si>
  <si>
    <t>Debbie Cameron og Tommy Seebach</t>
  </si>
  <si>
    <t>Leila</t>
  </si>
  <si>
    <t>Seid Memic Vajta</t>
  </si>
  <si>
    <t>Reggae o k</t>
  </si>
  <si>
    <t>Riki Sorsa</t>
  </si>
  <si>
    <t>Humanahum</t>
  </si>
  <si>
    <t>Jean Gabilou</t>
  </si>
  <si>
    <t>Y solo tu</t>
  </si>
  <si>
    <t>Bacchelli</t>
  </si>
  <si>
    <t>Het is een wonder</t>
  </si>
  <si>
    <t>Linda Williams</t>
  </si>
  <si>
    <t>Horoscopes</t>
  </si>
  <si>
    <t>Sheeba</t>
  </si>
  <si>
    <t>Aldri i livet</t>
  </si>
  <si>
    <t>Finn Kalvik</t>
  </si>
  <si>
    <t>Making your mind up</t>
  </si>
  <si>
    <t>Bucks Fizz</t>
  </si>
  <si>
    <t>Playback</t>
  </si>
  <si>
    <t>Carlos Paico</t>
  </si>
  <si>
    <t>Samson</t>
  </si>
  <si>
    <t>Emly Starr</t>
  </si>
  <si>
    <t>Feggári kalokerino</t>
  </si>
  <si>
    <t>Yiannis Dimitras</t>
  </si>
  <si>
    <t>Mónika</t>
  </si>
  <si>
    <t>Island</t>
  </si>
  <si>
    <t>Io senza te</t>
  </si>
  <si>
    <t>Fångad i en dröm</t>
  </si>
  <si>
    <t>Eurovision Song Contest 1982 Score Sheet</t>
  </si>
  <si>
    <t>Eurovision Song Contest 1982 Entries - United Kingdom</t>
  </si>
  <si>
    <t>Bem bom</t>
  </si>
  <si>
    <t>Doce</t>
  </si>
  <si>
    <t>Cours après le temps</t>
  </si>
  <si>
    <t>Svetlana</t>
  </si>
  <si>
    <t>Adieu</t>
  </si>
  <si>
    <t>Jahn Teigen og Anita Skorgan</t>
  </si>
  <si>
    <t>One step further</t>
  </si>
  <si>
    <t>Bardo</t>
  </si>
  <si>
    <t>Hani</t>
  </si>
  <si>
    <t>Neco</t>
  </si>
  <si>
    <t>Nuku pommiin</t>
  </si>
  <si>
    <t>Kojo</t>
  </si>
  <si>
    <t>Amour on t'aime</t>
  </si>
  <si>
    <t>Arlette Zola</t>
  </si>
  <si>
    <t>Móno í agápí</t>
  </si>
  <si>
    <t>Dag efter dag</t>
  </si>
  <si>
    <t>Chips</t>
  </si>
  <si>
    <t>Sonntag</t>
  </si>
  <si>
    <t>Mess</t>
  </si>
  <si>
    <t>Si tu aimes ma musique</t>
  </si>
  <si>
    <t>Stella</t>
  </si>
  <si>
    <t>El</t>
  </si>
  <si>
    <t>Lucia</t>
  </si>
  <si>
    <t>Video, video</t>
  </si>
  <si>
    <t>Brixx</t>
  </si>
  <si>
    <t>Halo halo</t>
  </si>
  <si>
    <t>Aska</t>
  </si>
  <si>
    <t>Hora</t>
  </si>
  <si>
    <t>Avi Toledano</t>
  </si>
  <si>
    <t>Jij en ik</t>
  </si>
  <si>
    <t>Bill van Dijke</t>
  </si>
  <si>
    <t>Here today, gone tomorrow</t>
  </si>
  <si>
    <t>the Duskeys</t>
  </si>
  <si>
    <t>Ein bißchen Frieden</t>
  </si>
  <si>
    <t>Nicole</t>
  </si>
  <si>
    <t>Eurovision Song Contest 1983 Score Sheet</t>
  </si>
  <si>
    <t>Eurovision Song Contest 1983 Entries - Germany</t>
  </si>
  <si>
    <t>Do re mi</t>
  </si>
  <si>
    <t>I'm never giving up</t>
  </si>
  <si>
    <t>Sweet Dreams</t>
  </si>
  <si>
    <t>Främling</t>
  </si>
  <si>
    <t>Carola</t>
  </si>
  <si>
    <t>Per Lucia</t>
  </si>
  <si>
    <t>Riccardo Fogli</t>
  </si>
  <si>
    <t>Opera</t>
  </si>
  <si>
    <t>Cetin Alp and the Short Waves</t>
  </si>
  <si>
    <t>Quién maneja mi barca</t>
  </si>
  <si>
    <t>Remedios Amaya</t>
  </si>
  <si>
    <t>Io così non ci sto</t>
  </si>
  <si>
    <t>Mariella Farré</t>
  </si>
  <si>
    <t>Fantasiaa</t>
  </si>
  <si>
    <t>Ami Aspelund</t>
  </si>
  <si>
    <t>Mou les</t>
  </si>
  <si>
    <t>Christie Stasinopoulou</t>
  </si>
  <si>
    <t>Sing me a song</t>
  </si>
  <si>
    <t>Bernadette</t>
  </si>
  <si>
    <t>Dzuli</t>
  </si>
  <si>
    <t>Daniel</t>
  </si>
  <si>
    <t>Í agápí akóma zei</t>
  </si>
  <si>
    <t>Stavros &amp; Konstantina</t>
  </si>
  <si>
    <t>Rücksicht</t>
  </si>
  <si>
    <t>Hoffmann und Hoffmann</t>
  </si>
  <si>
    <t>Kloden drejer</t>
  </si>
  <si>
    <t>Gry Johansen</t>
  </si>
  <si>
    <t>Hai</t>
  </si>
  <si>
    <t>Ofra Haza</t>
  </si>
  <si>
    <t>Esta balada que te dou</t>
  </si>
  <si>
    <t>Armando Gama</t>
  </si>
  <si>
    <t>Hurricane</t>
  </si>
  <si>
    <t>Westend</t>
  </si>
  <si>
    <t>Rendez-vous</t>
  </si>
  <si>
    <t>Pas de deux</t>
  </si>
  <si>
    <t>Si la vie est cadeau</t>
  </si>
  <si>
    <t>Corinne Hermès</t>
  </si>
  <si>
    <t>Eurovision Song Contest 1984 Score Sheet</t>
  </si>
  <si>
    <t>Eurovision Song Contest 1984 Entries - Luxembourg</t>
  </si>
  <si>
    <t>Junior Eurovision Song Contest 2009 Score Sheet</t>
  </si>
  <si>
    <t>Junior Eurovision Song Contest 2009 Entries - Ukraine</t>
  </si>
  <si>
    <t>Balarus</t>
  </si>
  <si>
    <t>Ralf Mackenbach</t>
  </si>
  <si>
    <t>Click Clack</t>
  </si>
  <si>
    <t>Luara Hayrapetyan</t>
  </si>
  <si>
    <t>Barcelona</t>
  </si>
  <si>
    <t>Ekaterina Ryabova</t>
  </si>
  <si>
    <t>Malenky Prints</t>
  </si>
  <si>
    <t>Laura</t>
  </si>
  <si>
    <t>Zo Verliefd (Yodelo)</t>
  </si>
  <si>
    <t>Andranik Aleksanyan</t>
  </si>
  <si>
    <t>Try Topoli, Try Surmy</t>
  </si>
  <si>
    <t>Mimmi Sandén</t>
  </si>
  <si>
    <t>Du</t>
  </si>
  <si>
    <t>Group Princesses</t>
  </si>
  <si>
    <t>Blue Bird</t>
  </si>
  <si>
    <t>Francesca &amp; Mikaela</t>
  </si>
  <si>
    <t>Double Trouble</t>
  </si>
  <si>
    <t>Yury Demidovich</t>
  </si>
  <si>
    <t>Volshebnyi Krolik</t>
  </si>
  <si>
    <t>Ništa Lično</t>
  </si>
  <si>
    <t>Onaj Pravi</t>
  </si>
  <si>
    <t>Rafaella Costa</t>
  </si>
  <si>
    <t>Thalassa, Helios, Aeras, Fotia</t>
  </si>
  <si>
    <t>Sara Markoska</t>
  </si>
  <si>
    <t>Za Ljubovta</t>
  </si>
  <si>
    <t>Ioana Anuţa</t>
  </si>
  <si>
    <t>Ai Puterea în Mâna Ta  </t>
  </si>
  <si>
    <t>Diggi-loo diggi-ley</t>
  </si>
  <si>
    <t>Herrey's</t>
  </si>
  <si>
    <t>100 % d'amour</t>
  </si>
  <si>
    <t>Sophie Carle</t>
  </si>
  <si>
    <t>Autant d'amoureux que d'itoiles</t>
  </si>
  <si>
    <t>Annick Thoumazeau</t>
  </si>
  <si>
    <t>Lady, lady</t>
  </si>
  <si>
    <t>Bravo</t>
  </si>
  <si>
    <t>Lenge leve livet</t>
  </si>
  <si>
    <t>Dollie de Luxe</t>
  </si>
  <si>
    <t>Love games</t>
  </si>
  <si>
    <t>Belle and the Devotions</t>
  </si>
  <si>
    <t xml:space="preserve"> Andorra</t>
  </si>
  <si>
    <t xml:space="preserve"> Romania</t>
  </si>
  <si>
    <t xml:space="preserve"> Denmark</t>
  </si>
  <si>
    <t xml:space="preserve"> Latvia</t>
  </si>
  <si>
    <t xml:space="preserve"> Portugal</t>
  </si>
  <si>
    <t xml:space="preserve"> Sweden</t>
  </si>
  <si>
    <t xml:space="preserve"> Finland</t>
  </si>
  <si>
    <t xml:space="preserve"> Belgium</t>
  </si>
  <si>
    <t xml:space="preserve"> Croatia</t>
  </si>
  <si>
    <t xml:space="preserve"> Serbia &amp; Montenegro</t>
  </si>
  <si>
    <t xml:space="preserve"> Norway</t>
  </si>
  <si>
    <t xml:space="preserve"> Estonia</t>
  </si>
  <si>
    <t xml:space="preserve"> Ireland</t>
  </si>
  <si>
    <t xml:space="preserve"> Malta</t>
  </si>
  <si>
    <t xml:space="preserve"> Lithuania</t>
  </si>
  <si>
    <t xml:space="preserve"> Cyprus</t>
  </si>
  <si>
    <t xml:space="preserve"> The Netherlands</t>
  </si>
  <si>
    <t xml:space="preserve"> Switzerland</t>
  </si>
  <si>
    <t xml:space="preserve"> Ukraine</t>
  </si>
  <si>
    <t xml:space="preserve"> Russia</t>
  </si>
  <si>
    <t xml:space="preserve"> Poland</t>
  </si>
  <si>
    <t xml:space="preserve"> United Kingdom</t>
  </si>
  <si>
    <t xml:space="preserve"> Armenia</t>
  </si>
  <si>
    <t xml:space="preserve"> France</t>
  </si>
  <si>
    <t xml:space="preserve"> Belarus</t>
  </si>
  <si>
    <t xml:space="preserve"> Germany</t>
  </si>
  <si>
    <t xml:space="preserve"> Spain</t>
  </si>
  <si>
    <t xml:space="preserve"> Moldova</t>
  </si>
  <si>
    <t xml:space="preserve"> Bosnia &amp; Herzegovina</t>
  </si>
  <si>
    <t xml:space="preserve"> Iceland</t>
  </si>
  <si>
    <t xml:space="preserve"> Monaco</t>
  </si>
  <si>
    <t xml:space="preserve"> Israel</t>
  </si>
  <si>
    <t xml:space="preserve"> Albania</t>
  </si>
  <si>
    <t xml:space="preserve"> Greece</t>
  </si>
  <si>
    <t xml:space="preserve"> Bulgaria</t>
  </si>
  <si>
    <t xml:space="preserve"> FYR Macedonia</t>
  </si>
  <si>
    <t xml:space="preserve"> Turkey </t>
  </si>
  <si>
    <t>Armenia</t>
  </si>
  <si>
    <t>Let me cry </t>
  </si>
  <si>
    <t>Mariana Popova</t>
  </si>
  <si>
    <t>Anžej Dežan</t>
  </si>
  <si>
    <t>Sense tu </t>
  </si>
  <si>
    <t>Jennifer </t>
  </si>
  <si>
    <t>Polina Smolova</t>
  </si>
  <si>
    <t>Luiz Ejlli</t>
  </si>
  <si>
    <t>Je t'adore</t>
  </si>
  <si>
    <t>Kate Ryan</t>
  </si>
  <si>
    <t>Every song is a cry for love </t>
  </si>
  <si>
    <t>Brian Kennedy</t>
  </si>
  <si>
    <t>Why angels cry </t>
  </si>
  <si>
    <t>La coco-dance </t>
  </si>
  <si>
    <t>Séverine Ferrer </t>
  </si>
  <si>
    <t>Follow My Heart</t>
  </si>
  <si>
    <t>Never Let You Go</t>
  </si>
  <si>
    <t>Dima Bilan </t>
  </si>
  <si>
    <t>Superstar </t>
  </si>
  <si>
    <t>Sibel Tüzün</t>
  </si>
  <si>
    <t>Tina Karol </t>
  </si>
  <si>
    <t>Hard rock hallelujah </t>
  </si>
  <si>
    <t>Lordi </t>
  </si>
  <si>
    <t>Amambanda</t>
  </si>
  <si>
    <t>Treble </t>
  </si>
  <si>
    <t>We are the winners</t>
  </si>
  <si>
    <t>LT United</t>
  </si>
  <si>
    <t>Coisas de nada </t>
  </si>
  <si>
    <t>Nonstop </t>
  </si>
  <si>
    <t>Carola </t>
  </si>
  <si>
    <t>Lejla </t>
  </si>
  <si>
    <t>Eurovision Song Contest 2006 Semi Final Score Sheet</t>
  </si>
  <si>
    <t>Anna Maria Léna</t>
  </si>
  <si>
    <t>Andy Paul</t>
  </si>
  <si>
    <t>Avanti la vie</t>
  </si>
  <si>
    <t>Eurovision Song Contest 2011 Semi Final 2 Score Sheet</t>
  </si>
  <si>
    <t>Eurovision Song Contest 2011 Semi Final 2 Entries - Germany</t>
  </si>
  <si>
    <t>Eurovision Song Contest 2011 Semi Final 1 Score Sheet</t>
  </si>
  <si>
    <t>Eurovision Song Contest 2011 Semi Final 1 Entries - Germany</t>
  </si>
  <si>
    <t>Eurovision Song Contest 2011 Final Score Sheet</t>
  </si>
  <si>
    <t>Eurovision Song Contest 2011 Final Entries - Germany</t>
  </si>
  <si>
    <t>Jestem</t>
  </si>
  <si>
    <t>Magdalena Tu</t>
  </si>
  <si>
    <t>Haba haba</t>
  </si>
  <si>
    <t>Stella Mwangi</t>
  </si>
  <si>
    <t>Feel the passion</t>
  </si>
  <si>
    <t>Aurela Gace</t>
  </si>
  <si>
    <t>Boom Boom</t>
  </si>
  <si>
    <t>Emmy</t>
  </si>
  <si>
    <t>Live it up</t>
  </si>
  <si>
    <t>Yuksek Sadakat</t>
  </si>
  <si>
    <t>Caroban</t>
  </si>
  <si>
    <t>Get You</t>
  </si>
  <si>
    <t>Alexej Vorobjov</t>
  </si>
  <si>
    <t>In love for a while</t>
  </si>
  <si>
    <t>Anna Rossinelli</t>
  </si>
  <si>
    <t>One more day</t>
  </si>
  <si>
    <t>Eldirne</t>
  </si>
  <si>
    <t>Da da dam</t>
  </si>
  <si>
    <t>Paradise Oskar</t>
  </si>
  <si>
    <t>One life</t>
  </si>
  <si>
    <t>Glen Vella</t>
  </si>
  <si>
    <t>Stand By</t>
  </si>
  <si>
    <t>Senit</t>
  </si>
  <si>
    <t>Daria</t>
  </si>
  <si>
    <t>What about my dreams?</t>
  </si>
  <si>
    <t>Kati Wolf</t>
  </si>
  <si>
    <t>Luta É Alegria</t>
  </si>
  <si>
    <t>Homens Da Luta</t>
  </si>
  <si>
    <t>C'est Ma Vie</t>
  </si>
  <si>
    <t>Evelina Sašenko</t>
  </si>
  <si>
    <t>Running Scared</t>
  </si>
  <si>
    <t>Ell/Nikki</t>
  </si>
  <si>
    <t>Watch My Dance</t>
  </si>
  <si>
    <t>Loucas Yiorkas feat. Stereo Mike</t>
  </si>
  <si>
    <t>Love in rewind</t>
  </si>
  <si>
    <t>Dino Merlin</t>
  </si>
  <si>
    <t>The Secret Is Love</t>
  </si>
  <si>
    <t>Nadine Beiler</t>
  </si>
  <si>
    <t>Never Alone</t>
  </si>
  <si>
    <t>3JS</t>
  </si>
  <si>
    <t>With love baby</t>
  </si>
  <si>
    <t>Witloof Bay</t>
  </si>
  <si>
    <t>I'm Still Alive</t>
  </si>
  <si>
    <t>TWiiNS</t>
  </si>
  <si>
    <t>Mika Newton</t>
  </si>
  <si>
    <t>So lucky</t>
  </si>
  <si>
    <t>Eric Saade</t>
  </si>
  <si>
    <t>Christos Mylordos</t>
  </si>
  <si>
    <t>Na Inat</t>
  </si>
  <si>
    <t>Poli Genova</t>
  </si>
  <si>
    <t>Rusinka</t>
  </si>
  <si>
    <t>Vlatko Ilievski</t>
  </si>
  <si>
    <t>Ding Dong</t>
  </si>
  <si>
    <t>No One</t>
  </si>
  <si>
    <t>Maja Keuc</t>
  </si>
  <si>
    <t>Change</t>
  </si>
  <si>
    <t>Hotel FM</t>
  </si>
  <si>
    <t>Rockefeller Street</t>
  </si>
  <si>
    <t>Getter Jaani</t>
  </si>
  <si>
    <t>I Love Belarus</t>
  </si>
  <si>
    <t>Anastasiya Vinnikova</t>
  </si>
  <si>
    <t>Angel in Disguise</t>
  </si>
  <si>
    <t>Musiqq</t>
  </si>
  <si>
    <t>New tomorrow</t>
  </si>
  <si>
    <t>A Friend In London</t>
  </si>
  <si>
    <t>Lipstick</t>
  </si>
  <si>
    <t>Jedward</t>
  </si>
  <si>
    <t>Raphael Gualazzi </t>
  </si>
  <si>
    <t>Amaury Vassili</t>
  </si>
  <si>
    <t>I Can</t>
  </si>
  <si>
    <t>Blue</t>
  </si>
  <si>
    <t>Taken by a Stranger</t>
  </si>
  <si>
    <t>Lena</t>
  </si>
  <si>
    <t>Luci­a Perez </t>
  </si>
  <si>
    <t>Que Me Quiten Lo Bailao</t>
  </si>
  <si>
    <t>Popular</t>
  </si>
  <si>
    <t>Jacques Zegers</t>
  </si>
  <si>
    <t>Terminal 3</t>
  </si>
  <si>
    <t>Linda Martin</t>
  </si>
  <si>
    <t>Det' lige det</t>
  </si>
  <si>
    <t>Hot Eyes</t>
  </si>
  <si>
    <t>Ik hou van jou</t>
  </si>
  <si>
    <t>Maribelle</t>
  </si>
  <si>
    <t>Ciao amore</t>
  </si>
  <si>
    <t>Vlado &amp; Izolda</t>
  </si>
  <si>
    <t>Einfach weg</t>
  </si>
  <si>
    <t>Anita</t>
  </si>
  <si>
    <t>Aufrecht geh'n</t>
  </si>
  <si>
    <t>Halay</t>
  </si>
  <si>
    <t>Bes Yil Önce &amp; On Yil Sonra</t>
  </si>
  <si>
    <t>Hengaillaan</t>
  </si>
  <si>
    <t>Kirka</t>
  </si>
  <si>
    <t>Welche Farbe hat der Sonnenschein</t>
  </si>
  <si>
    <t>Rainy Day</t>
  </si>
  <si>
    <t>I treni di Tozeur</t>
  </si>
  <si>
    <t>Alice e Franco Battiato</t>
  </si>
  <si>
    <t>Silêncio e tanta gente</t>
  </si>
  <si>
    <t>Maria Guinot</t>
  </si>
  <si>
    <t>Eurovision Song Contest 1985 Score Sheet</t>
  </si>
  <si>
    <t>Eurovision Song Contest 1985 Entries - Sweden</t>
  </si>
  <si>
    <t>Wait until the weekend comes</t>
  </si>
  <si>
    <t>Maria Christian</t>
  </si>
  <si>
    <t>Eläköön elämä</t>
  </si>
  <si>
    <t>Sonja Lumme</t>
  </si>
  <si>
    <t>To katálaba argá</t>
  </si>
  <si>
    <t>Lia Vissi</t>
  </si>
  <si>
    <t>Sku' du spørg fra no'en</t>
  </si>
  <si>
    <t>La fiesta terminó</t>
  </si>
  <si>
    <t>Paloma san Basilio</t>
  </si>
  <si>
    <t>Femme dans ses rêves aussi</t>
  </si>
  <si>
    <t>Roger Bens</t>
  </si>
  <si>
    <t>Didai didai dai</t>
  </si>
  <si>
    <t>Maznar, Fuat, Oksan</t>
  </si>
  <si>
    <t>Laat me nu gaan</t>
  </si>
  <si>
    <t>Linda Lepomme</t>
  </si>
  <si>
    <t>Penso em ti, eu sei</t>
  </si>
  <si>
    <t>Adelaide</t>
  </si>
  <si>
    <t>Für alle</t>
  </si>
  <si>
    <t>Wind</t>
  </si>
  <si>
    <t>Ole, ole</t>
  </si>
  <si>
    <t>Magic, oh magic</t>
  </si>
  <si>
    <t>La det swinge</t>
  </si>
  <si>
    <t>Bobbysocks</t>
  </si>
  <si>
    <t>Love is</t>
  </si>
  <si>
    <t>Vikki Watson</t>
  </si>
  <si>
    <t>Piano, piano</t>
  </si>
  <si>
    <t>United Kingdom (GB)</t>
  </si>
  <si>
    <t>Mariella Farré &amp; Pino Gasparini</t>
  </si>
  <si>
    <t>Bra vibrationer</t>
  </si>
  <si>
    <t>Kikki Danielsson</t>
  </si>
  <si>
    <t>Kinder dieser Welt</t>
  </si>
  <si>
    <t>Gary Lux</t>
  </si>
  <si>
    <t>Children, Kinder, enfants</t>
  </si>
  <si>
    <t>Moiázoume</t>
  </si>
  <si>
    <t>Takis Biniaris</t>
  </si>
  <si>
    <t>Eurovision Song Contest 1986 Score Sheet</t>
  </si>
  <si>
    <t>Eurovision Song Contest 1986 Entries - Norway</t>
  </si>
  <si>
    <t>Iceland</t>
  </si>
  <si>
    <t>L'amour de ma vie</t>
  </si>
  <si>
    <t>Sherisse Laurence</t>
  </si>
  <si>
    <t>Zheljo moja</t>
  </si>
  <si>
    <t>Doris Dragovic</t>
  </si>
  <si>
    <t>Européennes</t>
  </si>
  <si>
    <t>Cocktail Chic</t>
  </si>
  <si>
    <t>Romeo</t>
  </si>
  <si>
    <t>Ketil Stokkan</t>
  </si>
  <si>
    <t>Runner in the night</t>
  </si>
  <si>
    <t>Ryder</t>
  </si>
  <si>
    <t>Gleðibankinn</t>
  </si>
  <si>
    <t>I C Y</t>
  </si>
  <si>
    <t>Alles heeft een ritme</t>
  </si>
  <si>
    <t>Frizzle Sizzle</t>
  </si>
  <si>
    <t>Halley</t>
  </si>
  <si>
    <t>Klips ve Onlar</t>
  </si>
  <si>
    <t>Valentino</t>
  </si>
  <si>
    <t>Cadillac</t>
  </si>
  <si>
    <t>Pas pour moi</t>
  </si>
  <si>
    <t>Daniela Simons</t>
  </si>
  <si>
    <t>Yavoh yom</t>
  </si>
  <si>
    <t>Moti Giladi &amp; Sarai Tzuriel</t>
  </si>
  <si>
    <t>You can count on me</t>
  </si>
  <si>
    <t>Luv Bug</t>
  </si>
  <si>
    <t>J'aime la vie</t>
  </si>
  <si>
    <t>Sandra Kim</t>
  </si>
  <si>
    <t>Über die Brücke geh'n</t>
  </si>
  <si>
    <t>Ingrid Peters</t>
  </si>
  <si>
    <t>Tóra zo</t>
  </si>
  <si>
    <t>Die Zeit ist einsam</t>
  </si>
  <si>
    <t>Timna Brauer</t>
  </si>
  <si>
    <t>E' de' det här du kallar kärlek?</t>
  </si>
  <si>
    <t>Lasse Holm och Monica Törnell</t>
  </si>
  <si>
    <t>Du er fuld af løgn</t>
  </si>
  <si>
    <t>Trax</t>
  </si>
  <si>
    <t>Päivä kahden ihmisen</t>
  </si>
  <si>
    <t>Kari</t>
  </si>
  <si>
    <t>Não sejas mau para mim</t>
  </si>
  <si>
    <t>Dora</t>
  </si>
  <si>
    <t>Eurovision Song Contest 1987 Score Sheet</t>
  </si>
  <si>
    <t>Eurovision Song Contest 1987 Entries - Belgium</t>
  </si>
  <si>
    <t>Mitt liv</t>
  </si>
  <si>
    <t>Kate</t>
  </si>
  <si>
    <t>Shir habatlanim</t>
  </si>
  <si>
    <t>Datner &amp; Kushnir</t>
  </si>
  <si>
    <t>Nur noch Gefühl</t>
  </si>
  <si>
    <t>Hægt og hljótt</t>
  </si>
  <si>
    <t>Halla Margrét</t>
  </si>
  <si>
    <t>Soldiers of love</t>
  </si>
  <si>
    <t>Liliane St Pierre</t>
  </si>
  <si>
    <t>Boogaloo</t>
  </si>
  <si>
    <t>Lotta Engberg</t>
  </si>
  <si>
    <t>Gente di mare</t>
  </si>
  <si>
    <t>Umberto Tozzi e Raf</t>
  </si>
  <si>
    <t>Neste barco à vela</t>
  </si>
  <si>
    <t>Nevada</t>
  </si>
  <si>
    <t>No estas solo</t>
  </si>
  <si>
    <t>Patricia Kraus</t>
  </si>
  <si>
    <t>Sarkim sevgi üstüne</t>
  </si>
  <si>
    <t>Seyyal Taner ve Locomotif</t>
  </si>
  <si>
    <t>Stóp</t>
  </si>
  <si>
    <t>Bang</t>
  </si>
  <si>
    <t>Rechtop in de wind</t>
  </si>
  <si>
    <t>Marcha</t>
  </si>
  <si>
    <t>Amour, amour</t>
  </si>
  <si>
    <t>Plastic Bertrand</t>
  </si>
  <si>
    <t>Only the light</t>
  </si>
  <si>
    <t>Rikki</t>
  </si>
  <si>
    <t>Let mots d'amour n'ont pas de dimanche</t>
  </si>
  <si>
    <t>Christine Minier</t>
  </si>
  <si>
    <t>Laß' die Sonne in dein Herz</t>
  </si>
  <si>
    <t>Aspro, maúro</t>
  </si>
  <si>
    <t>Alexia</t>
  </si>
  <si>
    <t>Sata salamaa</t>
  </si>
  <si>
    <t>Vicky Rosti</t>
  </si>
  <si>
    <t>En lille melodi</t>
  </si>
  <si>
    <t>Anne Cathrine Herdorf og Bandjo</t>
  </si>
  <si>
    <t>Hold me now</t>
  </si>
  <si>
    <t>Ja sam za ples</t>
  </si>
  <si>
    <t>Novi Fosili</t>
  </si>
  <si>
    <t>Moitié, moitié</t>
  </si>
  <si>
    <t>Carol Rich</t>
  </si>
  <si>
    <t>Eurovision Song Contest 1988 Score Sheet</t>
  </si>
  <si>
    <t>Eurovision Song Contest 1988 Entries - Ireland</t>
  </si>
  <si>
    <t>Sokrates</t>
  </si>
  <si>
    <t>Beathoven</t>
  </si>
  <si>
    <t>Stad i ljus</t>
  </si>
  <si>
    <t>Nauravat silmät muistetaan</t>
  </si>
  <si>
    <t>the Boulevard</t>
  </si>
  <si>
    <t>Go</t>
  </si>
  <si>
    <t>Scott Fitzgerald</t>
  </si>
  <si>
    <t>Sufi</t>
  </si>
  <si>
    <t>La chica que yo quiero</t>
  </si>
  <si>
    <t>La Decada</t>
  </si>
  <si>
    <t>Shangri la</t>
  </si>
  <si>
    <t>Gerard Joling</t>
  </si>
  <si>
    <t>Ben adam</t>
  </si>
  <si>
    <t>Yardena Arazi</t>
  </si>
  <si>
    <t>Ne partez pas sans moi</t>
  </si>
  <si>
    <t>Céline Dion</t>
  </si>
  <si>
    <t>Take him home</t>
  </si>
  <si>
    <t>Jump the Gun</t>
  </si>
  <si>
    <t>Lied für einen Freund</t>
  </si>
  <si>
    <t>Maxi und Chris Garden</t>
  </si>
  <si>
    <t>Lisa, Mona Lisa</t>
  </si>
  <si>
    <t>Wilfried</t>
  </si>
  <si>
    <t>Ka' du se hva' jeg sa'</t>
  </si>
  <si>
    <t>Klóoun</t>
  </si>
  <si>
    <t>Afrodítí Fryda</t>
  </si>
  <si>
    <t>For vår jord</t>
  </si>
  <si>
    <t>Karoline Krüger</t>
  </si>
  <si>
    <t>Laissez briller le soleil</t>
  </si>
  <si>
    <t>Reynaert</t>
  </si>
  <si>
    <t>Croire</t>
  </si>
  <si>
    <t>Lara Fabian</t>
  </si>
  <si>
    <t>Ti scrivo</t>
  </si>
  <si>
    <t>Luca Barbarossa</t>
  </si>
  <si>
    <t>Chanteur de charme</t>
  </si>
  <si>
    <t>Gérard Lenorman</t>
  </si>
  <si>
    <t>Voltarei</t>
  </si>
  <si>
    <t>Mangup</t>
  </si>
  <si>
    <t>Silver Wings (Srebrna Krila)</t>
  </si>
  <si>
    <t>Eurovision Song Contest 1989 Score Sheet</t>
  </si>
  <si>
    <t>Eurovision Song Contest 1989 Entries - Switzerland</t>
  </si>
  <si>
    <t>Avrei voluto</t>
  </si>
  <si>
    <t>Anna Oxa e Fausto Leali</t>
  </si>
  <si>
    <t>Derech ha'melech</t>
  </si>
  <si>
    <t>Gili &amp; Galit</t>
  </si>
  <si>
    <t>The real me</t>
  </si>
  <si>
    <t>Kiev Connoly</t>
  </si>
  <si>
    <t>Blijf zoals je bent</t>
  </si>
  <si>
    <t>Justine Palmelay</t>
  </si>
  <si>
    <t>Bana bana</t>
  </si>
  <si>
    <t>Pan</t>
  </si>
  <si>
    <t>Door de wind</t>
  </si>
  <si>
    <t>Ingeborg</t>
  </si>
  <si>
    <t>Why do I always get it wrong?</t>
  </si>
  <si>
    <t>Live Report</t>
  </si>
  <si>
    <t>Number of Entries</t>
  </si>
  <si>
    <t>Total Score Per Year</t>
  </si>
  <si>
    <t>Venners nærhet</t>
  </si>
  <si>
    <t>Britt Synnøve Johansen</t>
  </si>
  <si>
    <t>Highest</t>
  </si>
  <si>
    <t>Lowest</t>
  </si>
  <si>
    <t>Conquistador</t>
  </si>
  <si>
    <t>Da Vinci</t>
  </si>
  <si>
    <t>En dag</t>
  </si>
  <si>
    <t>Tommy Nilsson</t>
  </si>
  <si>
    <t>Monsieur</t>
  </si>
  <si>
    <t>Park Café</t>
  </si>
  <si>
    <t>Vi maler byen rød</t>
  </si>
  <si>
    <t>Birthe Kjær</t>
  </si>
  <si>
    <t>Nur ein Lied</t>
  </si>
  <si>
    <t>Thomas Forstner</t>
  </si>
  <si>
    <t>La dolce vita</t>
  </si>
  <si>
    <t>Anneli Saaristo</t>
  </si>
  <si>
    <t>J'ai volé la vie</t>
  </si>
  <si>
    <t>Nathalie Pâque</t>
  </si>
  <si>
    <t>Nacida para amar</t>
  </si>
  <si>
    <t>Nina</t>
  </si>
  <si>
    <t>Apópse as brethoúme</t>
  </si>
  <si>
    <t>Yiannis Savidakis &amp; Fanny Polymeri</t>
  </si>
  <si>
    <t>Viver senza tei</t>
  </si>
  <si>
    <t>Furbaz</t>
  </si>
  <si>
    <t>Tó dikó sou astéri</t>
  </si>
  <si>
    <t>Marianna Efstratiou</t>
  </si>
  <si>
    <t>Það sem enginn sér</t>
  </si>
  <si>
    <t>Flieger</t>
  </si>
  <si>
    <t>Nino de Angelo</t>
  </si>
  <si>
    <t>Rock me</t>
  </si>
  <si>
    <t>Riva</t>
  </si>
  <si>
    <t>Eurovision Song Contest 1990 Score Sheet</t>
  </si>
  <si>
    <t>Eurovision Song Contest 1990 Entries - Yugoslavia</t>
  </si>
  <si>
    <t>Bandido</t>
  </si>
  <si>
    <t>Azucar Moreno</t>
  </si>
  <si>
    <t>Horis Skopa</t>
  </si>
  <si>
    <t>Christos Callow</t>
  </si>
  <si>
    <t>Macedamienne</t>
  </si>
  <si>
    <t>Philippe Lafontaine</t>
  </si>
  <si>
    <t>Gozlerinin Hapsindeyim</t>
  </si>
  <si>
    <t>Kayahan</t>
  </si>
  <si>
    <t>Ik Wil Alles Met Je Delen</t>
  </si>
  <si>
    <t>Maywood</t>
  </si>
  <si>
    <t>Quand Je Te Reve</t>
  </si>
  <si>
    <r>
      <t>Varför jag?</t>
    </r>
    <r>
      <rPr>
        <i/>
        <sz val="10"/>
        <rFont val="Arial"/>
      </rPr>
      <t xml:space="preserve"> (Why Me?)</t>
    </r>
  </si>
  <si>
    <r>
      <t xml:space="preserve">Accroche-toi </t>
    </r>
    <r>
      <rPr>
        <i/>
        <sz val="10"/>
        <rFont val="Arial"/>
      </rPr>
      <t>(Hold on Tight)</t>
    </r>
  </si>
  <si>
    <t>Secret Band</t>
  </si>
  <si>
    <t>Céline Carzo</t>
  </si>
  <si>
    <t>Give A Little Love Back To The World</t>
  </si>
  <si>
    <t>Emma</t>
  </si>
  <si>
    <t>Eittlagenn</t>
  </si>
  <si>
    <t>Stjornin</t>
  </si>
  <si>
    <t>Brandenburger Tor</t>
  </si>
  <si>
    <t>Shara Barechovot</t>
  </si>
  <si>
    <t>Rita</t>
  </si>
  <si>
    <t>Hallo, Hallo</t>
  </si>
  <si>
    <t>Lonnie Devantier</t>
  </si>
  <si>
    <t>Musik Klingt In Die Welt Hinaus</t>
  </si>
  <si>
    <t>Egon Egemann</t>
  </si>
  <si>
    <t>Fre Zu Leben</t>
  </si>
  <si>
    <t>Chris Kempers, Daniel Jovac</t>
  </si>
  <si>
    <t>White and Black Blues</t>
  </si>
  <si>
    <t>Joëlle Ursull</t>
  </si>
  <si>
    <t>Jajde Da Ludujemo</t>
  </si>
  <si>
    <t>Tajci</t>
  </si>
  <si>
    <t>Ha Sempre Alguem</t>
  </si>
  <si>
    <t>Nucha</t>
  </si>
  <si>
    <t>Somewhere in Europe</t>
  </si>
  <si>
    <t>Liam Reilly</t>
  </si>
  <si>
    <t>Som En Vind</t>
  </si>
  <si>
    <t>Edin Adahl</t>
  </si>
  <si>
    <t>Eurovision Song Contest 2009 Final Score Sheet</t>
  </si>
  <si>
    <t>Eurovision Song Contest 2009 Final Entries - Russia</t>
  </si>
  <si>
    <t>Eurovision Song Contest 2009 Semi Final 1 Score Sheet</t>
  </si>
  <si>
    <t>Eurovision Song Contest 2009 Semi Final 1 Entries - Russia</t>
  </si>
  <si>
    <t>Eurovision Song Contest 2009 Semi Final 2 Score Sheet</t>
  </si>
  <si>
    <t>Eurovision Song Contest 2009 Semi Final 2 Entries - Russia</t>
  </si>
  <si>
    <t>Fili Gia Panda</t>
  </si>
  <si>
    <t>Dino</t>
  </si>
  <si>
    <t>Ti Si Moja Prva Ljubav</t>
  </si>
  <si>
    <t>Efhi</t>
  </si>
  <si>
    <t>Tantsui</t>
  </si>
  <si>
    <t>Tu Esi Vasara</t>
  </si>
  <si>
    <t xml:space="preserve">Marija &amp; Victorija </t>
  </si>
  <si>
    <t>Ti Ne Me Poznavas</t>
  </si>
  <si>
    <t>Sinnsykt Gal Forelsket</t>
  </si>
  <si>
    <t>Sergio</t>
  </si>
  <si>
    <t>Desde El Cielo</t>
  </si>
  <si>
    <t>Tobele Sint Viata Mea</t>
  </si>
  <si>
    <t xml:space="preserve">X!Nk </t>
  </si>
  <si>
    <t>De Vriendschapsband</t>
  </si>
  <si>
    <t>Tom Morley</t>
  </si>
  <si>
    <t>My Song For The Whole World</t>
  </si>
  <si>
    <t>Anne</t>
  </si>
  <si>
    <t>Arabiens Drøm</t>
  </si>
  <si>
    <t xml:space="preserve">The Honeypies </t>
  </si>
  <si>
    <t>Stoppa Mig</t>
  </si>
  <si>
    <t>Like A Star</t>
  </si>
  <si>
    <t>Roel</t>
  </si>
  <si>
    <t>Mijn Ogen Zeggen Alles</t>
  </si>
  <si>
    <t>Belarus</t>
  </si>
  <si>
    <t>Nikolas</t>
  </si>
  <si>
    <t>Theodora Rafti</t>
  </si>
  <si>
    <t>Volha Satsuk</t>
  </si>
  <si>
    <t>Dzintars Cica</t>
  </si>
  <si>
    <t>2U</t>
  </si>
  <si>
    <t>Bubu and Co</t>
  </si>
  <si>
    <t>Sarah Harrison</t>
  </si>
  <si>
    <t>Junior Eurovision Song Contest 2003 Score Sheet</t>
  </si>
  <si>
    <t>Eurovision Song Contest 2010 Semi Final 2 Entries - Norway</t>
  </si>
  <si>
    <t>Eurovision Song Contest 2010 Semi Final 2 Score Sheet</t>
  </si>
  <si>
    <t>Eurovision Song Contest 2010 Semi Final 1 Entries - Norway</t>
  </si>
  <si>
    <t>Eurovision Song Contest 2010 Semi Final 1 Score Sheet</t>
  </si>
  <si>
    <t>Eurovision Song Contest 2010 Final Score Sheet</t>
  </si>
  <si>
    <t>Eurovision Song Contest 2010 Final Entries - Norway</t>
  </si>
  <si>
    <t>Run Away</t>
  </si>
  <si>
    <t>Sunstroke Project &amp; Olia Tira </t>
  </si>
  <si>
    <t>Lost And Forgotten</t>
  </si>
  <si>
    <t>Peter Nalitch &amp; Friends</t>
  </si>
  <si>
    <t>Siren</t>
  </si>
  <si>
    <t>Malcolm Lincoln</t>
  </si>
  <si>
    <t>Horehronie</t>
  </si>
  <si>
    <t>Kristina Pelakova</t>
  </si>
  <si>
    <t>Työlki Ellää</t>
  </si>
  <si>
    <t>Kuunkuiskaajat </t>
  </si>
  <si>
    <t>What For?</t>
  </si>
  <si>
    <t>Aisha</t>
  </si>
  <si>
    <t>Ovo Je Balkan</t>
  </si>
  <si>
    <t>Milan Stanković </t>
  </si>
  <si>
    <t>Thunder And Lightning</t>
  </si>
  <si>
    <t>Vukašin Brajić </t>
  </si>
  <si>
    <t>Legenda</t>
  </si>
  <si>
    <t>Marcin Mroziński</t>
  </si>
  <si>
    <t>Me And My Guitar</t>
  </si>
  <si>
    <t>Tom Dice </t>
  </si>
  <si>
    <t>My Dream</t>
  </si>
  <si>
    <t>Thea Garrett </t>
  </si>
  <si>
    <t>It's All About You</t>
  </si>
  <si>
    <t>Juliana Pasha </t>
  </si>
  <si>
    <t>OPA</t>
  </si>
  <si>
    <t>Giorgos Alkaios &amp; Friends</t>
  </si>
  <si>
    <t>Há Dias Assim</t>
  </si>
  <si>
    <t>Filipa Azevedo </t>
  </si>
  <si>
    <t>Jas Ja Imam Silata</t>
  </si>
  <si>
    <t>Gjoko Taneski </t>
  </si>
  <si>
    <t>Butterflies</t>
  </si>
  <si>
    <t>Three Plus Two</t>
  </si>
  <si>
    <t>Je Ne Sais Quoi</t>
  </si>
  <si>
    <t>Hera Björk </t>
  </si>
  <si>
    <t>East European Funk</t>
  </si>
  <si>
    <t>InCulto</t>
  </si>
  <si>
    <t>Apricot Stone</t>
  </si>
  <si>
    <t>Eva Rivas</t>
  </si>
  <si>
    <t>Junior Eurovision Song Contest 2011 Score Sheet</t>
  </si>
  <si>
    <t>Junior Eurovision Song Contest 2011 Entries - Belarus</t>
  </si>
  <si>
    <t>Australia</t>
  </si>
  <si>
    <t>Molbova</t>
  </si>
  <si>
    <t>Romeo And Juliet</t>
  </si>
  <si>
    <t>Ryabova</t>
  </si>
  <si>
    <t>Moondog</t>
  </si>
  <si>
    <t>Katya Ryabova</t>
  </si>
  <si>
    <t>No, No</t>
  </si>
  <si>
    <t>Lerika</t>
  </si>
  <si>
    <t>Welcome To Armenia</t>
  </si>
  <si>
    <t>Dalita</t>
  </si>
  <si>
    <t>Superhero</t>
  </si>
  <si>
    <t>Ivan Ivanov</t>
  </si>
  <si>
    <t>Debesys (The clouds)</t>
  </si>
  <si>
    <t>Paulina Skrabytė</t>
  </si>
  <si>
    <t>Europe</t>
  </si>
  <si>
    <t>Kristall</t>
  </si>
  <si>
    <t>Zimi Ovoj Frak</t>
  </si>
  <si>
    <t>Dorijan Dlaka</t>
  </si>
  <si>
    <t>Teenager</t>
  </si>
  <si>
    <t>Angely</t>
  </si>
  <si>
    <t>Lidiya Zablotskaya</t>
  </si>
  <si>
    <t>Faller</t>
  </si>
  <si>
    <t>Erik Rapp</t>
  </si>
  <si>
    <t>Candy Music</t>
  </si>
  <si>
    <t>CANDY</t>
  </si>
  <si>
    <t>Een Kusje Meer</t>
  </si>
  <si>
    <t>Femke</t>
  </si>
  <si>
    <t>Eurovision Song Contest 2012 Semi Final 1 Score Sheet</t>
  </si>
  <si>
    <t>Eurovision Song Contest 2012 Semi Final 1 Entries - Azerbaijan</t>
  </si>
  <si>
    <t>Eurovision Song Contest 2012 Semi Final 2 Score Sheet</t>
  </si>
  <si>
    <t>Eurovision Song Contest 2012 Semi Final 2 Entries - Azerbaijan</t>
  </si>
  <si>
    <t>Eurovision Song Contest 2012 Final Score Sheet</t>
  </si>
  <si>
    <t>Eurovision Song Contest 2012 Final Entries - Azerbaijan</t>
  </si>
  <si>
    <t>Euro Neuro</t>
  </si>
  <si>
    <t>Rambo Amadeus</t>
  </si>
  <si>
    <t>Never Forget</t>
  </si>
  <si>
    <t>Greta Salóme &amp; Jónsi</t>
  </si>
  <si>
    <t>Aphrodisiac</t>
  </si>
  <si>
    <t>Eleftheria Eleftheriou</t>
  </si>
  <si>
    <t>Beautiful Song</t>
  </si>
  <si>
    <t>Anmary</t>
  </si>
  <si>
    <t>Suus</t>
  </si>
  <si>
    <t>Rona Nishliu</t>
  </si>
  <si>
    <t>Zaleilah</t>
  </si>
  <si>
    <t>Mandinga</t>
  </si>
  <si>
    <t>Unbreakable</t>
  </si>
  <si>
    <t>Sinplus</t>
  </si>
  <si>
    <t>Would You?</t>
  </si>
  <si>
    <t>Iris</t>
  </si>
  <si>
    <t>När Jag Blundar</t>
  </si>
  <si>
    <t>Pernilla</t>
  </si>
  <si>
    <t>Time</t>
  </si>
  <si>
    <t>Izabo</t>
  </si>
  <si>
    <t>The Social Network Song (Oh Oh – Uh - Oh Oh)</t>
  </si>
  <si>
    <t>Valentina Monetta</t>
  </si>
  <si>
    <t>La La Love</t>
  </si>
  <si>
    <t>Adamou</t>
  </si>
  <si>
    <t>Should've Known Better</t>
  </si>
  <si>
    <t>Soluna Samay</t>
  </si>
  <si>
    <t>Party For Everybody</t>
  </si>
  <si>
    <t>Buranovskiye Babushki</t>
  </si>
  <si>
    <t>Sound Of Our Hearts</t>
  </si>
  <si>
    <t>Compact Disco</t>
  </si>
  <si>
    <t>Woki Mit Deim Popo</t>
  </si>
  <si>
    <t>Trackshittaz</t>
  </si>
  <si>
    <t>Lăutar</t>
  </si>
  <si>
    <t>Pasha Parfeny</t>
  </si>
  <si>
    <t>Waterline</t>
  </si>
  <si>
    <t>Nije Ljubav Stvar</t>
  </si>
  <si>
    <t>Željko Joksimović</t>
  </si>
  <si>
    <t>Crno E Belo</t>
  </si>
  <si>
    <t>Kaliopi</t>
  </si>
  <si>
    <t>You And Me</t>
  </si>
  <si>
    <t>Joan Franka</t>
  </si>
  <si>
    <t>This Is The Night</t>
  </si>
  <si>
    <t>Kurt Calleja</t>
  </si>
  <si>
    <t>We Are The Heroes</t>
  </si>
  <si>
    <t>Litesound</t>
  </si>
  <si>
    <t>Vida Minha</t>
  </si>
  <si>
    <t>Filipa Sousa</t>
  </si>
  <si>
    <t>Be My Guest</t>
  </si>
  <si>
    <t>Gaitana</t>
  </si>
  <si>
    <t>Love Unlimited</t>
  </si>
  <si>
    <t>Sofi Marinova</t>
  </si>
  <si>
    <t>Verjamem</t>
  </si>
  <si>
    <t>Eva Boto</t>
  </si>
  <si>
    <t>Nebo</t>
  </si>
  <si>
    <t>Nina Badrić</t>
  </si>
  <si>
    <t>Euphoria</t>
  </si>
  <si>
    <t>Loreen</t>
  </si>
  <si>
    <t>I'm A Joker</t>
  </si>
  <si>
    <t>Anri Jokhadze</t>
  </si>
  <si>
    <t>Love Me Back</t>
  </si>
  <si>
    <t>Can Bonomo</t>
  </si>
  <si>
    <t>Kuula</t>
  </si>
  <si>
    <t>Ott Lepland</t>
  </si>
  <si>
    <t>Don't Close Your Eyes</t>
  </si>
  <si>
    <t>Max Jason Mai</t>
  </si>
  <si>
    <t>Stay</t>
  </si>
  <si>
    <t>Tooji</t>
  </si>
  <si>
    <t>Korake ti znam</t>
  </si>
  <si>
    <t>Maya Sar</t>
  </si>
  <si>
    <t>Love Is Blind</t>
  </si>
  <si>
    <t>Donny Montell</t>
  </si>
  <si>
    <t>Love Will Set You Free</t>
  </si>
  <si>
    <t>Engelbert Humperdinck</t>
  </si>
  <si>
    <t>Echo (You And I)</t>
  </si>
  <si>
    <t>Anggun</t>
  </si>
  <si>
    <t>L'Amore È Femmina (Out Of Love)</t>
  </si>
  <si>
    <t>Nina Zilli</t>
  </si>
  <si>
    <t>When The Music Dies</t>
  </si>
  <si>
    <t>Sabina Babayeva</t>
  </si>
  <si>
    <t>Quédate Conmigo (Stay With Me)</t>
  </si>
  <si>
    <t>Pastora Soler</t>
  </si>
  <si>
    <t>Standing Still</t>
  </si>
  <si>
    <t>Roman Lob</t>
  </si>
  <si>
    <t>Junior Eurovision Song Contest 2012 Score Sheet</t>
  </si>
  <si>
    <t>Junior Eurovision Song Contest 2012 Entries - Netherlands</t>
  </si>
  <si>
    <t>Abracadabra</t>
  </si>
  <si>
    <t>Let the Music Win</t>
  </si>
  <si>
    <t>Sweetie Baby</t>
  </si>
  <si>
    <t>Funky Lemonade</t>
  </si>
  <si>
    <r>
      <t>A more-more</t>
    </r>
    <r>
      <rPr>
        <i/>
        <sz val="10"/>
        <rFont val="Arial"/>
        <family val="2"/>
      </rPr>
      <t xml:space="preserve"> (O sea, sea)</t>
    </r>
  </si>
  <si>
    <r>
      <t>Mitt mod</t>
    </r>
    <r>
      <rPr>
        <i/>
        <sz val="10"/>
        <rFont val="Arial"/>
        <family val="2"/>
      </rPr>
      <t xml:space="preserve"> (My courage)</t>
    </r>
  </si>
  <si>
    <r>
      <t>Girls and Boys (Dünya Sənindir)</t>
    </r>
    <r>
      <rPr>
        <i/>
        <sz val="10"/>
        <rFont val="Arial"/>
        <family val="2"/>
      </rPr>
      <t xml:space="preserve"> (The world is yours)</t>
    </r>
  </si>
  <si>
    <r>
      <t>Sensatsiya</t>
    </r>
    <r>
      <rPr>
        <i/>
        <sz val="10"/>
        <rFont val="Arial"/>
        <family val="2"/>
      </rPr>
      <t xml:space="preserve"> (Sensation)</t>
    </r>
  </si>
  <si>
    <r>
      <t>Kam një këngë vetëm për ju</t>
    </r>
    <r>
      <rPr>
        <i/>
        <sz val="10"/>
        <rFont val="Arial"/>
        <family val="2"/>
      </rPr>
      <t xml:space="preserve"> (I have a song just for you)</t>
    </r>
  </si>
  <si>
    <r>
      <t xml:space="preserve">Nebo </t>
    </r>
    <r>
      <rPr>
        <i/>
        <sz val="10"/>
        <rFont val="Arial"/>
        <family val="2"/>
      </rPr>
      <t>(Sky)</t>
    </r>
  </si>
  <si>
    <r>
      <t>Toate vor fi</t>
    </r>
    <r>
      <rPr>
        <i/>
        <sz val="10"/>
        <rFont val="Arial"/>
        <family val="2"/>
      </rPr>
      <t xml:space="preserve"> (All will be)</t>
    </r>
  </si>
  <si>
    <r>
      <t xml:space="preserve">Tik Tak Tik </t>
    </r>
    <r>
      <rPr>
        <i/>
        <sz val="10"/>
        <rFont val="Arial"/>
        <family val="2"/>
      </rPr>
      <t>(Tick Tock Tick)</t>
    </r>
  </si>
  <si>
    <t>Egor Zheshko</t>
  </si>
  <si>
    <t>Lova Sönnerbo</t>
  </si>
  <si>
    <t>Omar Sultanov &amp; Suada Alekberova</t>
  </si>
  <si>
    <t>Fabian</t>
  </si>
  <si>
    <t>Kids.il</t>
  </si>
  <si>
    <t>Igzidora Gjeta</t>
  </si>
  <si>
    <t>Compass Band</t>
  </si>
  <si>
    <t>Anastasiya Petryk</t>
  </si>
  <si>
    <t>Funkids</t>
  </si>
  <si>
    <t>Denis Midone</t>
  </si>
  <si>
    <t>Femke Meines</t>
  </si>
  <si>
    <t>Kids Jury</t>
  </si>
  <si>
    <t>Eurovision Song Contest 2013 Semi Final 1 Score Sheet</t>
  </si>
  <si>
    <t>Eurovision Song Contest 2013 Semi Final 1 Entries - Sweden</t>
  </si>
  <si>
    <t>Eurovision Song Contest 2013 Semi Final 2 Score Sheet</t>
  </si>
  <si>
    <t>Eurovision Song Contest 2013 Semi Final 2 Entries - Sweden</t>
  </si>
  <si>
    <t>Eurovision Song Contest 2013 Final Score Sheet</t>
  </si>
  <si>
    <t>Eurovision Song Contest 2013 Final Entries - Sweden</t>
  </si>
  <si>
    <t>Natália Kelly</t>
  </si>
  <si>
    <t>Et Uus Saaks Alguse</t>
  </si>
  <si>
    <t>Birgit</t>
  </si>
  <si>
    <t>Straight Into Love</t>
  </si>
  <si>
    <t>Hannah</t>
  </si>
  <si>
    <t>Mižerja</t>
  </si>
  <si>
    <t>Klapa s mora</t>
  </si>
  <si>
    <t>Only Teardrops</t>
  </si>
  <si>
    <t>Emmelie de Forest</t>
  </si>
  <si>
    <t>What If</t>
  </si>
  <si>
    <t>Dina Garipova</t>
  </si>
  <si>
    <t>Gravity</t>
  </si>
  <si>
    <t>Zlata Ognevich</t>
  </si>
  <si>
    <t>Birds</t>
  </si>
  <si>
    <t>Anouk</t>
  </si>
  <si>
    <t>Igranka</t>
  </si>
  <si>
    <t>Who See</t>
  </si>
  <si>
    <t>Something</t>
  </si>
  <si>
    <t>Andrius Pojavis</t>
  </si>
  <si>
    <t>Solayoh</t>
  </si>
  <si>
    <t>Alyona Lanskaya</t>
  </si>
  <si>
    <t>O Mie</t>
  </si>
  <si>
    <t>Aliona Moon</t>
  </si>
  <si>
    <t>Only Love Survives</t>
  </si>
  <si>
    <t>Ryan Dolan</t>
  </si>
  <si>
    <t>An Me Thimasai</t>
  </si>
  <si>
    <t>Despina Olympiou</t>
  </si>
  <si>
    <t>Love Kills</t>
  </si>
  <si>
    <t>Roberto Bellarosa</t>
  </si>
  <si>
    <t>Ljubav Je Svuda</t>
  </si>
  <si>
    <t>Moje 3</t>
  </si>
  <si>
    <t>Here We Go</t>
  </si>
  <si>
    <t>PeR</t>
  </si>
  <si>
    <t>Crisalide (Vola)</t>
  </si>
  <si>
    <t>Pred Da Se Razdeni</t>
  </si>
  <si>
    <t>Esma &amp; Lozano</t>
  </si>
  <si>
    <t>Hold Me</t>
  </si>
  <si>
    <t>Farid Mammadov</t>
  </si>
  <si>
    <t>Marry Me</t>
  </si>
  <si>
    <t>Krista Siegfrids</t>
  </si>
  <si>
    <t>Tomorrow</t>
  </si>
  <si>
    <t>Gianluca</t>
  </si>
  <si>
    <t>Samo Shampioni (Only Champions)</t>
  </si>
  <si>
    <t>Elitsa Todorova, Stoyan Yankulov</t>
  </si>
  <si>
    <t>Ég Á Líf</t>
  </si>
  <si>
    <t>Eythor Ingi</t>
  </si>
  <si>
    <t>Alcohol Is Free</t>
  </si>
  <si>
    <t>Koza Mostra feat. Agathon Iakovidis</t>
  </si>
  <si>
    <t>Rak Bishvilo</t>
  </si>
  <si>
    <t>Moran Mazor</t>
  </si>
  <si>
    <t>Lonely Planet</t>
  </si>
  <si>
    <t>Dorians</t>
  </si>
  <si>
    <t>Kedvesem (Zoohacker Remix)</t>
  </si>
  <si>
    <t>ByeAlex</t>
  </si>
  <si>
    <t>I Feed You My Love</t>
  </si>
  <si>
    <t>Margaret Berger</t>
  </si>
  <si>
    <t>Identitet</t>
  </si>
  <si>
    <t>Adrian Lulgjuraj &amp; Bledar Sejko</t>
  </si>
  <si>
    <t>Waterfall</t>
  </si>
  <si>
    <t>Nodi Tatishvili &amp; Sophie Gelovani</t>
  </si>
  <si>
    <t>You and Me</t>
  </si>
  <si>
    <t>Takasa</t>
  </si>
  <si>
    <t>It's My Life</t>
  </si>
  <si>
    <t>Cezar</t>
  </si>
  <si>
    <t>Winner</t>
  </si>
  <si>
    <t>Azabaijan</t>
  </si>
  <si>
    <t>L'enfer Et Moi</t>
  </si>
  <si>
    <t>Amandine Bourgeois</t>
  </si>
  <si>
    <t>Contigo Hasta El Final (With You Until The End)</t>
  </si>
  <si>
    <t>ESDM</t>
  </si>
  <si>
    <t>Glorious</t>
  </si>
  <si>
    <t>Cascada</t>
  </si>
  <si>
    <t>Believe In Me</t>
  </si>
  <si>
    <t>Bonnie Tyler</t>
  </si>
  <si>
    <t>You</t>
  </si>
  <si>
    <t>Robin Stjernberg</t>
  </si>
  <si>
    <t>L'Essenziale</t>
  </si>
  <si>
    <t>Marco Mengoni</t>
  </si>
  <si>
    <t>Isreal</t>
  </si>
  <si>
    <t>Det är dit vi ska</t>
  </si>
  <si>
    <t>Eliias</t>
  </si>
  <si>
    <t>Me and my guitar</t>
  </si>
  <si>
    <t>Rustam Karimov</t>
  </si>
  <si>
    <t>Choco Factory</t>
  </si>
  <si>
    <t>Monika</t>
  </si>
  <si>
    <t>O-o-O Sole intorno a me</t>
  </si>
  <si>
    <t>Michele Perniola</t>
  </si>
  <si>
    <t>Ohrid i muzika</t>
  </si>
  <si>
    <t>Barbara Popović</t>
  </si>
  <si>
    <t>We are One</t>
  </si>
  <si>
    <t>Sofia Tarasova</t>
  </si>
  <si>
    <t>Poy so Mnoy</t>
  </si>
  <si>
    <t>Ilya Volkov</t>
  </si>
  <si>
    <t>Cum să fim</t>
  </si>
  <si>
    <t>Rafael Bobeica</t>
  </si>
  <si>
    <t>Give your smile</t>
  </si>
  <si>
    <t>Smile Shop</t>
  </si>
  <si>
    <t>Double Me</t>
  </si>
  <si>
    <t>Mylène &amp; Rosanne</t>
  </si>
  <si>
    <t>The Start</t>
  </si>
  <si>
    <t>Gaia Cauchi</t>
  </si>
  <si>
    <t>Dream On</t>
  </si>
  <si>
    <t>Dayana Kirillova</t>
  </si>
  <si>
    <t>Junior Eurovision Song Contest 2013 Score Sheet</t>
  </si>
  <si>
    <t>Junior Eurovision Song Contest 2013 Entries - Ukraine</t>
  </si>
  <si>
    <t>Eurovision Song Contest 2014 Final Score Sheet</t>
  </si>
  <si>
    <t>Eurovision Song Contest 2014 Final Entries - Denmark</t>
  </si>
  <si>
    <t>Eurovision Song Contest 2014 Semi Final 2 Entries - Denmark</t>
  </si>
  <si>
    <t>Eurovision Song Contest 2014 Semi Final 2 Score Sheet</t>
  </si>
  <si>
    <t>Eurovision Song Contest 2014 Semi Final 1 Score Sheet</t>
  </si>
  <si>
    <t>Eurovision Song Contest 2014 Semi Final 1 Entries - Denmark</t>
  </si>
  <si>
    <t>Not Alone</t>
  </si>
  <si>
    <t>Aram MP3</t>
  </si>
  <si>
    <t>Cake To Bake</t>
  </si>
  <si>
    <t>Aarzemnieki</t>
  </si>
  <si>
    <t>Amazing</t>
  </si>
  <si>
    <t>Tanja</t>
  </si>
  <si>
    <t>Undo</t>
  </si>
  <si>
    <t>Sanna Nielsen</t>
  </si>
  <si>
    <t>No Prejudice</t>
  </si>
  <si>
    <t>Pollapönk</t>
  </si>
  <si>
    <t>One Night's Anger</t>
  </si>
  <si>
    <t>Hersi</t>
  </si>
  <si>
    <t>Tolmachevy Sisters</t>
  </si>
  <si>
    <t>Start A Fire</t>
  </si>
  <si>
    <t>Dilara Kazimova</t>
  </si>
  <si>
    <t>Tick - Tock</t>
  </si>
  <si>
    <t>Mariya Yaremchuk</t>
  </si>
  <si>
    <t>Mother</t>
  </si>
  <si>
    <t>Axel Hirsoux</t>
  </si>
  <si>
    <t>Wild Soul</t>
  </si>
  <si>
    <t>Cristina Scarlat</t>
  </si>
  <si>
    <t>Maybe (Forse)</t>
  </si>
  <si>
    <t>Quero Ser Tua</t>
  </si>
  <si>
    <t>Suzy</t>
  </si>
  <si>
    <t>Calm After The Storm</t>
  </si>
  <si>
    <t>The Common Linnets</t>
  </si>
  <si>
    <t>Moj Svijet</t>
  </si>
  <si>
    <t>Sergej Ćetković</t>
  </si>
  <si>
    <t>Running</t>
  </si>
  <si>
    <t>András Kállay-Saunders</t>
  </si>
  <si>
    <t>Firelight</t>
  </si>
  <si>
    <t>Same Heart</t>
  </si>
  <si>
    <t>Mei Finegold</t>
  </si>
  <si>
    <t>Silent Storm</t>
  </si>
  <si>
    <t>Carl Espen</t>
  </si>
  <si>
    <t>Three Minutes to Earth</t>
  </si>
  <si>
    <t>The Shin and Mariko</t>
  </si>
  <si>
    <t>My Słowianie - We Are Slavic</t>
  </si>
  <si>
    <t>Donatan &amp; Cleo</t>
  </si>
  <si>
    <t>Rise Like a Phoenix</t>
  </si>
  <si>
    <t>Conchita Wurst</t>
  </si>
  <si>
    <t>Attention</t>
  </si>
  <si>
    <t>Vilija Matačiūnaitė</t>
  </si>
  <si>
    <t>Something Better</t>
  </si>
  <si>
    <t>Softengine</t>
  </si>
  <si>
    <t>Heartbeat</t>
  </si>
  <si>
    <t>Can-Linn (featuring Kasey Smith)</t>
  </si>
  <si>
    <t>Cheesecake</t>
  </si>
  <si>
    <t>Teo</t>
  </si>
  <si>
    <t>To the Sky</t>
  </si>
  <si>
    <t>Tijana</t>
  </si>
  <si>
    <t>Hunter Of Stars</t>
  </si>
  <si>
    <t>Sebalter</t>
  </si>
  <si>
    <t>Rise Up</t>
  </si>
  <si>
    <t>Freaky Fortune feat. RiskyKidd</t>
  </si>
  <si>
    <t>Round and round</t>
  </si>
  <si>
    <t>Tinkara Kovač</t>
  </si>
  <si>
    <t>Miracle</t>
  </si>
  <si>
    <t>Paula Seling &amp; OVI</t>
  </si>
  <si>
    <t>Is it right</t>
  </si>
  <si>
    <t>Elaiza</t>
  </si>
  <si>
    <t>Moustache</t>
  </si>
  <si>
    <t>TWINTWIN</t>
  </si>
  <si>
    <t>La Mia Città</t>
  </si>
  <si>
    <t>Dancing in the rain</t>
  </si>
  <si>
    <t>Ruth Lorenzo</t>
  </si>
  <si>
    <t>Cliche Love Song</t>
  </si>
  <si>
    <t>Basim</t>
  </si>
  <si>
    <t>Children of the Universe</t>
  </si>
  <si>
    <t>Molly</t>
  </si>
  <si>
    <t>Junior Eurovision Song Contest 2014 Score Sheet</t>
  </si>
  <si>
    <t>Junior Eurovision Song Contest 2014 Entries - Malta</t>
  </si>
  <si>
    <t>Eurovision Song Contest 2015 Semi Final 1 Score Sheet</t>
  </si>
  <si>
    <t>Eurovision Song Contest 2015 Semi Final 1 Entries - Austria</t>
  </si>
  <si>
    <t>I Want Your Love</t>
  </si>
  <si>
    <t>Eduard Romanyuta</t>
  </si>
  <si>
    <t>Face The Shadow</t>
  </si>
  <si>
    <t>Genealogy</t>
  </si>
  <si>
    <t>Rhythm Inside</t>
  </si>
  <si>
    <t>Loïc Nottet</t>
  </si>
  <si>
    <t>Walk Alone</t>
  </si>
  <si>
    <t>Trijntje Oosterhuis</t>
  </si>
  <si>
    <t>Aina Mun Pitää</t>
  </si>
  <si>
    <t>Pertti Kurikan Nimipäivät</t>
  </si>
  <si>
    <t>One Last Breath</t>
  </si>
  <si>
    <t>Maria Elena Kyriakou</t>
  </si>
  <si>
    <t>Goodbye To Yesterday</t>
  </si>
  <si>
    <t>Elina Born &amp; Stig Rästa</t>
  </si>
  <si>
    <t>Autumn Leaves</t>
  </si>
  <si>
    <t>Daniel Kajmakoski</t>
  </si>
  <si>
    <t>Beauty Never Lies</t>
  </si>
  <si>
    <t>Bojana Stamenov</t>
  </si>
  <si>
    <t>Wars For Nothing</t>
  </si>
  <si>
    <t>Boggie</t>
  </si>
  <si>
    <t>Uzari &amp; Maimuna</t>
  </si>
  <si>
    <t>A Million Voices</t>
  </si>
  <si>
    <t>Polina Gagarina</t>
  </si>
  <si>
    <t>The Way You Are</t>
  </si>
  <si>
    <t>Anti Social Media</t>
  </si>
  <si>
    <t>I'm Alive</t>
  </si>
  <si>
    <t>Elhaida Dani</t>
  </si>
  <si>
    <t>De La Capat/ All Over Again</t>
  </si>
  <si>
    <t>Voltaj</t>
  </si>
  <si>
    <t>Warrior</t>
  </si>
  <si>
    <t>Nina Sublatti</t>
  </si>
  <si>
    <t>Monika Linkytė and Vaidas Baumila</t>
  </si>
  <si>
    <t>Playing With Numbers</t>
  </si>
  <si>
    <t>Molly Sterling</t>
  </si>
  <si>
    <t>Chain of Lights</t>
  </si>
  <si>
    <t>Anita Simoncini &amp; Michele Perniola</t>
  </si>
  <si>
    <t>Adio</t>
  </si>
  <si>
    <t>Knez</t>
  </si>
  <si>
    <t>Amber</t>
  </si>
  <si>
    <t>A Monster Like Me</t>
  </si>
  <si>
    <t>Mørland &amp; Debrah Scarlett</t>
  </si>
  <si>
    <t>Há Um Mar Que Nos Separa</t>
  </si>
  <si>
    <t>Leonor Andrade</t>
  </si>
  <si>
    <t>Hope Never Dies</t>
  </si>
  <si>
    <t>Marta Jandová and Václav Noid Bárta</t>
  </si>
  <si>
    <t>Golden Boy</t>
  </si>
  <si>
    <t>Nadav Guedj</t>
  </si>
  <si>
    <t>Love Injected</t>
  </si>
  <si>
    <t>Aminata</t>
  </si>
  <si>
    <t>Hour of the Wolf</t>
  </si>
  <si>
    <t>Elnur Huseynov</t>
  </si>
  <si>
    <t>Unbroken</t>
  </si>
  <si>
    <t>Maria Olafs</t>
  </si>
  <si>
    <t>Heroes</t>
  </si>
  <si>
    <t>Måns Zelmerlöw</t>
  </si>
  <si>
    <t>Time To Shine</t>
  </si>
  <si>
    <t>Mélanie René</t>
  </si>
  <si>
    <t>One Thing I Should Have Done</t>
  </si>
  <si>
    <t>John Karayiannis</t>
  </si>
  <si>
    <t>Here For You</t>
  </si>
  <si>
    <t>Maraaya</t>
  </si>
  <si>
    <t>In The Name Of Love</t>
  </si>
  <si>
    <t>Monika Kuszyńska</t>
  </si>
  <si>
    <t>Eurovision Song Contest 2015 Semi Final 2 Score Sheet</t>
  </si>
  <si>
    <t>Eurovision Song Contest 2015 Semi Final 2 Entries - Austria</t>
  </si>
  <si>
    <t>Sokal (Falcon)</t>
  </si>
  <si>
    <t>Nadezhda Misyakova</t>
  </si>
  <si>
    <t>Planet of the Children</t>
  </si>
  <si>
    <t>Krisia, Hasan and Ibrahim</t>
  </si>
  <si>
    <t>Breaking My Heart</t>
  </si>
  <si>
    <t>The Peppermints</t>
  </si>
  <si>
    <t>Game Over</t>
  </si>
  <si>
    <t>Josie</t>
  </si>
  <si>
    <t>I pio omorfi mera- The most beautiful day</t>
  </si>
  <si>
    <t>Sophia Patsalides</t>
  </si>
  <si>
    <t>Happy Day</t>
  </si>
  <si>
    <t>Lizi Japaridze - (Lizi Pop)</t>
  </si>
  <si>
    <t>Du är inte ensam</t>
  </si>
  <si>
    <t>Julia Kedhammar</t>
  </si>
  <si>
    <t>Spring will come</t>
  </si>
  <si>
    <t>Sympho-Nick</t>
  </si>
  <si>
    <t>Nisi sam / Your Light</t>
  </si>
  <si>
    <t>Ula Ložar</t>
  </si>
  <si>
    <t>Budi dijete na jedan dan</t>
  </si>
  <si>
    <t>Maša Vujadinovic &amp; Lejla Vulić</t>
  </si>
  <si>
    <t>Tu primo grande amore</t>
  </si>
  <si>
    <t>Vincenzo Cantiello</t>
  </si>
  <si>
    <t>People Of The Sun</t>
  </si>
  <si>
    <t>Betty</t>
  </si>
  <si>
    <t>Dreamer</t>
  </si>
  <si>
    <t>Alisa Kozhikina</t>
  </si>
  <si>
    <t>Svet u mojim očima / World In My Eyes</t>
  </si>
  <si>
    <t>Emilija Djonin</t>
  </si>
  <si>
    <t>Diamonds</t>
  </si>
  <si>
    <t>Federica Falzon</t>
  </si>
  <si>
    <t>Around</t>
  </si>
  <si>
    <t>Julia</t>
  </si>
  <si>
    <t>Post 1975 - 2015</t>
  </si>
  <si>
    <t>All Results 1957 - 2015</t>
  </si>
  <si>
    <t>N'oubliez Pas</t>
  </si>
  <si>
    <t>Lisa Angell</t>
  </si>
  <si>
    <t>Still In Love With You</t>
  </si>
  <si>
    <t>Electro Velvet</t>
  </si>
  <si>
    <t>Tonight Again</t>
  </si>
  <si>
    <t>Guy Sebastian</t>
  </si>
  <si>
    <t>I am Yours</t>
  </si>
  <si>
    <t>The Makemakes</t>
  </si>
  <si>
    <t>Black Smoke</t>
  </si>
  <si>
    <t>Ann Sophie</t>
  </si>
  <si>
    <t>Amanecer</t>
  </si>
  <si>
    <t>Edurne</t>
  </si>
  <si>
    <t>Grande Amore</t>
  </si>
  <si>
    <t>Il Volo</t>
  </si>
  <si>
    <t>Eurovision Song Contest 2015 Final Score Sheet</t>
  </si>
  <si>
    <t>Eurovision Song Contest 2015 Final Entries - Austria</t>
  </si>
  <si>
    <t>Lituania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</si>
</sst>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</font>
    <font>
      <i/>
      <sz val="10"/>
      <name val="Arial"/>
    </font>
    <font>
      <sz val="10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i/>
      <sz val="10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sz val="10"/>
      <color indexed="56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i/>
      <sz val="10"/>
      <color indexed="48"/>
      <name val="Arial"/>
      <family val="2"/>
    </font>
    <font>
      <i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55"/>
      </left>
      <right style="thin">
        <color indexed="55"/>
      </right>
      <top style="medium">
        <color indexed="8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55"/>
      </bottom>
      <diagonal/>
    </border>
    <border>
      <left/>
      <right style="medium">
        <color indexed="8"/>
      </right>
      <top style="thin">
        <color indexed="55"/>
      </top>
      <bottom style="thin">
        <color indexed="55"/>
      </bottom>
      <diagonal/>
    </border>
    <border>
      <left/>
      <right style="medium">
        <color indexed="8"/>
      </right>
      <top style="thin">
        <color indexed="55"/>
      </top>
      <bottom style="medium">
        <color indexed="8"/>
      </bottom>
      <diagonal/>
    </border>
    <border>
      <left/>
      <right/>
      <top style="thin">
        <color indexed="55"/>
      </top>
      <bottom style="thin">
        <color indexed="55"/>
      </bottom>
      <diagonal/>
    </border>
  </borders>
  <cellStyleXfs count="1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</cellStyleXfs>
  <cellXfs count="229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textRotation="90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0" fillId="2" borderId="0" xfId="0" applyFill="1" applyBorder="1" applyAlignment="1" applyProtection="1">
      <alignment textRotation="90" wrapText="1"/>
      <protection locked="0"/>
    </xf>
    <xf numFmtId="0" fontId="0" fillId="2" borderId="0" xfId="0" applyFill="1" applyAlignment="1" applyProtection="1">
      <protection locked="0"/>
    </xf>
    <xf numFmtId="0" fontId="0" fillId="2" borderId="0" xfId="0" applyFill="1" applyAlignment="1" applyProtection="1">
      <alignment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horizontal="centerContinuous" wrapText="1"/>
      <protection locked="0"/>
    </xf>
    <xf numFmtId="0" fontId="0" fillId="2" borderId="0" xfId="0" applyFill="1" applyBorder="1" applyAlignment="1" applyProtection="1">
      <alignment textRotation="90"/>
      <protection locked="0"/>
    </xf>
    <xf numFmtId="0" fontId="6" fillId="2" borderId="0" xfId="0" applyFont="1" applyFill="1" applyBorder="1" applyAlignment="1" applyProtection="1">
      <alignment textRotation="90"/>
      <protection locked="0"/>
    </xf>
    <xf numFmtId="0" fontId="0" fillId="2" borderId="0" xfId="0" applyFill="1" applyAlignment="1" applyProtection="1">
      <alignment textRotation="90"/>
      <protection locked="0"/>
    </xf>
    <xf numFmtId="0" fontId="6" fillId="2" borderId="0" xfId="0" applyFont="1" applyFill="1" applyAlignment="1" applyProtection="1">
      <alignment textRotation="90"/>
      <protection locked="0"/>
    </xf>
    <xf numFmtId="0" fontId="6" fillId="2" borderId="0" xfId="0" applyFont="1" applyFill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2" borderId="0" xfId="0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Border="1" applyAlignment="1" applyProtection="1">
      <alignment horizontal="right" vertical="center" wrapText="1"/>
      <protection locked="0"/>
    </xf>
    <xf numFmtId="0" fontId="8" fillId="0" borderId="0" xfId="0" applyFont="1" applyFill="1" applyBorder="1" applyAlignment="1" applyProtection="1">
      <alignment horizontal="right" vertical="center" wrapText="1"/>
      <protection locked="0"/>
    </xf>
    <xf numFmtId="0" fontId="8" fillId="2" borderId="0" xfId="0" applyFont="1" applyFill="1" applyBorder="1" applyAlignment="1" applyProtection="1">
      <alignment textRotation="90"/>
      <protection locked="0"/>
    </xf>
    <xf numFmtId="0" fontId="8" fillId="2" borderId="0" xfId="0" applyFont="1" applyFill="1" applyAlignment="1" applyProtection="1">
      <protection locked="0"/>
    </xf>
    <xf numFmtId="0" fontId="8" fillId="0" borderId="0" xfId="0" quotePrefix="1" applyFont="1" applyBorder="1" applyAlignment="1" applyProtection="1">
      <alignment wrapText="1"/>
      <protection locked="0"/>
    </xf>
    <xf numFmtId="0" fontId="0" fillId="0" borderId="0" xfId="0" applyFill="1" applyAlignment="1" applyProtection="1">
      <alignment textRotation="90"/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0" fillId="0" borderId="0" xfId="0" applyProtection="1"/>
    <xf numFmtId="0" fontId="12" fillId="0" borderId="0" xfId="1" applyFont="1" applyBorder="1" applyAlignment="1" applyProtection="1"/>
    <xf numFmtId="0" fontId="0" fillId="0" borderId="0" xfId="0" applyFill="1" applyBorder="1" applyProtection="1"/>
    <xf numFmtId="0" fontId="0" fillId="2" borderId="0" xfId="0" applyFill="1" applyBorder="1" applyProtection="1">
      <protection locked="0"/>
    </xf>
    <xf numFmtId="0" fontId="8" fillId="0" borderId="0" xfId="0" applyFont="1"/>
    <xf numFmtId="0" fontId="8" fillId="2" borderId="0" xfId="0" applyFont="1" applyFill="1" applyBorder="1" applyProtection="1">
      <protection locked="0"/>
    </xf>
    <xf numFmtId="0" fontId="13" fillId="2" borderId="0" xfId="0" applyFont="1" applyFill="1" applyBorder="1" applyProtection="1">
      <protection locked="0"/>
    </xf>
    <xf numFmtId="0" fontId="14" fillId="0" borderId="0" xfId="0" applyFont="1"/>
    <xf numFmtId="0" fontId="0" fillId="0" borderId="0" xfId="0" applyAlignment="1" applyProtection="1">
      <alignment horizontal="right"/>
      <protection locked="0"/>
    </xf>
    <xf numFmtId="0" fontId="0" fillId="2" borderId="0" xfId="0" applyFill="1" applyAlignment="1" applyProtection="1">
      <alignment horizontal="right" wrapText="1"/>
      <protection locked="0"/>
    </xf>
    <xf numFmtId="0" fontId="8" fillId="2" borderId="0" xfId="0" applyFont="1" applyFill="1" applyAlignment="1" applyProtection="1">
      <alignment textRotation="90"/>
      <protection locked="0"/>
    </xf>
    <xf numFmtId="0" fontId="8" fillId="0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wrapText="1"/>
    </xf>
    <xf numFmtId="0" fontId="0" fillId="0" borderId="0" xfId="0" applyBorder="1" applyAlignment="1"/>
    <xf numFmtId="0" fontId="8" fillId="0" borderId="0" xfId="0" applyFont="1" applyBorder="1" applyAlignment="1"/>
    <xf numFmtId="0" fontId="0" fillId="2" borderId="0" xfId="0" applyFill="1" applyBorder="1" applyAlignment="1"/>
    <xf numFmtId="0" fontId="8" fillId="2" borderId="0" xfId="0" applyFont="1" applyFill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 applyAlignment="1" applyProtection="1">
      <alignment wrapText="1"/>
      <protection locked="0"/>
    </xf>
    <xf numFmtId="0" fontId="15" fillId="2" borderId="0" xfId="0" applyFont="1" applyFill="1" applyBorder="1" applyAlignment="1" applyProtection="1">
      <alignment wrapText="1"/>
      <protection locked="0"/>
    </xf>
    <xf numFmtId="0" fontId="16" fillId="0" borderId="0" xfId="0" applyFont="1" applyBorder="1" applyAlignment="1"/>
    <xf numFmtId="0" fontId="17" fillId="0" borderId="0" xfId="0" applyFont="1" applyBorder="1" applyAlignment="1"/>
    <xf numFmtId="0" fontId="18" fillId="2" borderId="0" xfId="0" applyFont="1" applyFill="1" applyBorder="1" applyAlignment="1" applyProtection="1">
      <alignment textRotation="90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protection locked="0"/>
    </xf>
    <xf numFmtId="0" fontId="6" fillId="0" borderId="0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2" xfId="0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5" xfId="0" applyFill="1" applyBorder="1"/>
    <xf numFmtId="0" fontId="0" fillId="2" borderId="7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 applyProtection="1">
      <alignment horizontal="right"/>
      <protection locked="0"/>
    </xf>
    <xf numFmtId="0" fontId="0" fillId="0" borderId="0" xfId="0" applyFill="1" applyBorder="1" applyAlignment="1"/>
    <xf numFmtId="0" fontId="10" fillId="2" borderId="0" xfId="0" applyFont="1" applyFill="1" applyBorder="1" applyAlignment="1" applyProtection="1">
      <alignment textRotation="90"/>
      <protection locked="0"/>
    </xf>
    <xf numFmtId="0" fontId="18" fillId="0" borderId="0" xfId="0" applyFont="1" applyFill="1" applyBorder="1" applyAlignment="1" applyProtection="1">
      <protection locked="0"/>
    </xf>
    <xf numFmtId="0" fontId="0" fillId="0" borderId="0" xfId="0" applyBorder="1" applyAlignment="1">
      <alignment wrapText="1"/>
    </xf>
    <xf numFmtId="0" fontId="13" fillId="2" borderId="0" xfId="0" applyFont="1" applyFill="1" applyBorder="1" applyAlignment="1">
      <alignment wrapText="1"/>
    </xf>
    <xf numFmtId="0" fontId="19" fillId="0" borderId="0" xfId="0" applyFont="1" applyBorder="1" applyAlignment="1">
      <alignment wrapText="1"/>
    </xf>
    <xf numFmtId="0" fontId="18" fillId="2" borderId="0" xfId="0" applyFont="1" applyFill="1" applyBorder="1" applyAlignment="1" applyProtection="1">
      <alignment horizontal="center"/>
      <protection locked="0"/>
    </xf>
    <xf numFmtId="0" fontId="0" fillId="2" borderId="0" xfId="0" applyFill="1"/>
    <xf numFmtId="0" fontId="8" fillId="2" borderId="0" xfId="0" applyFont="1" applyFill="1" applyBorder="1" applyAlignment="1" applyProtection="1">
      <alignment wrapText="1"/>
      <protection locked="0"/>
    </xf>
    <xf numFmtId="0" fontId="18" fillId="2" borderId="0" xfId="0" applyFont="1" applyFill="1" applyBorder="1" applyAlignment="1" applyProtection="1">
      <alignment horizontal="center" textRotation="90"/>
      <protection locked="0"/>
    </xf>
    <xf numFmtId="0" fontId="0" fillId="2" borderId="0" xfId="0" applyFill="1" applyAlignment="1">
      <alignment textRotation="90"/>
    </xf>
    <xf numFmtId="0" fontId="8" fillId="2" borderId="0" xfId="0" applyFont="1" applyFill="1" applyAlignment="1">
      <alignment horizontal="right" textRotation="90" wrapText="1"/>
    </xf>
    <xf numFmtId="0" fontId="8" fillId="2" borderId="0" xfId="0" applyFont="1" applyFill="1" applyBorder="1" applyAlignment="1">
      <alignment wrapText="1"/>
    </xf>
    <xf numFmtId="0" fontId="6" fillId="0" borderId="0" xfId="0" applyFont="1" applyFill="1" applyBorder="1" applyAlignment="1" applyProtection="1">
      <alignment wrapText="1"/>
      <protection locked="0"/>
    </xf>
    <xf numFmtId="0" fontId="18" fillId="0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8" fillId="0" borderId="0" xfId="0" applyFont="1" applyFill="1"/>
    <xf numFmtId="0" fontId="0" fillId="0" borderId="0" xfId="0" applyFill="1" applyAlignment="1" applyProtection="1">
      <alignment horizontal="right"/>
      <protection locked="0"/>
    </xf>
    <xf numFmtId="0" fontId="18" fillId="2" borderId="0" xfId="0" applyFont="1" applyFill="1" applyAlignment="1">
      <alignment horizontal="center" wrapText="1"/>
    </xf>
    <xf numFmtId="0" fontId="5" fillId="0" borderId="0" xfId="0" applyFont="1" applyBorder="1" applyAlignment="1">
      <alignment wrapText="1"/>
    </xf>
    <xf numFmtId="0" fontId="18" fillId="2" borderId="0" xfId="0" applyFont="1" applyFill="1" applyAlignment="1">
      <alignment horizontal="center" textRotation="90" wrapText="1"/>
    </xf>
    <xf numFmtId="0" fontId="8" fillId="2" borderId="0" xfId="0" applyFont="1" applyFill="1" applyAlignment="1">
      <alignment textRotation="90"/>
    </xf>
    <xf numFmtId="0" fontId="0" fillId="2" borderId="0" xfId="0" applyFill="1" applyBorder="1" applyAlignment="1">
      <alignment textRotation="90" wrapText="1"/>
    </xf>
    <xf numFmtId="0" fontId="0" fillId="0" borderId="0" xfId="0" applyFill="1"/>
    <xf numFmtId="0" fontId="0" fillId="0" borderId="0" xfId="0" applyFill="1" applyBorder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0" fontId="8" fillId="3" borderId="0" xfId="0" applyFont="1" applyFill="1" applyAlignment="1">
      <alignment horizontal="center"/>
    </xf>
    <xf numFmtId="0" fontId="18" fillId="3" borderId="0" xfId="0" applyFont="1" applyFill="1" applyBorder="1" applyAlignment="1" applyProtection="1">
      <alignment horizontal="center" textRotation="90"/>
      <protection locked="0"/>
    </xf>
    <xf numFmtId="0" fontId="18" fillId="3" borderId="0" xfId="0" applyFont="1" applyFill="1" applyAlignment="1">
      <alignment horizontal="center" wrapText="1"/>
    </xf>
    <xf numFmtId="0" fontId="18" fillId="0" borderId="0" xfId="0" applyFont="1" applyFill="1" applyAlignment="1">
      <alignment horizontal="right" wrapText="1"/>
    </xf>
    <xf numFmtId="0" fontId="8" fillId="0" borderId="0" xfId="0" applyFont="1" applyFill="1" applyAlignment="1" applyProtection="1">
      <alignment horizontal="right"/>
      <protection locked="0"/>
    </xf>
    <xf numFmtId="0" fontId="0" fillId="0" borderId="0" xfId="0" applyFill="1" applyAlignment="1">
      <alignment horizontal="right"/>
    </xf>
    <xf numFmtId="0" fontId="18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right" wrapText="1"/>
    </xf>
    <xf numFmtId="0" fontId="0" fillId="3" borderId="0" xfId="0" applyFill="1" applyProtection="1">
      <protection locked="0"/>
    </xf>
    <xf numFmtId="0" fontId="0" fillId="3" borderId="0" xfId="0" applyFill="1" applyBorder="1" applyProtection="1">
      <protection locked="0"/>
    </xf>
    <xf numFmtId="0" fontId="18" fillId="3" borderId="0" xfId="0" applyFont="1" applyFill="1" applyAlignment="1">
      <alignment horizontal="right" wrapText="1"/>
    </xf>
    <xf numFmtId="0" fontId="0" fillId="3" borderId="0" xfId="0" applyFill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NumberFormat="1" applyFill="1" applyBorder="1" applyAlignment="1">
      <alignment wrapText="1"/>
    </xf>
    <xf numFmtId="0" fontId="0" fillId="0" borderId="0" xfId="0" applyNumberFormat="1" applyFill="1" applyBorder="1"/>
    <xf numFmtId="0" fontId="20" fillId="2" borderId="0" xfId="0" applyFont="1" applyFill="1" applyBorder="1" applyAlignment="1">
      <alignment wrapText="1"/>
    </xf>
    <xf numFmtId="0" fontId="21" fillId="2" borderId="0" xfId="0" applyFont="1" applyFill="1" applyBorder="1" applyAlignment="1">
      <alignment wrapText="1"/>
    </xf>
    <xf numFmtId="0" fontId="16" fillId="2" borderId="0" xfId="0" applyFont="1" applyFill="1"/>
    <xf numFmtId="0" fontId="16" fillId="2" borderId="0" xfId="0" applyFont="1" applyFill="1" applyBorder="1" applyAlignment="1">
      <alignment wrapText="1"/>
    </xf>
    <xf numFmtId="0" fontId="18" fillId="0" borderId="0" xfId="0" applyFont="1" applyFill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23" fillId="0" borderId="0" xfId="0" applyFont="1" applyProtection="1">
      <protection locked="0"/>
    </xf>
    <xf numFmtId="0" fontId="8" fillId="0" borderId="0" xfId="0" applyFont="1" applyAlignment="1">
      <alignment horizontal="right" vertical="center"/>
    </xf>
    <xf numFmtId="0" fontId="23" fillId="2" borderId="0" xfId="0" applyFont="1" applyFill="1" applyAlignment="1" applyProtection="1">
      <alignment textRotation="90"/>
      <protection locked="0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22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textRotation="90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6" fillId="0" borderId="0" xfId="0" applyFont="1" applyProtection="1">
      <protection locked="0"/>
    </xf>
    <xf numFmtId="0" fontId="6" fillId="2" borderId="0" xfId="0" applyFont="1" applyFill="1"/>
    <xf numFmtId="0" fontId="0" fillId="3" borderId="0" xfId="0" applyFill="1"/>
    <xf numFmtId="0" fontId="0" fillId="3" borderId="0" xfId="0" applyFill="1" applyBorder="1" applyAlignment="1" applyProtection="1">
      <alignment horizontal="right"/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0" fontId="0" fillId="3" borderId="0" xfId="0" applyFill="1" applyBorder="1" applyAlignment="1">
      <alignment horizontal="right" wrapText="1"/>
    </xf>
    <xf numFmtId="0" fontId="8" fillId="3" borderId="0" xfId="0" applyFont="1" applyFill="1" applyAlignment="1">
      <alignment horizontal="right" wrapText="1"/>
    </xf>
    <xf numFmtId="0" fontId="21" fillId="0" borderId="0" xfId="0" applyFont="1" applyBorder="1" applyAlignment="1">
      <alignment wrapText="1"/>
    </xf>
    <xf numFmtId="0" fontId="24" fillId="2" borderId="0" xfId="0" applyFont="1" applyFill="1" applyBorder="1" applyAlignment="1">
      <alignment wrapText="1"/>
    </xf>
    <xf numFmtId="0" fontId="24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8" fillId="0" borderId="0" xfId="0" applyFont="1" applyAlignment="1"/>
    <xf numFmtId="0" fontId="0" fillId="0" borderId="0" xfId="0" applyFill="1" applyAlignment="1">
      <alignment wrapText="1"/>
    </xf>
    <xf numFmtId="0" fontId="8" fillId="0" borderId="0" xfId="0" applyFont="1" applyAlignment="1">
      <alignment wrapText="1"/>
    </xf>
    <xf numFmtId="0" fontId="25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26" fillId="0" borderId="0" xfId="2" applyFont="1" applyBorder="1" applyAlignment="1"/>
    <xf numFmtId="0" fontId="26" fillId="2" borderId="0" xfId="2" applyFont="1" applyFill="1" applyBorder="1" applyAlignment="1"/>
    <xf numFmtId="0" fontId="27" fillId="2" borderId="0" xfId="2" applyFont="1" applyFill="1" applyBorder="1" applyAlignment="1"/>
    <xf numFmtId="0" fontId="28" fillId="2" borderId="0" xfId="0" applyFont="1" applyFill="1" applyBorder="1" applyAlignment="1">
      <alignment wrapText="1"/>
    </xf>
    <xf numFmtId="0" fontId="29" fillId="2" borderId="0" xfId="0" applyFont="1" applyFill="1" applyBorder="1" applyAlignment="1">
      <alignment wrapText="1"/>
    </xf>
    <xf numFmtId="0" fontId="27" fillId="2" borderId="0" xfId="0" applyFont="1" applyFill="1" applyBorder="1" applyAlignment="1">
      <alignment wrapText="1"/>
    </xf>
    <xf numFmtId="0" fontId="27" fillId="2" borderId="0" xfId="0" applyFont="1" applyFill="1"/>
    <xf numFmtId="0" fontId="17" fillId="2" borderId="0" xfId="2" applyFont="1" applyFill="1" applyBorder="1" applyAlignment="1"/>
    <xf numFmtId="0" fontId="0" fillId="2" borderId="0" xfId="0" applyFill="1" applyAlignment="1">
      <alignment textRotation="90" wrapText="1"/>
    </xf>
    <xf numFmtId="0" fontId="30" fillId="4" borderId="0" xfId="2" applyFill="1" applyAlignment="1">
      <alignment vertical="center" wrapText="1"/>
    </xf>
    <xf numFmtId="0" fontId="30" fillId="4" borderId="0" xfId="2" applyFill="1" applyAlignment="1">
      <alignment textRotation="90"/>
    </xf>
    <xf numFmtId="0" fontId="30" fillId="0" borderId="0" xfId="2" applyAlignment="1">
      <alignment vertical="center" wrapText="1"/>
    </xf>
    <xf numFmtId="0" fontId="30" fillId="0" borderId="0" xfId="2" applyFill="1" applyBorder="1" applyAlignment="1">
      <alignment vertical="center" wrapText="1"/>
    </xf>
    <xf numFmtId="0" fontId="30" fillId="0" borderId="0" xfId="2" applyBorder="1" applyAlignment="1">
      <alignment vertical="center"/>
    </xf>
    <xf numFmtId="0" fontId="30" fillId="0" borderId="0" xfId="2" applyBorder="1" applyAlignment="1">
      <alignment vertical="center" wrapText="1"/>
    </xf>
    <xf numFmtId="0" fontId="0" fillId="4" borderId="0" xfId="0" applyFill="1" applyAlignment="1">
      <alignment textRotation="90"/>
    </xf>
    <xf numFmtId="0" fontId="31" fillId="4" borderId="0" xfId="2" applyFont="1" applyFill="1" applyBorder="1" applyAlignment="1">
      <alignment textRotation="90" wrapText="1"/>
    </xf>
    <xf numFmtId="0" fontId="30" fillId="0" borderId="0" xfId="2" applyAlignment="1">
      <alignment vertical="center" wrapText="1"/>
    </xf>
    <xf numFmtId="0" fontId="30" fillId="0" borderId="0" xfId="2" applyAlignment="1">
      <alignment vertical="center" wrapText="1"/>
    </xf>
    <xf numFmtId="0" fontId="30" fillId="0" borderId="0" xfId="2" applyAlignment="1">
      <alignment vertical="center" wrapText="1"/>
    </xf>
    <xf numFmtId="0" fontId="30" fillId="0" borderId="0" xfId="2" applyAlignment="1">
      <alignment vertical="center" wrapText="1"/>
    </xf>
    <xf numFmtId="0" fontId="30" fillId="4" borderId="0" xfId="2" applyFill="1" applyBorder="1" applyAlignment="1">
      <alignment horizontal="center" textRotation="90"/>
    </xf>
    <xf numFmtId="0" fontId="30" fillId="4" borderId="0" xfId="2" applyFont="1" applyFill="1" applyBorder="1" applyAlignment="1">
      <alignment horizontal="center" textRotation="90"/>
    </xf>
    <xf numFmtId="0" fontId="30" fillId="4" borderId="0" xfId="2" applyFont="1" applyFill="1" applyAlignment="1">
      <alignment horizontal="center" textRotation="90"/>
    </xf>
    <xf numFmtId="0" fontId="30" fillId="0" borderId="0" xfId="2" applyAlignment="1">
      <alignment vertical="center" wrapText="1"/>
    </xf>
    <xf numFmtId="0" fontId="0" fillId="0" borderId="0" xfId="0" applyAlignment="1">
      <alignment vertical="center" wrapText="1"/>
    </xf>
    <xf numFmtId="0" fontId="30" fillId="4" borderId="0" xfId="2" applyFill="1" applyAlignment="1">
      <alignment textRotation="90" wrapText="1"/>
    </xf>
    <xf numFmtId="0" fontId="8" fillId="0" borderId="0" xfId="0" applyFont="1" applyAlignment="1">
      <alignment vertical="center" wrapText="1"/>
    </xf>
    <xf numFmtId="0" fontId="30" fillId="0" borderId="0" xfId="2" applyAlignment="1">
      <alignment wrapText="1"/>
    </xf>
    <xf numFmtId="0" fontId="30" fillId="0" borderId="0" xfId="2" applyFill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32" fillId="4" borderId="0" xfId="2" applyFont="1" applyFill="1" applyBorder="1" applyAlignment="1">
      <alignment vertical="center" wrapText="1"/>
    </xf>
    <xf numFmtId="0" fontId="33" fillId="4" borderId="0" xfId="2" applyFont="1" applyFill="1" applyBorder="1" applyAlignment="1">
      <alignment vertical="center" wrapText="1"/>
    </xf>
    <xf numFmtId="0" fontId="34" fillId="4" borderId="0" xfId="2" applyFont="1" applyFill="1" applyBorder="1" applyAlignment="1">
      <alignment vertical="center" wrapText="1"/>
    </xf>
    <xf numFmtId="0" fontId="32" fillId="4" borderId="0" xfId="2" applyFont="1" applyFill="1" applyAlignment="1">
      <alignment vertical="center" wrapText="1"/>
    </xf>
    <xf numFmtId="0" fontId="8" fillId="0" borderId="0" xfId="0" applyFont="1" applyAlignment="1" applyProtection="1">
      <alignment horizontal="center"/>
      <protection locked="0"/>
    </xf>
    <xf numFmtId="0" fontId="0" fillId="4" borderId="0" xfId="0" applyFill="1" applyBorder="1" applyAlignment="1">
      <alignment vertical="center" wrapText="1"/>
    </xf>
    <xf numFmtId="0" fontId="8" fillId="4" borderId="0" xfId="0" applyFont="1" applyFill="1" applyAlignment="1">
      <alignment textRotation="90"/>
    </xf>
    <xf numFmtId="0" fontId="0" fillId="0" borderId="0" xfId="0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33" fillId="4" borderId="0" xfId="0" applyFont="1" applyFill="1" applyBorder="1" applyAlignment="1">
      <alignment vertical="center" wrapText="1"/>
    </xf>
    <xf numFmtId="0" fontId="34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textRotation="90"/>
    </xf>
    <xf numFmtId="0" fontId="6" fillId="4" borderId="0" xfId="0" applyFont="1" applyFill="1" applyBorder="1" applyAlignment="1">
      <alignment vertical="center" wrapText="1"/>
    </xf>
    <xf numFmtId="0" fontId="32" fillId="0" borderId="0" xfId="2" applyFont="1" applyBorder="1" applyAlignment="1">
      <alignment vertical="center" wrapText="1"/>
    </xf>
    <xf numFmtId="0" fontId="32" fillId="0" borderId="0" xfId="2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4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4" borderId="0" xfId="0" applyFill="1" applyAlignment="1" applyProtection="1">
      <alignment textRotation="90"/>
      <protection locked="0"/>
    </xf>
    <xf numFmtId="0" fontId="34" fillId="4" borderId="0" xfId="0" applyFont="1" applyFill="1" applyBorder="1" applyAlignment="1">
      <alignment vertical="center"/>
    </xf>
    <xf numFmtId="0" fontId="3" fillId="4" borderId="0" xfId="5" applyFill="1" applyAlignment="1">
      <alignment textRotation="90"/>
    </xf>
    <xf numFmtId="0" fontId="2" fillId="4" borderId="0" xfId="5" applyFont="1" applyFill="1" applyAlignment="1">
      <alignment textRotation="90"/>
    </xf>
    <xf numFmtId="0" fontId="31" fillId="0" borderId="0" xfId="6" applyFont="1" applyAlignment="1">
      <alignment horizontal="left" vertical="top" wrapText="1"/>
    </xf>
    <xf numFmtId="0" fontId="31" fillId="0" borderId="0" xfId="8" applyFont="1" applyAlignment="1">
      <alignment horizontal="left" vertical="top" wrapText="1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1" fillId="0" borderId="0" xfId="11" applyFont="1" applyAlignment="1">
      <alignment horizontal="left" vertical="top" wrapText="1"/>
    </xf>
    <xf numFmtId="0" fontId="31" fillId="0" borderId="0" xfId="11" applyFont="1" applyAlignment="1">
      <alignment horizontal="left" vertical="top"/>
    </xf>
    <xf numFmtId="0" fontId="6" fillId="4" borderId="0" xfId="0" applyFont="1" applyFill="1" applyAlignment="1">
      <alignment textRotation="90"/>
    </xf>
    <xf numFmtId="0" fontId="6" fillId="4" borderId="0" xfId="2" applyFont="1" applyFill="1" applyBorder="1" applyAlignment="1">
      <alignment textRotation="90" wrapText="1"/>
    </xf>
    <xf numFmtId="0" fontId="32" fillId="4" borderId="0" xfId="2" applyFont="1" applyFill="1" applyAlignment="1">
      <alignment textRotation="90" wrapText="1"/>
    </xf>
    <xf numFmtId="0" fontId="6" fillId="0" borderId="0" xfId="0" applyFont="1" applyAlignment="1" applyProtection="1">
      <protection locked="0"/>
    </xf>
    <xf numFmtId="0" fontId="32" fillId="0" borderId="0" xfId="2" applyFont="1" applyAlignment="1">
      <alignment wrapText="1"/>
    </xf>
    <xf numFmtId="0" fontId="6" fillId="4" borderId="0" xfId="0" applyFont="1" applyFill="1" applyBorder="1" applyAlignment="1">
      <alignment horizontal="center" textRotation="90" wrapText="1"/>
    </xf>
    <xf numFmtId="0" fontId="32" fillId="4" borderId="0" xfId="11" applyFont="1" applyFill="1" applyAlignment="1">
      <alignment textRotation="90"/>
    </xf>
    <xf numFmtId="0" fontId="6" fillId="0" borderId="0" xfId="11" applyFont="1" applyAlignment="1">
      <alignment wrapText="1"/>
    </xf>
  </cellXfs>
  <cellStyles count="12">
    <cellStyle name="Hyperlink" xfId="1" builtinId="8"/>
    <cellStyle name="Normal" xfId="0" builtinId="0"/>
    <cellStyle name="Normal 2" xfId="2"/>
    <cellStyle name="Normal 2 2" xfId="8"/>
    <cellStyle name="Normal 3" xfId="3"/>
    <cellStyle name="Normal 3 2" xfId="4"/>
    <cellStyle name="Normal 3 2 2" xfId="9"/>
    <cellStyle name="Normal 4" xfId="5"/>
    <cellStyle name="Normal 4 2" xfId="10"/>
    <cellStyle name="Normal 5" xfId="7"/>
    <cellStyle name="Normal 6" xfId="6"/>
    <cellStyle name="Normal 7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4</xdr:col>
      <xdr:colOff>57150</xdr:colOff>
      <xdr:row>16</xdr:row>
      <xdr:rowOff>104775</xdr:rowOff>
    </xdr:to>
    <xdr:pic>
      <xdr:nvPicPr>
        <xdr:cNvPr id="1125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2150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6345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6346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5321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5322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3274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3275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8393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8394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9417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9418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1463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1464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2487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2488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4525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4526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5549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15550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86127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86128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87151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87152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90135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90136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91159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91160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104775</xdr:rowOff>
    </xdr:to>
    <xdr:pic>
      <xdr:nvPicPr>
        <xdr:cNvPr id="92197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290512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104775</xdr:rowOff>
    </xdr:to>
    <xdr:pic>
      <xdr:nvPicPr>
        <xdr:cNvPr id="92198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290512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104775</xdr:rowOff>
    </xdr:to>
    <xdr:pic>
      <xdr:nvPicPr>
        <xdr:cNvPr id="92199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330517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104775</xdr:rowOff>
    </xdr:to>
    <xdr:pic>
      <xdr:nvPicPr>
        <xdr:cNvPr id="92200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330517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2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3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2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238125</xdr:colOff>
      <xdr:row>16</xdr:row>
      <xdr:rowOff>104775</xdr:rowOff>
    </xdr:to>
    <xdr:pic>
      <xdr:nvPicPr>
        <xdr:cNvPr id="3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4686300"/>
          <a:ext cx="2381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104775</xdr:rowOff>
    </xdr:to>
    <xdr:pic>
      <xdr:nvPicPr>
        <xdr:cNvPr id="2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290512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104775</xdr:rowOff>
    </xdr:to>
    <xdr:pic>
      <xdr:nvPicPr>
        <xdr:cNvPr id="3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290512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104775</xdr:rowOff>
    </xdr:to>
    <xdr:pic>
      <xdr:nvPicPr>
        <xdr:cNvPr id="4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330517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104775</xdr:rowOff>
    </xdr:to>
    <xdr:pic>
      <xdr:nvPicPr>
        <xdr:cNvPr id="5" name="srtImg" descr="sort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3305175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www.eurovisioncontest.co.uk/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hyperlink" Target="http://www.eurovisioncontest.co.uk/" TargetMode="Externa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6.bin"/><Relationship Id="rId1" Type="http://schemas.openxmlformats.org/officeDocument/2006/relationships/hyperlink" Target="http://www.eurovisioncontest.co.uk/" TargetMode="Externa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9.bin"/><Relationship Id="rId1" Type="http://schemas.openxmlformats.org/officeDocument/2006/relationships/hyperlink" Target="http://www.eurovisioncontest.co.uk/" TargetMode="Externa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2.bin"/><Relationship Id="rId1" Type="http://schemas.openxmlformats.org/officeDocument/2006/relationships/hyperlink" Target="http://www.eurovisioncontest.co.uk/" TargetMode="Externa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://www.eurovisioncontest.co.uk/" TargetMode="Externa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hyperlink" Target="http://www.eurovisioncontest.co.uk/" TargetMode="Externa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hyperlink" Target="http://www.eurovisioncontest.co.uk/" TargetMode="Externa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8.bin"/><Relationship Id="rId1" Type="http://schemas.openxmlformats.org/officeDocument/2006/relationships/hyperlink" Target="http://www.eurovisioncontest.co.uk/" TargetMode="Externa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2.bin"/><Relationship Id="rId1" Type="http://schemas.openxmlformats.org/officeDocument/2006/relationships/hyperlink" Target="http://www.eurovisioncontest.co.uk/" TargetMode="Externa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6.bin"/><Relationship Id="rId1" Type="http://schemas.openxmlformats.org/officeDocument/2006/relationships/hyperlink" Target="http://www.eurovisioncontest.co.uk/" TargetMode="External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0.bin"/><Relationship Id="rId1" Type="http://schemas.openxmlformats.org/officeDocument/2006/relationships/hyperlink" Target="http://www.eurovisioncontest.co.uk/" TargetMode="Externa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6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7" width="3.7109375" style="1" customWidth="1"/>
    <col min="18" max="19" width="40.7109375" style="1" customWidth="1"/>
    <col min="20" max="20" width="6" style="1" customWidth="1"/>
    <col min="21" max="21" width="8.140625" style="1" customWidth="1"/>
    <col min="22" max="16384" width="9.140625" style="1"/>
  </cols>
  <sheetData>
    <row r="1" spans="1:21" ht="19.5" customHeight="1" x14ac:dyDescent="0.35">
      <c r="A1" s="40"/>
      <c r="B1" s="41" t="s">
        <v>1268</v>
      </c>
      <c r="C1" s="42"/>
      <c r="D1" s="3" t="s">
        <v>1269</v>
      </c>
      <c r="R1" s="3" t="s">
        <v>1270</v>
      </c>
    </row>
    <row r="2" spans="1:21" ht="90.75" customHeight="1" x14ac:dyDescent="0.2">
      <c r="A2" s="35"/>
      <c r="B2" s="6" t="s">
        <v>1271</v>
      </c>
      <c r="C2" s="6" t="s">
        <v>1272</v>
      </c>
      <c r="D2" s="18" t="s">
        <v>1273</v>
      </c>
      <c r="E2" s="18" t="s">
        <v>1274</v>
      </c>
      <c r="F2" s="18" t="s">
        <v>1275</v>
      </c>
      <c r="G2" s="18" t="s">
        <v>1276</v>
      </c>
      <c r="H2" s="18" t="s">
        <v>1277</v>
      </c>
      <c r="I2" s="18" t="s">
        <v>1278</v>
      </c>
      <c r="J2" s="18" t="s">
        <v>1279</v>
      </c>
      <c r="K2" s="18" t="s">
        <v>1273</v>
      </c>
      <c r="L2" s="18" t="s">
        <v>1274</v>
      </c>
      <c r="M2" s="18" t="s">
        <v>1275</v>
      </c>
      <c r="N2" s="18" t="s">
        <v>1276</v>
      </c>
      <c r="O2" s="18" t="s">
        <v>1277</v>
      </c>
      <c r="P2" s="18" t="s">
        <v>1278</v>
      </c>
      <c r="Q2" s="18" t="s">
        <v>1279</v>
      </c>
      <c r="R2" s="8" t="s">
        <v>1280</v>
      </c>
      <c r="S2" s="8" t="s">
        <v>1281</v>
      </c>
      <c r="T2" s="8" t="s">
        <v>1272</v>
      </c>
      <c r="U2" s="9" t="s">
        <v>1282</v>
      </c>
    </row>
    <row r="3" spans="1:21" ht="17.25" customHeight="1" x14ac:dyDescent="0.2">
      <c r="A3" s="1">
        <v>1</v>
      </c>
      <c r="B3" s="11" t="s">
        <v>1273</v>
      </c>
      <c r="C3" s="11">
        <f t="shared" ref="C3:C12" si="0">SUM(D3:Q3)</f>
        <v>0</v>
      </c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" t="s">
        <v>1283</v>
      </c>
      <c r="S3" s="1" t="s">
        <v>1284</v>
      </c>
      <c r="T3" s="1">
        <f t="shared" ref="T3:T12" si="1">C3</f>
        <v>0</v>
      </c>
    </row>
    <row r="4" spans="1:21" ht="17.25" customHeight="1" x14ac:dyDescent="0.2">
      <c r="A4" s="1">
        <v>2</v>
      </c>
      <c r="B4" s="11" t="s">
        <v>1274</v>
      </c>
      <c r="C4" s="11">
        <f t="shared" si="0"/>
        <v>0</v>
      </c>
      <c r="D4" s="37"/>
      <c r="E4" s="36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1" t="s">
        <v>1285</v>
      </c>
      <c r="S4" s="1" t="s">
        <v>1286</v>
      </c>
      <c r="T4" s="1">
        <f t="shared" si="1"/>
        <v>0</v>
      </c>
    </row>
    <row r="5" spans="1:21" ht="17.25" customHeight="1" x14ac:dyDescent="0.2">
      <c r="A5" s="1">
        <v>3</v>
      </c>
      <c r="B5" s="11" t="s">
        <v>1275</v>
      </c>
      <c r="C5" s="11">
        <f t="shared" si="0"/>
        <v>0</v>
      </c>
      <c r="D5" s="37"/>
      <c r="E5" s="37"/>
      <c r="F5" s="36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" t="s">
        <v>1287</v>
      </c>
      <c r="S5" s="1" t="s">
        <v>1288</v>
      </c>
      <c r="T5" s="1">
        <f t="shared" si="1"/>
        <v>0</v>
      </c>
    </row>
    <row r="6" spans="1:21" ht="17.25" customHeight="1" x14ac:dyDescent="0.2">
      <c r="A6" s="1">
        <v>4</v>
      </c>
      <c r="B6" s="11" t="s">
        <v>1276</v>
      </c>
      <c r="C6" s="11">
        <f t="shared" si="0"/>
        <v>0</v>
      </c>
      <c r="D6" s="37"/>
      <c r="E6" s="37"/>
      <c r="F6" s="37"/>
      <c r="G6" s="38" t="s">
        <v>1289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1" t="s">
        <v>1290</v>
      </c>
      <c r="S6" s="1" t="s">
        <v>1291</v>
      </c>
      <c r="T6" s="1">
        <f t="shared" si="1"/>
        <v>0</v>
      </c>
    </row>
    <row r="7" spans="1:21" ht="17.25" customHeight="1" x14ac:dyDescent="0.2">
      <c r="A7" s="1">
        <v>5</v>
      </c>
      <c r="B7" s="11" t="s">
        <v>1277</v>
      </c>
      <c r="C7" s="11">
        <f t="shared" si="0"/>
        <v>0</v>
      </c>
      <c r="D7" s="37"/>
      <c r="E7" s="37"/>
      <c r="F7" s="37"/>
      <c r="G7" s="38" t="s">
        <v>1292</v>
      </c>
      <c r="H7" s="36"/>
      <c r="I7" s="37"/>
      <c r="J7" s="37"/>
      <c r="K7" s="37"/>
      <c r="L7" s="37"/>
      <c r="M7" s="37"/>
      <c r="N7" s="37"/>
      <c r="O7" s="37"/>
      <c r="P7" s="37"/>
      <c r="Q7" s="37"/>
      <c r="R7" s="1" t="s">
        <v>1293</v>
      </c>
      <c r="S7" s="1" t="s">
        <v>1294</v>
      </c>
      <c r="T7" s="1">
        <f t="shared" si="1"/>
        <v>0</v>
      </c>
    </row>
    <row r="8" spans="1:21" ht="17.25" customHeight="1" x14ac:dyDescent="0.2">
      <c r="A8" s="1">
        <v>6</v>
      </c>
      <c r="B8" s="11" t="s">
        <v>1278</v>
      </c>
      <c r="C8" s="11">
        <f t="shared" si="0"/>
        <v>0</v>
      </c>
      <c r="D8" s="37"/>
      <c r="E8" s="37"/>
      <c r="F8" s="37"/>
      <c r="G8" s="38" t="s">
        <v>1295</v>
      </c>
      <c r="H8" s="37"/>
      <c r="I8" s="36"/>
      <c r="J8" s="37"/>
      <c r="K8" s="37"/>
      <c r="L8" s="37"/>
      <c r="M8" s="37"/>
      <c r="N8" s="37"/>
      <c r="O8" s="37"/>
      <c r="P8" s="37"/>
      <c r="Q8" s="37"/>
      <c r="R8" s="1" t="s">
        <v>1296</v>
      </c>
      <c r="S8" s="1" t="s">
        <v>1297</v>
      </c>
      <c r="T8" s="1">
        <f t="shared" si="1"/>
        <v>0</v>
      </c>
    </row>
    <row r="9" spans="1:21" ht="17.25" customHeight="1" x14ac:dyDescent="0.2">
      <c r="A9" s="1">
        <v>7</v>
      </c>
      <c r="B9" s="11" t="s">
        <v>1279</v>
      </c>
      <c r="C9" s="11">
        <f t="shared" si="0"/>
        <v>0</v>
      </c>
      <c r="D9" s="37"/>
      <c r="E9" s="37"/>
      <c r="F9" s="37"/>
      <c r="G9" s="38"/>
      <c r="H9" s="37"/>
      <c r="I9" s="37"/>
      <c r="J9" s="36"/>
      <c r="K9" s="37"/>
      <c r="L9" s="37"/>
      <c r="M9" s="37"/>
      <c r="N9" s="37"/>
      <c r="O9" s="37"/>
      <c r="P9" s="37"/>
      <c r="Q9" s="37"/>
      <c r="R9" s="1" t="s">
        <v>1298</v>
      </c>
      <c r="S9" s="1" t="s">
        <v>1299</v>
      </c>
      <c r="T9" s="1">
        <f t="shared" si="1"/>
        <v>0</v>
      </c>
    </row>
    <row r="10" spans="1:21" ht="17.25" customHeight="1" x14ac:dyDescent="0.2">
      <c r="A10" s="1">
        <v>8</v>
      </c>
      <c r="B10" s="11" t="s">
        <v>1273</v>
      </c>
      <c r="C10" s="11">
        <f t="shared" si="0"/>
        <v>0</v>
      </c>
      <c r="D10" s="37"/>
      <c r="E10" s="37"/>
      <c r="G10" s="38" t="s">
        <v>1300</v>
      </c>
      <c r="H10" s="37"/>
      <c r="I10" s="37"/>
      <c r="J10" s="37"/>
      <c r="K10" s="36"/>
      <c r="L10" s="39"/>
      <c r="M10" s="39"/>
      <c r="N10" s="39"/>
      <c r="O10" s="39"/>
      <c r="P10" s="39"/>
      <c r="Q10" s="39"/>
      <c r="R10" s="1" t="s">
        <v>1301</v>
      </c>
      <c r="S10" s="1" t="s">
        <v>1302</v>
      </c>
      <c r="T10" s="1">
        <f t="shared" si="1"/>
        <v>0</v>
      </c>
    </row>
    <row r="11" spans="1:21" ht="17.25" customHeight="1" x14ac:dyDescent="0.2">
      <c r="A11" s="1">
        <v>9</v>
      </c>
      <c r="B11" s="11" t="s">
        <v>1274</v>
      </c>
      <c r="C11" s="11">
        <f t="shared" si="0"/>
        <v>0</v>
      </c>
      <c r="D11" s="37"/>
      <c r="E11" s="37"/>
      <c r="G11" s="37"/>
      <c r="H11" s="37"/>
      <c r="I11" s="37"/>
      <c r="J11" s="37"/>
      <c r="K11" s="37"/>
      <c r="L11" s="36"/>
      <c r="M11" s="39"/>
      <c r="N11" s="39"/>
      <c r="O11" s="39"/>
      <c r="P11" s="39"/>
      <c r="Q11" s="39"/>
      <c r="R11" s="1" t="s">
        <v>1303</v>
      </c>
      <c r="S11" s="1" t="s">
        <v>1286</v>
      </c>
      <c r="T11" s="1">
        <f t="shared" si="1"/>
        <v>0</v>
      </c>
    </row>
    <row r="12" spans="1:21" ht="17.25" customHeight="1" x14ac:dyDescent="0.2">
      <c r="A12" s="1">
        <v>10</v>
      </c>
      <c r="B12" s="11" t="s">
        <v>1275</v>
      </c>
      <c r="C12" s="11">
        <f t="shared" si="0"/>
        <v>0</v>
      </c>
      <c r="D12" s="37"/>
      <c r="E12" s="37"/>
      <c r="G12" s="37"/>
      <c r="H12" s="37"/>
      <c r="I12" s="37"/>
      <c r="J12" s="37"/>
      <c r="K12" s="37"/>
      <c r="L12" s="39"/>
      <c r="M12" s="36"/>
      <c r="N12" s="39"/>
      <c r="O12" s="39"/>
      <c r="P12" s="39"/>
      <c r="Q12" s="39"/>
      <c r="R12" s="1" t="s">
        <v>1304</v>
      </c>
      <c r="S12" s="1" t="s">
        <v>1305</v>
      </c>
      <c r="T12" s="1">
        <f t="shared" si="1"/>
        <v>0</v>
      </c>
    </row>
    <row r="13" spans="1:21" ht="17.25" customHeight="1" x14ac:dyDescent="0.2">
      <c r="A13" s="1">
        <v>11</v>
      </c>
      <c r="B13" s="11" t="s">
        <v>1276</v>
      </c>
      <c r="C13" s="11">
        <f>SUM(D13:Q13)</f>
        <v>0</v>
      </c>
      <c r="D13" s="37"/>
      <c r="E13" s="37"/>
      <c r="G13" s="37"/>
      <c r="H13" s="37"/>
      <c r="I13" s="37"/>
      <c r="J13" s="39"/>
      <c r="K13" s="37"/>
      <c r="L13" s="39"/>
      <c r="M13" s="39"/>
      <c r="N13" s="36"/>
      <c r="O13" s="39"/>
      <c r="P13" s="39"/>
      <c r="Q13" s="39"/>
      <c r="R13" s="1" t="s">
        <v>1306</v>
      </c>
      <c r="S13" s="1" t="s">
        <v>1307</v>
      </c>
      <c r="T13" s="1">
        <f>C13</f>
        <v>0</v>
      </c>
    </row>
    <row r="14" spans="1:21" ht="17.25" customHeight="1" x14ac:dyDescent="0.2">
      <c r="A14" s="1">
        <v>12</v>
      </c>
      <c r="B14" s="11" t="s">
        <v>1277</v>
      </c>
      <c r="C14" s="11">
        <f>SUM(D14:Q14)</f>
        <v>0</v>
      </c>
      <c r="D14" s="37"/>
      <c r="E14" s="37"/>
      <c r="G14" s="37"/>
      <c r="H14" s="37"/>
      <c r="I14" s="37"/>
      <c r="J14" s="37"/>
      <c r="K14" s="39"/>
      <c r="L14" s="39"/>
      <c r="M14" s="39"/>
      <c r="N14" s="39"/>
      <c r="O14" s="36"/>
      <c r="P14" s="39"/>
      <c r="Q14" s="39"/>
      <c r="R14" s="1" t="s">
        <v>1308</v>
      </c>
      <c r="S14" s="1" t="s">
        <v>1309</v>
      </c>
      <c r="T14" s="1">
        <f>C14</f>
        <v>0</v>
      </c>
    </row>
    <row r="15" spans="1:21" ht="17.25" customHeight="1" x14ac:dyDescent="0.2">
      <c r="A15" s="1">
        <v>13</v>
      </c>
      <c r="B15" s="11" t="s">
        <v>1278</v>
      </c>
      <c r="C15" s="11">
        <f>SUM(D15:Q15)</f>
        <v>0</v>
      </c>
      <c r="D15" s="37"/>
      <c r="E15" s="37"/>
      <c r="F15" s="37"/>
      <c r="G15" s="37"/>
      <c r="H15" s="37"/>
      <c r="I15" s="37"/>
      <c r="J15" s="37"/>
      <c r="K15" s="37"/>
      <c r="L15" s="39"/>
      <c r="M15" s="39"/>
      <c r="N15" s="39"/>
      <c r="O15" s="39"/>
      <c r="P15" s="36"/>
      <c r="Q15" s="39"/>
      <c r="R15" s="1" t="s">
        <v>1310</v>
      </c>
      <c r="S15" s="1" t="s">
        <v>1297</v>
      </c>
      <c r="T15" s="1">
        <f>C15</f>
        <v>0</v>
      </c>
    </row>
    <row r="16" spans="1:21" ht="17.25" customHeight="1" x14ac:dyDescent="0.2">
      <c r="A16" s="1">
        <v>14</v>
      </c>
      <c r="B16" s="11" t="s">
        <v>1279</v>
      </c>
      <c r="C16" s="11">
        <f>SUM(D16:Q16)</f>
        <v>0</v>
      </c>
      <c r="D16" s="37"/>
      <c r="E16" s="37"/>
      <c r="F16" s="37"/>
      <c r="G16" s="37"/>
      <c r="H16" s="37"/>
      <c r="I16" s="37"/>
      <c r="J16" s="37"/>
      <c r="K16" s="37"/>
      <c r="L16" s="39"/>
      <c r="M16" s="39"/>
      <c r="N16" s="39"/>
      <c r="O16" s="39"/>
      <c r="P16" s="39"/>
      <c r="Q16" s="36"/>
      <c r="R16" s="1" t="s">
        <v>1311</v>
      </c>
      <c r="S16" s="1" t="s">
        <v>1312</v>
      </c>
      <c r="T16" s="1">
        <f>C16</f>
        <v>0</v>
      </c>
    </row>
  </sheetData>
  <sheetProtection password="DE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2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3" width="3.7109375" style="1" customWidth="1"/>
    <col min="14" max="15" width="40.7109375" style="1" customWidth="1"/>
    <col min="16" max="16" width="6" style="1" customWidth="1"/>
    <col min="17" max="17" width="8.140625" style="1" customWidth="1"/>
    <col min="18" max="16384" width="9.140625" style="1"/>
  </cols>
  <sheetData>
    <row r="1" spans="1:17" ht="19.5" customHeight="1" x14ac:dyDescent="0.35">
      <c r="A1" s="40"/>
      <c r="B1" s="41" t="s">
        <v>1268</v>
      </c>
      <c r="C1" s="42"/>
      <c r="D1" s="3" t="s">
        <v>1313</v>
      </c>
      <c r="N1" s="3" t="s">
        <v>1314</v>
      </c>
    </row>
    <row r="2" spans="1:17" ht="90.75" customHeight="1" x14ac:dyDescent="0.2">
      <c r="A2" s="35"/>
      <c r="B2" s="6" t="s">
        <v>1271</v>
      </c>
      <c r="C2" s="6" t="s">
        <v>1272</v>
      </c>
      <c r="D2" s="18" t="s">
        <v>1275</v>
      </c>
      <c r="E2" s="18" t="s">
        <v>1278</v>
      </c>
      <c r="F2" s="18" t="s">
        <v>1315</v>
      </c>
      <c r="G2" s="18" t="s">
        <v>1279</v>
      </c>
      <c r="H2" s="18" t="s">
        <v>1316</v>
      </c>
      <c r="I2" s="18" t="s">
        <v>1273</v>
      </c>
      <c r="J2" s="18" t="s">
        <v>1276</v>
      </c>
      <c r="K2" s="18" t="s">
        <v>1277</v>
      </c>
      <c r="L2" s="18" t="s">
        <v>1317</v>
      </c>
      <c r="M2" s="18" t="s">
        <v>1274</v>
      </c>
      <c r="N2" s="8" t="s">
        <v>1280</v>
      </c>
      <c r="O2" s="8" t="s">
        <v>1281</v>
      </c>
      <c r="P2" s="8" t="s">
        <v>1272</v>
      </c>
      <c r="Q2" s="9" t="s">
        <v>1282</v>
      </c>
    </row>
    <row r="3" spans="1:17" ht="17.25" customHeight="1" x14ac:dyDescent="0.2">
      <c r="A3" s="1">
        <v>1</v>
      </c>
      <c r="B3" s="11" t="s">
        <v>1275</v>
      </c>
      <c r="C3" s="11">
        <f t="shared" ref="C3:C12" si="0">SUM(D3:M3)</f>
        <v>5</v>
      </c>
      <c r="D3" s="11"/>
      <c r="J3" s="1">
        <v>2</v>
      </c>
      <c r="L3" s="1">
        <v>2</v>
      </c>
      <c r="M3" s="1">
        <v>1</v>
      </c>
      <c r="N3" s="1" t="s">
        <v>1318</v>
      </c>
      <c r="O3" s="1" t="s">
        <v>1319</v>
      </c>
      <c r="P3" s="1">
        <f t="shared" ref="P3:P12" si="1">C3</f>
        <v>5</v>
      </c>
      <c r="Q3" s="1">
        <v>8</v>
      </c>
    </row>
    <row r="4" spans="1:17" ht="17.25" customHeight="1" x14ac:dyDescent="0.2">
      <c r="A4" s="1">
        <v>2</v>
      </c>
      <c r="B4" s="11" t="s">
        <v>1278</v>
      </c>
      <c r="C4" s="11">
        <f t="shared" si="0"/>
        <v>8</v>
      </c>
      <c r="E4" s="11"/>
      <c r="F4" s="1">
        <v>1</v>
      </c>
      <c r="G4" s="1">
        <v>4</v>
      </c>
      <c r="H4" s="1">
        <v>3</v>
      </c>
      <c r="N4" s="1" t="s">
        <v>1320</v>
      </c>
      <c r="O4" s="1" t="s">
        <v>1321</v>
      </c>
      <c r="P4" s="1">
        <f t="shared" si="1"/>
        <v>8</v>
      </c>
      <c r="Q4" s="1">
        <v>4</v>
      </c>
    </row>
    <row r="5" spans="1:17" ht="17.25" customHeight="1" x14ac:dyDescent="0.2">
      <c r="A5" s="1">
        <v>3</v>
      </c>
      <c r="B5" s="11" t="s">
        <v>1315</v>
      </c>
      <c r="C5" s="11">
        <f t="shared" si="0"/>
        <v>6</v>
      </c>
      <c r="D5" s="1">
        <v>1</v>
      </c>
      <c r="E5" s="1">
        <v>1</v>
      </c>
      <c r="F5" s="11"/>
      <c r="H5" s="1">
        <v>1</v>
      </c>
      <c r="I5" s="1">
        <v>1</v>
      </c>
      <c r="M5" s="1">
        <v>2</v>
      </c>
      <c r="N5" s="1" t="s">
        <v>1322</v>
      </c>
      <c r="O5" s="1" t="s">
        <v>1323</v>
      </c>
      <c r="P5" s="1">
        <f t="shared" si="1"/>
        <v>6</v>
      </c>
      <c r="Q5" s="1">
        <v>7</v>
      </c>
    </row>
    <row r="6" spans="1:17" ht="17.25" customHeight="1" x14ac:dyDescent="0.2">
      <c r="A6" s="1">
        <v>4</v>
      </c>
      <c r="B6" s="11" t="s">
        <v>1279</v>
      </c>
      <c r="C6" s="11">
        <f t="shared" si="0"/>
        <v>7</v>
      </c>
      <c r="D6" s="1">
        <v>1</v>
      </c>
      <c r="E6" s="1">
        <v>1</v>
      </c>
      <c r="F6" s="1">
        <v>2</v>
      </c>
      <c r="G6" s="11"/>
      <c r="I6" s="1">
        <v>2</v>
      </c>
      <c r="L6" s="1">
        <v>1</v>
      </c>
      <c r="N6" s="1" t="s">
        <v>1324</v>
      </c>
      <c r="O6" s="1" t="s">
        <v>1325</v>
      </c>
      <c r="P6" s="1">
        <f t="shared" si="1"/>
        <v>7</v>
      </c>
      <c r="Q6" s="1">
        <v>6</v>
      </c>
    </row>
    <row r="7" spans="1:17" ht="17.25" customHeight="1" x14ac:dyDescent="0.2">
      <c r="A7" s="1">
        <v>5</v>
      </c>
      <c r="B7" s="11" t="s">
        <v>1316</v>
      </c>
      <c r="C7" s="11">
        <f t="shared" si="0"/>
        <v>3</v>
      </c>
      <c r="F7" s="1">
        <v>2</v>
      </c>
      <c r="H7" s="11"/>
      <c r="I7" s="1">
        <v>1</v>
      </c>
      <c r="N7" s="1" t="s">
        <v>1326</v>
      </c>
      <c r="O7" s="1" t="s">
        <v>1327</v>
      </c>
      <c r="P7" s="1">
        <f t="shared" si="1"/>
        <v>3</v>
      </c>
      <c r="Q7" s="1">
        <v>10</v>
      </c>
    </row>
    <row r="8" spans="1:17" ht="17.25" customHeight="1" x14ac:dyDescent="0.2">
      <c r="A8" s="1">
        <v>6</v>
      </c>
      <c r="B8" s="11" t="s">
        <v>1273</v>
      </c>
      <c r="C8" s="11">
        <f t="shared" si="0"/>
        <v>31</v>
      </c>
      <c r="D8" s="1">
        <v>5</v>
      </c>
      <c r="E8" s="1">
        <v>3</v>
      </c>
      <c r="F8" s="1">
        <v>1</v>
      </c>
      <c r="G8" s="1">
        <v>1</v>
      </c>
      <c r="H8" s="1">
        <v>6</v>
      </c>
      <c r="I8" s="11"/>
      <c r="J8" s="1">
        <v>1</v>
      </c>
      <c r="K8" s="1">
        <v>4</v>
      </c>
      <c r="L8" s="1">
        <v>3</v>
      </c>
      <c r="M8" s="1">
        <v>7</v>
      </c>
      <c r="N8" s="1" t="s">
        <v>1328</v>
      </c>
      <c r="O8" s="1" t="s">
        <v>1302</v>
      </c>
      <c r="P8" s="1">
        <f t="shared" si="1"/>
        <v>31</v>
      </c>
      <c r="Q8" s="1">
        <v>1</v>
      </c>
    </row>
    <row r="9" spans="1:17" ht="17.25" customHeight="1" x14ac:dyDescent="0.2">
      <c r="A9" s="1">
        <v>7</v>
      </c>
      <c r="B9" s="11" t="s">
        <v>1276</v>
      </c>
      <c r="C9" s="11">
        <f t="shared" si="0"/>
        <v>8</v>
      </c>
      <c r="D9" s="1">
        <v>1</v>
      </c>
      <c r="G9" s="1">
        <v>1</v>
      </c>
      <c r="J9" s="11"/>
      <c r="K9" s="1">
        <v>6</v>
      </c>
      <c r="N9" s="1" t="s">
        <v>1329</v>
      </c>
      <c r="O9" s="1" t="s">
        <v>1330</v>
      </c>
      <c r="P9" s="1">
        <f t="shared" si="1"/>
        <v>8</v>
      </c>
      <c r="Q9" s="1">
        <v>4</v>
      </c>
    </row>
    <row r="10" spans="1:17" ht="17.25" customHeight="1" x14ac:dyDescent="0.2">
      <c r="A10" s="1">
        <v>8</v>
      </c>
      <c r="B10" s="11" t="s">
        <v>1277</v>
      </c>
      <c r="C10" s="11">
        <f t="shared" si="0"/>
        <v>17</v>
      </c>
      <c r="D10" s="1">
        <v>2</v>
      </c>
      <c r="E10" s="1">
        <v>4</v>
      </c>
      <c r="F10" s="1">
        <v>2</v>
      </c>
      <c r="I10" s="1">
        <v>1</v>
      </c>
      <c r="J10" s="1">
        <v>6</v>
      </c>
      <c r="K10" s="11"/>
      <c r="L10" s="1">
        <v>2</v>
      </c>
      <c r="N10" s="1" t="s">
        <v>1331</v>
      </c>
      <c r="O10" s="1" t="s">
        <v>1332</v>
      </c>
      <c r="P10" s="1">
        <f t="shared" si="1"/>
        <v>17</v>
      </c>
      <c r="Q10" s="1">
        <v>2</v>
      </c>
    </row>
    <row r="11" spans="1:17" ht="17.25" customHeight="1" x14ac:dyDescent="0.2">
      <c r="A11" s="1">
        <v>9</v>
      </c>
      <c r="B11" s="11" t="s">
        <v>1317</v>
      </c>
      <c r="C11" s="11">
        <f t="shared" si="0"/>
        <v>10</v>
      </c>
      <c r="F11" s="1">
        <v>2</v>
      </c>
      <c r="G11" s="1">
        <v>3</v>
      </c>
      <c r="I11" s="1">
        <v>5</v>
      </c>
      <c r="L11" s="11"/>
      <c r="N11" s="1" t="s">
        <v>1333</v>
      </c>
      <c r="O11" s="1" t="s">
        <v>1334</v>
      </c>
      <c r="P11" s="1">
        <f t="shared" si="1"/>
        <v>10</v>
      </c>
      <c r="Q11" s="1">
        <v>3</v>
      </c>
    </row>
    <row r="12" spans="1:17" ht="17.25" customHeight="1" x14ac:dyDescent="0.2">
      <c r="A12" s="1">
        <v>10</v>
      </c>
      <c r="B12" s="11" t="s">
        <v>1274</v>
      </c>
      <c r="C12" s="11">
        <f t="shared" si="0"/>
        <v>5</v>
      </c>
      <c r="E12" s="1">
        <v>1</v>
      </c>
      <c r="G12" s="1">
        <v>1</v>
      </c>
      <c r="J12" s="1">
        <v>1</v>
      </c>
      <c r="L12" s="1">
        <v>2</v>
      </c>
      <c r="M12" s="11"/>
      <c r="N12" s="1" t="s">
        <v>1335</v>
      </c>
      <c r="O12" s="1" t="s">
        <v>1286</v>
      </c>
      <c r="P12" s="1">
        <f t="shared" si="1"/>
        <v>5</v>
      </c>
      <c r="Q12" s="1">
        <v>8</v>
      </c>
    </row>
  </sheetData>
  <sheetProtection password="DE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2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3" width="3.7109375" style="1" customWidth="1"/>
    <col min="14" max="15" width="40.7109375" style="1" customWidth="1"/>
    <col min="16" max="16" width="6" style="1" customWidth="1"/>
    <col min="17" max="17" width="8.140625" style="1" customWidth="1"/>
    <col min="18" max="16384" width="9.140625" style="1"/>
  </cols>
  <sheetData>
    <row r="1" spans="1:17" ht="19.5" customHeight="1" x14ac:dyDescent="0.35">
      <c r="A1" s="40"/>
      <c r="B1" s="41" t="s">
        <v>1268</v>
      </c>
      <c r="C1" s="42"/>
      <c r="D1" s="3" t="s">
        <v>1336</v>
      </c>
      <c r="N1" s="3" t="s">
        <v>1337</v>
      </c>
    </row>
    <row r="2" spans="1:17" ht="90.75" customHeight="1" x14ac:dyDescent="0.2">
      <c r="A2" s="35"/>
      <c r="B2" s="6" t="s">
        <v>1271</v>
      </c>
      <c r="C2" s="6" t="s">
        <v>1272</v>
      </c>
      <c r="D2" s="18" t="s">
        <v>1279</v>
      </c>
      <c r="E2" s="18" t="s">
        <v>1273</v>
      </c>
      <c r="F2" s="18" t="s">
        <v>1277</v>
      </c>
      <c r="G2" s="18" t="s">
        <v>1278</v>
      </c>
      <c r="H2" s="18" t="s">
        <v>1338</v>
      </c>
      <c r="I2" s="18" t="s">
        <v>1317</v>
      </c>
      <c r="J2" s="18" t="s">
        <v>1275</v>
      </c>
      <c r="K2" s="18" t="s">
        <v>1276</v>
      </c>
      <c r="L2" s="18" t="s">
        <v>1316</v>
      </c>
      <c r="M2" s="18" t="s">
        <v>1274</v>
      </c>
      <c r="N2" s="8" t="s">
        <v>1280</v>
      </c>
      <c r="O2" s="8" t="s">
        <v>1281</v>
      </c>
      <c r="P2" s="8" t="s">
        <v>1272</v>
      </c>
      <c r="Q2" s="9" t="s">
        <v>1282</v>
      </c>
    </row>
    <row r="3" spans="1:17" ht="17.25" customHeight="1" x14ac:dyDescent="0.2">
      <c r="A3" s="1">
        <v>1</v>
      </c>
      <c r="B3" s="11" t="s">
        <v>1279</v>
      </c>
      <c r="C3" s="11">
        <f t="shared" ref="C3:C12" si="0">SUM(D3:M3)</f>
        <v>13</v>
      </c>
      <c r="D3" s="11"/>
      <c r="E3" s="1">
        <v>1</v>
      </c>
      <c r="F3" s="1">
        <v>1</v>
      </c>
      <c r="H3" s="1">
        <v>1</v>
      </c>
      <c r="J3" s="1">
        <v>4</v>
      </c>
      <c r="K3" s="1">
        <v>4</v>
      </c>
      <c r="L3" s="1">
        <v>1</v>
      </c>
      <c r="M3" s="1">
        <v>1</v>
      </c>
      <c r="N3" s="1" t="s">
        <v>1339</v>
      </c>
      <c r="O3" s="1" t="s">
        <v>1340</v>
      </c>
      <c r="P3" s="1">
        <f t="shared" ref="P3:P12" si="1">C3</f>
        <v>13</v>
      </c>
      <c r="Q3" s="1">
        <v>3</v>
      </c>
    </row>
    <row r="4" spans="1:17" ht="17.25" customHeight="1" x14ac:dyDescent="0.2">
      <c r="A4" s="1">
        <v>2</v>
      </c>
      <c r="B4" s="11" t="s">
        <v>1273</v>
      </c>
      <c r="C4" s="11">
        <f t="shared" si="0"/>
        <v>1</v>
      </c>
      <c r="E4" s="11"/>
      <c r="M4" s="1">
        <v>1</v>
      </c>
      <c r="N4" s="1" t="s">
        <v>1341</v>
      </c>
      <c r="O4" s="1" t="s">
        <v>1302</v>
      </c>
      <c r="P4" s="1">
        <f t="shared" si="1"/>
        <v>1</v>
      </c>
      <c r="Q4" s="1">
        <v>9</v>
      </c>
    </row>
    <row r="5" spans="1:17" ht="17.25" customHeight="1" x14ac:dyDescent="0.2">
      <c r="A5" s="1">
        <v>3</v>
      </c>
      <c r="B5" s="11" t="s">
        <v>1277</v>
      </c>
      <c r="C5" s="11">
        <f t="shared" si="0"/>
        <v>27</v>
      </c>
      <c r="D5" s="1">
        <v>6</v>
      </c>
      <c r="F5" s="11"/>
      <c r="G5" s="1">
        <v>1</v>
      </c>
      <c r="H5" s="1">
        <v>1</v>
      </c>
      <c r="I5" s="1">
        <v>9</v>
      </c>
      <c r="J5" s="1">
        <v>1</v>
      </c>
      <c r="K5" s="1">
        <v>1</v>
      </c>
      <c r="L5" s="1">
        <v>7</v>
      </c>
      <c r="M5" s="1">
        <v>1</v>
      </c>
      <c r="N5" s="1" t="s">
        <v>1342</v>
      </c>
      <c r="O5" s="1" t="s">
        <v>1343</v>
      </c>
      <c r="P5" s="1">
        <f t="shared" si="1"/>
        <v>27</v>
      </c>
      <c r="Q5" s="1">
        <v>1</v>
      </c>
    </row>
    <row r="6" spans="1:17" ht="17.25" customHeight="1" x14ac:dyDescent="0.2">
      <c r="A6" s="1">
        <v>4</v>
      </c>
      <c r="B6" s="11" t="s">
        <v>1278</v>
      </c>
      <c r="C6" s="11">
        <f t="shared" si="0"/>
        <v>1</v>
      </c>
      <c r="G6" s="11"/>
      <c r="M6" s="1">
        <v>1</v>
      </c>
      <c r="N6" s="1" t="s">
        <v>1344</v>
      </c>
      <c r="O6" s="1" t="s">
        <v>1345</v>
      </c>
      <c r="P6" s="1">
        <f t="shared" si="1"/>
        <v>1</v>
      </c>
      <c r="Q6" s="1">
        <v>9</v>
      </c>
    </row>
    <row r="7" spans="1:17" ht="17.25" customHeight="1" x14ac:dyDescent="0.2">
      <c r="A7" s="1">
        <v>5</v>
      </c>
      <c r="B7" s="11" t="s">
        <v>1338</v>
      </c>
      <c r="C7" s="11">
        <f t="shared" si="0"/>
        <v>10</v>
      </c>
      <c r="E7" s="1">
        <v>2</v>
      </c>
      <c r="G7" s="1">
        <v>3</v>
      </c>
      <c r="H7" s="11"/>
      <c r="J7" s="1">
        <v>1</v>
      </c>
      <c r="L7" s="1">
        <v>1</v>
      </c>
      <c r="M7" s="1">
        <v>3</v>
      </c>
      <c r="N7" s="1" t="s">
        <v>1346</v>
      </c>
      <c r="O7" s="1" t="s">
        <v>1347</v>
      </c>
      <c r="P7" s="1">
        <f t="shared" si="1"/>
        <v>10</v>
      </c>
      <c r="Q7" s="1">
        <v>4</v>
      </c>
    </row>
    <row r="8" spans="1:17" ht="17.25" customHeight="1" x14ac:dyDescent="0.2">
      <c r="A8" s="1">
        <v>6</v>
      </c>
      <c r="B8" s="11" t="s">
        <v>1317</v>
      </c>
      <c r="C8" s="11">
        <f t="shared" si="0"/>
        <v>3</v>
      </c>
      <c r="E8" s="1">
        <v>1</v>
      </c>
      <c r="F8" s="1">
        <v>1</v>
      </c>
      <c r="H8" s="1">
        <v>1</v>
      </c>
      <c r="I8" s="11"/>
      <c r="N8" s="1" t="s">
        <v>1348</v>
      </c>
      <c r="O8" s="1" t="s">
        <v>1349</v>
      </c>
      <c r="P8" s="1">
        <f t="shared" si="1"/>
        <v>3</v>
      </c>
      <c r="Q8" s="1">
        <v>8</v>
      </c>
    </row>
    <row r="9" spans="1:17" ht="17.25" customHeight="1" x14ac:dyDescent="0.2">
      <c r="A9" s="1">
        <v>7</v>
      </c>
      <c r="B9" s="11" t="s">
        <v>1275</v>
      </c>
      <c r="C9" s="11">
        <f t="shared" si="0"/>
        <v>8</v>
      </c>
      <c r="H9" s="1">
        <v>1</v>
      </c>
      <c r="I9" s="1">
        <v>1</v>
      </c>
      <c r="J9" s="11"/>
      <c r="K9" s="1">
        <v>5</v>
      </c>
      <c r="M9" s="1">
        <v>1</v>
      </c>
      <c r="N9" s="1" t="s">
        <v>1350</v>
      </c>
      <c r="O9" s="1" t="s">
        <v>1288</v>
      </c>
      <c r="P9" s="1">
        <f t="shared" si="1"/>
        <v>8</v>
      </c>
      <c r="Q9" s="1">
        <v>5</v>
      </c>
    </row>
    <row r="10" spans="1:17" ht="17.25" customHeight="1" x14ac:dyDescent="0.2">
      <c r="A10" s="1">
        <v>8</v>
      </c>
      <c r="B10" s="11" t="s">
        <v>1276</v>
      </c>
      <c r="C10" s="11">
        <f t="shared" si="0"/>
        <v>5</v>
      </c>
      <c r="F10" s="1">
        <v>2</v>
      </c>
      <c r="H10" s="1">
        <v>1</v>
      </c>
      <c r="J10" s="1">
        <v>1</v>
      </c>
      <c r="K10" s="11"/>
      <c r="L10" s="1">
        <v>1</v>
      </c>
      <c r="N10" s="1" t="s">
        <v>1351</v>
      </c>
      <c r="O10" s="1" t="s">
        <v>1330</v>
      </c>
      <c r="P10" s="1">
        <f t="shared" si="1"/>
        <v>5</v>
      </c>
      <c r="Q10" s="1">
        <v>7</v>
      </c>
    </row>
    <row r="11" spans="1:17" ht="17.25" customHeight="1" x14ac:dyDescent="0.2">
      <c r="A11" s="1">
        <v>9</v>
      </c>
      <c r="B11" s="11" t="s">
        <v>1316</v>
      </c>
      <c r="C11" s="11">
        <f t="shared" si="0"/>
        <v>8</v>
      </c>
      <c r="F11" s="1">
        <v>3</v>
      </c>
      <c r="G11" s="1">
        <v>1</v>
      </c>
      <c r="H11" s="1">
        <v>1</v>
      </c>
      <c r="J11" s="1">
        <v>1</v>
      </c>
      <c r="L11" s="11"/>
      <c r="M11" s="1">
        <v>2</v>
      </c>
      <c r="N11" s="1" t="s">
        <v>1352</v>
      </c>
      <c r="O11" s="1" t="s">
        <v>1353</v>
      </c>
      <c r="P11" s="1">
        <f t="shared" si="1"/>
        <v>8</v>
      </c>
      <c r="Q11" s="1">
        <v>5</v>
      </c>
    </row>
    <row r="12" spans="1:17" ht="17.25" customHeight="1" x14ac:dyDescent="0.2">
      <c r="A12" s="1">
        <v>10</v>
      </c>
      <c r="B12" s="11" t="s">
        <v>1274</v>
      </c>
      <c r="C12" s="11">
        <f t="shared" si="0"/>
        <v>24</v>
      </c>
      <c r="D12" s="1">
        <v>4</v>
      </c>
      <c r="E12" s="1">
        <v>6</v>
      </c>
      <c r="F12" s="1">
        <v>3</v>
      </c>
      <c r="G12" s="1">
        <v>5</v>
      </c>
      <c r="H12" s="1">
        <v>4</v>
      </c>
      <c r="J12" s="1">
        <v>2</v>
      </c>
      <c r="M12" s="11"/>
      <c r="N12" s="1" t="s">
        <v>1354</v>
      </c>
      <c r="O12" s="1" t="s">
        <v>1286</v>
      </c>
      <c r="P12" s="1">
        <f t="shared" si="1"/>
        <v>24</v>
      </c>
      <c r="Q12" s="1">
        <v>2</v>
      </c>
    </row>
  </sheetData>
  <sheetProtection password="D9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13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4" width="3.7109375" style="1" customWidth="1"/>
    <col min="15" max="16" width="40.7109375" style="1" customWidth="1"/>
    <col min="17" max="17" width="6" style="1" customWidth="1"/>
    <col min="18" max="18" width="8.140625" style="1" customWidth="1"/>
    <col min="19" max="16384" width="9.140625" style="1"/>
  </cols>
  <sheetData>
    <row r="1" spans="1:18" ht="19.5" customHeight="1" x14ac:dyDescent="0.35">
      <c r="A1" s="40"/>
      <c r="B1" s="41" t="s">
        <v>1268</v>
      </c>
      <c r="C1" s="42"/>
      <c r="D1" s="3" t="s">
        <v>1355</v>
      </c>
      <c r="O1" s="3" t="s">
        <v>1356</v>
      </c>
    </row>
    <row r="2" spans="1:18" ht="90.75" customHeight="1" x14ac:dyDescent="0.2">
      <c r="A2" s="35"/>
      <c r="B2" s="6" t="s">
        <v>1271</v>
      </c>
      <c r="C2" s="6" t="s">
        <v>1272</v>
      </c>
      <c r="D2" s="18" t="s">
        <v>1277</v>
      </c>
      <c r="E2" s="18" t="s">
        <v>1317</v>
      </c>
      <c r="F2" s="18" t="s">
        <v>1279</v>
      </c>
      <c r="G2" s="18" t="s">
        <v>1357</v>
      </c>
      <c r="H2" s="18" t="s">
        <v>1273</v>
      </c>
      <c r="I2" s="18" t="s">
        <v>1276</v>
      </c>
      <c r="J2" s="18" t="s">
        <v>1338</v>
      </c>
      <c r="K2" s="18" t="s">
        <v>1274</v>
      </c>
      <c r="L2" s="18" t="s">
        <v>1316</v>
      </c>
      <c r="M2" s="18" t="s">
        <v>1315</v>
      </c>
      <c r="N2" s="18" t="s">
        <v>1275</v>
      </c>
      <c r="O2" s="8" t="s">
        <v>1280</v>
      </c>
      <c r="P2" s="8" t="s">
        <v>1281</v>
      </c>
      <c r="Q2" s="8" t="s">
        <v>1272</v>
      </c>
      <c r="R2" s="9" t="s">
        <v>1282</v>
      </c>
    </row>
    <row r="3" spans="1:18" ht="17.25" customHeight="1" x14ac:dyDescent="0.2">
      <c r="A3" s="1">
        <v>1</v>
      </c>
      <c r="B3" s="11" t="s">
        <v>1277</v>
      </c>
      <c r="C3" s="11">
        <f t="shared" ref="C3:C12" si="0">SUM(D3:N3)</f>
        <v>15</v>
      </c>
      <c r="D3" s="11"/>
      <c r="E3" s="1">
        <v>4</v>
      </c>
      <c r="F3" s="1">
        <v>1</v>
      </c>
      <c r="G3" s="1">
        <v>2</v>
      </c>
      <c r="I3" s="1">
        <v>4</v>
      </c>
      <c r="K3" s="1">
        <v>1</v>
      </c>
      <c r="L3" s="1">
        <v>1</v>
      </c>
      <c r="N3" s="1">
        <v>2</v>
      </c>
      <c r="O3" s="1" t="s">
        <v>1358</v>
      </c>
      <c r="P3" s="1" t="s">
        <v>1359</v>
      </c>
      <c r="Q3" s="1">
        <f t="shared" ref="Q3:Q12" si="1">C3</f>
        <v>15</v>
      </c>
      <c r="R3" s="1">
        <v>3</v>
      </c>
    </row>
    <row r="4" spans="1:18" ht="17.25" customHeight="1" x14ac:dyDescent="0.2">
      <c r="A4" s="1">
        <v>2</v>
      </c>
      <c r="B4" s="11" t="s">
        <v>1317</v>
      </c>
      <c r="C4" s="11">
        <f t="shared" si="0"/>
        <v>12</v>
      </c>
      <c r="E4" s="11"/>
      <c r="F4" s="1">
        <v>1</v>
      </c>
      <c r="G4" s="1">
        <v>1</v>
      </c>
      <c r="H4" s="1">
        <v>1</v>
      </c>
      <c r="J4" s="1">
        <v>4</v>
      </c>
      <c r="K4" s="1">
        <v>1</v>
      </c>
      <c r="L4" s="1">
        <v>2</v>
      </c>
      <c r="M4" s="1">
        <v>2</v>
      </c>
      <c r="O4" s="1" t="s">
        <v>1368</v>
      </c>
      <c r="P4" s="1" t="s">
        <v>1369</v>
      </c>
      <c r="Q4" s="1">
        <f t="shared" si="1"/>
        <v>12</v>
      </c>
      <c r="R4" s="1">
        <v>5</v>
      </c>
    </row>
    <row r="5" spans="1:18" ht="17.25" customHeight="1" x14ac:dyDescent="0.2">
      <c r="A5" s="1">
        <v>3</v>
      </c>
      <c r="B5" s="11" t="s">
        <v>1279</v>
      </c>
      <c r="C5" s="11">
        <f t="shared" si="0"/>
        <v>9</v>
      </c>
      <c r="D5" s="1">
        <v>3</v>
      </c>
      <c r="F5" s="11"/>
      <c r="G5" s="1">
        <v>1</v>
      </c>
      <c r="J5" s="1">
        <v>1</v>
      </c>
      <c r="K5" s="1">
        <v>3</v>
      </c>
      <c r="N5" s="1">
        <v>1</v>
      </c>
      <c r="O5" s="1" t="s">
        <v>1370</v>
      </c>
      <c r="P5" s="1" t="s">
        <v>1340</v>
      </c>
      <c r="Q5" s="1">
        <f t="shared" si="1"/>
        <v>9</v>
      </c>
      <c r="R5" s="1">
        <v>6</v>
      </c>
    </row>
    <row r="6" spans="1:18" ht="17.25" customHeight="1" x14ac:dyDescent="0.2">
      <c r="A6" s="1">
        <v>4</v>
      </c>
      <c r="B6" s="11" t="s">
        <v>1357</v>
      </c>
      <c r="C6" s="11">
        <f t="shared" si="0"/>
        <v>1</v>
      </c>
      <c r="G6" s="11"/>
      <c r="L6" s="1">
        <v>1</v>
      </c>
      <c r="O6" s="1" t="s">
        <v>1371</v>
      </c>
      <c r="P6" s="1" t="s">
        <v>1372</v>
      </c>
      <c r="Q6" s="1">
        <f t="shared" si="1"/>
        <v>1</v>
      </c>
      <c r="R6" s="1">
        <v>11</v>
      </c>
    </row>
    <row r="7" spans="1:18" ht="17.25" customHeight="1" x14ac:dyDescent="0.2">
      <c r="A7" s="1">
        <v>5</v>
      </c>
      <c r="B7" s="11" t="s">
        <v>1273</v>
      </c>
      <c r="C7" s="11">
        <f t="shared" si="0"/>
        <v>21</v>
      </c>
      <c r="D7" s="1">
        <v>4</v>
      </c>
      <c r="F7" s="1">
        <v>7</v>
      </c>
      <c r="G7" s="1">
        <v>1</v>
      </c>
      <c r="H7" s="11"/>
      <c r="I7" s="1">
        <v>2</v>
      </c>
      <c r="L7" s="1">
        <v>3</v>
      </c>
      <c r="M7" s="1">
        <v>1</v>
      </c>
      <c r="N7" s="1">
        <v>3</v>
      </c>
      <c r="O7" s="1" t="s">
        <v>1373</v>
      </c>
      <c r="P7" s="1" t="s">
        <v>1374</v>
      </c>
      <c r="Q7" s="1">
        <f t="shared" si="1"/>
        <v>21</v>
      </c>
      <c r="R7" s="1">
        <v>1</v>
      </c>
    </row>
    <row r="8" spans="1:18" ht="17.25" customHeight="1" x14ac:dyDescent="0.2">
      <c r="A8" s="1">
        <v>6</v>
      </c>
      <c r="B8" s="11" t="s">
        <v>1276</v>
      </c>
      <c r="C8" s="11">
        <f t="shared" si="0"/>
        <v>5</v>
      </c>
      <c r="D8" s="1">
        <v>2</v>
      </c>
      <c r="F8" s="1">
        <v>1</v>
      </c>
      <c r="I8" s="11"/>
      <c r="K8" s="1">
        <v>1</v>
      </c>
      <c r="N8" s="1">
        <v>1</v>
      </c>
      <c r="O8" s="1" t="s">
        <v>1375</v>
      </c>
      <c r="P8" s="1" t="s">
        <v>1376</v>
      </c>
      <c r="Q8" s="1">
        <f t="shared" si="1"/>
        <v>5</v>
      </c>
      <c r="R8" s="1">
        <v>8</v>
      </c>
    </row>
    <row r="9" spans="1:18" ht="17.25" customHeight="1" x14ac:dyDescent="0.2">
      <c r="A9" s="1">
        <v>7</v>
      </c>
      <c r="B9" s="11" t="s">
        <v>1338</v>
      </c>
      <c r="C9" s="11">
        <f t="shared" si="0"/>
        <v>4</v>
      </c>
      <c r="E9" s="1">
        <v>1</v>
      </c>
      <c r="H9" s="1">
        <v>3</v>
      </c>
      <c r="J9" s="11"/>
      <c r="O9" s="1" t="s">
        <v>1377</v>
      </c>
      <c r="P9" s="1" t="s">
        <v>1378</v>
      </c>
      <c r="Q9" s="1">
        <f t="shared" si="1"/>
        <v>4</v>
      </c>
      <c r="R9" s="1">
        <v>9</v>
      </c>
    </row>
    <row r="10" spans="1:18" ht="17.25" customHeight="1" x14ac:dyDescent="0.2">
      <c r="A10" s="1">
        <v>8</v>
      </c>
      <c r="B10" s="11" t="s">
        <v>1274</v>
      </c>
      <c r="C10" s="11">
        <f t="shared" si="0"/>
        <v>14</v>
      </c>
      <c r="E10" s="1">
        <v>2</v>
      </c>
      <c r="G10" s="1">
        <v>1</v>
      </c>
      <c r="I10" s="1">
        <v>1</v>
      </c>
      <c r="J10" s="1">
        <v>3</v>
      </c>
      <c r="K10" s="11"/>
      <c r="L10" s="1">
        <v>1</v>
      </c>
      <c r="M10" s="1">
        <v>5</v>
      </c>
      <c r="N10" s="1">
        <v>1</v>
      </c>
      <c r="O10" s="1" t="s">
        <v>1379</v>
      </c>
      <c r="P10" s="1" t="s">
        <v>1380</v>
      </c>
      <c r="Q10" s="1">
        <f t="shared" si="1"/>
        <v>14</v>
      </c>
      <c r="R10" s="1">
        <v>4</v>
      </c>
    </row>
    <row r="11" spans="1:18" ht="17.25" customHeight="1" x14ac:dyDescent="0.2">
      <c r="A11" s="1">
        <v>9</v>
      </c>
      <c r="B11" s="11" t="s">
        <v>1316</v>
      </c>
      <c r="C11" s="11">
        <f t="shared" si="0"/>
        <v>4</v>
      </c>
      <c r="G11" s="1">
        <v>1</v>
      </c>
      <c r="J11" s="1">
        <v>2</v>
      </c>
      <c r="K11" s="1">
        <v>1</v>
      </c>
      <c r="L11" s="11"/>
      <c r="O11" s="1" t="s">
        <v>1381</v>
      </c>
      <c r="P11" s="1" t="s">
        <v>1382</v>
      </c>
      <c r="Q11" s="1">
        <f t="shared" si="1"/>
        <v>4</v>
      </c>
      <c r="R11" s="1">
        <v>9</v>
      </c>
    </row>
    <row r="12" spans="1:18" ht="17.25" customHeight="1" x14ac:dyDescent="0.2">
      <c r="A12" s="1">
        <v>10</v>
      </c>
      <c r="B12" s="11" t="s">
        <v>1315</v>
      </c>
      <c r="C12" s="11">
        <f t="shared" si="0"/>
        <v>16</v>
      </c>
      <c r="D12" s="1">
        <v>1</v>
      </c>
      <c r="E12" s="1">
        <v>1</v>
      </c>
      <c r="G12" s="1">
        <v>2</v>
      </c>
      <c r="H12" s="1">
        <v>5</v>
      </c>
      <c r="K12" s="1">
        <v>3</v>
      </c>
      <c r="L12" s="1">
        <v>2</v>
      </c>
      <c r="M12" s="11"/>
      <c r="N12" s="1">
        <v>2</v>
      </c>
      <c r="O12" s="1" t="s">
        <v>1383</v>
      </c>
      <c r="P12" s="1" t="s">
        <v>1384</v>
      </c>
      <c r="Q12" s="1">
        <f t="shared" si="1"/>
        <v>16</v>
      </c>
      <c r="R12" s="1">
        <v>2</v>
      </c>
    </row>
    <row r="13" spans="1:18" ht="17.25" customHeight="1" x14ac:dyDescent="0.2">
      <c r="A13" s="1">
        <v>11</v>
      </c>
      <c r="B13" s="11" t="s">
        <v>1275</v>
      </c>
      <c r="C13" s="11">
        <f>SUM(D13:N13)</f>
        <v>9</v>
      </c>
      <c r="E13" s="1">
        <v>2</v>
      </c>
      <c r="G13" s="1">
        <v>1</v>
      </c>
      <c r="H13" s="1">
        <v>1</v>
      </c>
      <c r="I13" s="1">
        <v>3</v>
      </c>
      <c r="M13" s="1">
        <v>2</v>
      </c>
      <c r="N13" s="11"/>
      <c r="O13" s="1" t="s">
        <v>1385</v>
      </c>
      <c r="P13" s="1" t="s">
        <v>1386</v>
      </c>
      <c r="Q13" s="1">
        <f>C13</f>
        <v>9</v>
      </c>
      <c r="R13" s="1">
        <v>6</v>
      </c>
    </row>
  </sheetData>
  <sheetProtection password="D9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15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6" width="3.7109375" style="1" customWidth="1"/>
    <col min="17" max="18" width="40.7109375" style="1" customWidth="1"/>
    <col min="19" max="19" width="6" style="1" customWidth="1"/>
    <col min="20" max="20" width="8.140625" style="1" customWidth="1"/>
    <col min="21" max="16384" width="9.140625" style="1"/>
  </cols>
  <sheetData>
    <row r="1" spans="1:20" ht="19.5" customHeight="1" x14ac:dyDescent="0.35">
      <c r="A1" s="40"/>
      <c r="B1" s="41" t="s">
        <v>1268</v>
      </c>
      <c r="C1" s="42"/>
      <c r="D1" s="3" t="s">
        <v>1387</v>
      </c>
      <c r="Q1" s="3" t="s">
        <v>1388</v>
      </c>
    </row>
    <row r="2" spans="1:20" ht="90.75" customHeight="1" x14ac:dyDescent="0.2">
      <c r="A2" s="35"/>
      <c r="B2" s="6" t="s">
        <v>1271</v>
      </c>
      <c r="C2" s="6" t="s">
        <v>1272</v>
      </c>
      <c r="D2" s="18" t="s">
        <v>1315</v>
      </c>
      <c r="E2" s="18" t="s">
        <v>1338</v>
      </c>
      <c r="F2" s="18" t="s">
        <v>1278</v>
      </c>
      <c r="G2" s="18" t="s">
        <v>1317</v>
      </c>
      <c r="H2" s="18" t="s">
        <v>1275</v>
      </c>
      <c r="I2" s="18" t="s">
        <v>1389</v>
      </c>
      <c r="J2" s="18" t="s">
        <v>1316</v>
      </c>
      <c r="K2" s="18" t="s">
        <v>1357</v>
      </c>
      <c r="L2" s="18" t="s">
        <v>1274</v>
      </c>
      <c r="M2" s="18" t="s">
        <v>1273</v>
      </c>
      <c r="N2" s="18" t="s">
        <v>1276</v>
      </c>
      <c r="O2" s="18" t="s">
        <v>1279</v>
      </c>
      <c r="P2" s="18" t="s">
        <v>1277</v>
      </c>
      <c r="Q2" s="8" t="s">
        <v>1280</v>
      </c>
      <c r="R2" s="8" t="s">
        <v>1281</v>
      </c>
      <c r="S2" s="8" t="s">
        <v>1272</v>
      </c>
      <c r="T2" s="9" t="s">
        <v>1282</v>
      </c>
    </row>
    <row r="3" spans="1:20" ht="17.25" customHeight="1" x14ac:dyDescent="0.2">
      <c r="A3" s="1">
        <v>1</v>
      </c>
      <c r="B3" s="11" t="s">
        <v>1315</v>
      </c>
      <c r="C3" s="11">
        <f t="shared" ref="C3:C12" si="0">SUM(D3:P3)</f>
        <v>25</v>
      </c>
      <c r="D3" s="11"/>
      <c r="E3" s="1">
        <v>1</v>
      </c>
      <c r="F3" s="1">
        <v>5</v>
      </c>
      <c r="H3" s="1">
        <v>1</v>
      </c>
      <c r="I3" s="1">
        <v>2</v>
      </c>
      <c r="J3" s="1">
        <v>3</v>
      </c>
      <c r="K3" s="1">
        <v>1</v>
      </c>
      <c r="L3" s="1">
        <v>4</v>
      </c>
      <c r="M3" s="1">
        <v>5</v>
      </c>
      <c r="N3" s="1">
        <v>1</v>
      </c>
      <c r="O3" s="1">
        <v>2</v>
      </c>
      <c r="Q3" s="1" t="s">
        <v>1392</v>
      </c>
      <c r="R3" s="1" t="s">
        <v>1393</v>
      </c>
      <c r="S3" s="1">
        <f t="shared" ref="S3:S12" si="1">C3</f>
        <v>25</v>
      </c>
      <c r="T3" s="1">
        <v>2</v>
      </c>
    </row>
    <row r="4" spans="1:20" ht="17.25" customHeight="1" x14ac:dyDescent="0.2">
      <c r="A4" s="1">
        <v>2</v>
      </c>
      <c r="B4" s="11" t="s">
        <v>1338</v>
      </c>
      <c r="C4" s="11">
        <f t="shared" si="0"/>
        <v>4</v>
      </c>
      <c r="E4" s="11"/>
      <c r="M4" s="1">
        <v>1</v>
      </c>
      <c r="O4" s="1">
        <v>1</v>
      </c>
      <c r="P4" s="1">
        <v>2</v>
      </c>
      <c r="Q4" s="1" t="s">
        <v>1394</v>
      </c>
      <c r="R4" s="1" t="s">
        <v>1395</v>
      </c>
      <c r="S4" s="1">
        <f t="shared" si="1"/>
        <v>4</v>
      </c>
      <c r="T4" s="1">
        <v>10</v>
      </c>
    </row>
    <row r="5" spans="1:20" ht="17.25" customHeight="1" x14ac:dyDescent="0.2">
      <c r="A5" s="1">
        <v>3</v>
      </c>
      <c r="B5" s="11" t="s">
        <v>1278</v>
      </c>
      <c r="C5" s="11">
        <f t="shared" si="0"/>
        <v>1</v>
      </c>
      <c r="F5" s="11"/>
      <c r="O5" s="1">
        <v>1</v>
      </c>
      <c r="Q5" s="1" t="s">
        <v>1396</v>
      </c>
      <c r="R5" s="1" t="s">
        <v>1397</v>
      </c>
      <c r="S5" s="1">
        <f t="shared" si="1"/>
        <v>1</v>
      </c>
      <c r="T5" s="1">
        <v>13</v>
      </c>
    </row>
    <row r="6" spans="1:20" ht="17.25" customHeight="1" x14ac:dyDescent="0.2">
      <c r="A6" s="1">
        <v>4</v>
      </c>
      <c r="B6" s="11" t="s">
        <v>1317</v>
      </c>
      <c r="C6" s="11">
        <f t="shared" si="0"/>
        <v>4</v>
      </c>
      <c r="D6" s="1">
        <v>1</v>
      </c>
      <c r="F6" s="1">
        <v>1</v>
      </c>
      <c r="G6" s="11"/>
      <c r="I6" s="1">
        <v>2</v>
      </c>
      <c r="Q6" s="1" t="s">
        <v>1398</v>
      </c>
      <c r="R6" s="1" t="s">
        <v>1399</v>
      </c>
      <c r="S6" s="1">
        <f t="shared" si="1"/>
        <v>4</v>
      </c>
      <c r="T6" s="1">
        <v>10</v>
      </c>
    </row>
    <row r="7" spans="1:20" ht="17.25" customHeight="1" x14ac:dyDescent="0.2">
      <c r="A7" s="1">
        <v>5</v>
      </c>
      <c r="B7" s="11" t="s">
        <v>1275</v>
      </c>
      <c r="C7" s="11">
        <f t="shared" si="0"/>
        <v>9</v>
      </c>
      <c r="E7" s="1">
        <v>4</v>
      </c>
      <c r="H7" s="11"/>
      <c r="J7" s="1">
        <v>1</v>
      </c>
      <c r="N7" s="1">
        <v>1</v>
      </c>
      <c r="O7" s="1">
        <v>3</v>
      </c>
      <c r="Q7" s="1" t="s">
        <v>1400</v>
      </c>
      <c r="R7" s="1" t="s">
        <v>1288</v>
      </c>
      <c r="S7" s="1">
        <f t="shared" si="1"/>
        <v>9</v>
      </c>
      <c r="T7" s="1">
        <v>6</v>
      </c>
    </row>
    <row r="8" spans="1:20" ht="17.25" customHeight="1" x14ac:dyDescent="0.2">
      <c r="A8" s="1">
        <v>6</v>
      </c>
      <c r="B8" s="11" t="s">
        <v>1389</v>
      </c>
      <c r="C8" s="11">
        <f t="shared" si="0"/>
        <v>11</v>
      </c>
      <c r="D8" s="1">
        <v>1</v>
      </c>
      <c r="G8" s="1">
        <v>2</v>
      </c>
      <c r="H8" s="1">
        <v>1</v>
      </c>
      <c r="I8" s="11"/>
      <c r="J8" s="1">
        <v>1</v>
      </c>
      <c r="L8" s="1">
        <v>4</v>
      </c>
      <c r="M8" s="1">
        <v>1</v>
      </c>
      <c r="P8" s="1">
        <v>1</v>
      </c>
      <c r="Q8" s="1" t="s">
        <v>1401</v>
      </c>
      <c r="R8" s="1" t="s">
        <v>1402</v>
      </c>
      <c r="S8" s="1">
        <f t="shared" si="1"/>
        <v>11</v>
      </c>
      <c r="T8" s="1">
        <v>4</v>
      </c>
    </row>
    <row r="9" spans="1:20" ht="17.25" customHeight="1" x14ac:dyDescent="0.2">
      <c r="A9" s="1">
        <v>7</v>
      </c>
      <c r="B9" s="11" t="s">
        <v>1316</v>
      </c>
      <c r="C9" s="11">
        <f t="shared" si="0"/>
        <v>6</v>
      </c>
      <c r="D9" s="1">
        <v>2</v>
      </c>
      <c r="G9" s="1">
        <v>2</v>
      </c>
      <c r="H9" s="1">
        <v>1</v>
      </c>
      <c r="J9" s="11"/>
      <c r="O9" s="1">
        <v>1</v>
      </c>
      <c r="Q9" s="1" t="s">
        <v>1403</v>
      </c>
      <c r="R9" s="1" t="s">
        <v>1404</v>
      </c>
      <c r="S9" s="1">
        <f t="shared" si="1"/>
        <v>6</v>
      </c>
      <c r="T9" s="1">
        <v>7</v>
      </c>
    </row>
    <row r="10" spans="1:20" ht="17.25" customHeight="1" x14ac:dyDescent="0.2">
      <c r="A10" s="1">
        <v>8</v>
      </c>
      <c r="B10" s="11" t="s">
        <v>1357</v>
      </c>
      <c r="C10" s="11">
        <f t="shared" si="0"/>
        <v>15</v>
      </c>
      <c r="D10" s="1">
        <v>1</v>
      </c>
      <c r="F10" s="1">
        <v>1</v>
      </c>
      <c r="G10" s="1">
        <v>2</v>
      </c>
      <c r="K10" s="11"/>
      <c r="L10" s="1">
        <v>1</v>
      </c>
      <c r="N10" s="1">
        <v>7</v>
      </c>
      <c r="P10" s="1">
        <v>3</v>
      </c>
      <c r="Q10" s="1" t="s">
        <v>1405</v>
      </c>
      <c r="R10" s="1" t="s">
        <v>1406</v>
      </c>
      <c r="S10" s="1">
        <f t="shared" si="1"/>
        <v>15</v>
      </c>
      <c r="T10" s="1">
        <v>3</v>
      </c>
    </row>
    <row r="11" spans="1:20" ht="17.25" customHeight="1" x14ac:dyDescent="0.2">
      <c r="A11" s="1">
        <v>9</v>
      </c>
      <c r="B11" s="11" t="s">
        <v>1274</v>
      </c>
      <c r="C11" s="11">
        <f t="shared" si="0"/>
        <v>5</v>
      </c>
      <c r="F11" s="1">
        <v>1</v>
      </c>
      <c r="I11" s="1">
        <v>1</v>
      </c>
      <c r="J11" s="1">
        <v>2</v>
      </c>
      <c r="L11" s="11"/>
      <c r="O11" s="1">
        <v>1</v>
      </c>
      <c r="Q11" s="1" t="s">
        <v>1407</v>
      </c>
      <c r="R11" s="1" t="s">
        <v>1408</v>
      </c>
      <c r="S11" s="1">
        <f t="shared" si="1"/>
        <v>5</v>
      </c>
      <c r="T11" s="1">
        <v>8</v>
      </c>
    </row>
    <row r="12" spans="1:20" ht="17.25" customHeight="1" x14ac:dyDescent="0.2">
      <c r="A12" s="1">
        <v>10</v>
      </c>
      <c r="B12" s="11" t="s">
        <v>1273</v>
      </c>
      <c r="C12" s="11">
        <f t="shared" si="0"/>
        <v>2</v>
      </c>
      <c r="H12" s="1">
        <v>1</v>
      </c>
      <c r="M12" s="11"/>
      <c r="O12" s="1">
        <v>1</v>
      </c>
      <c r="Q12" s="1" t="s">
        <v>1409</v>
      </c>
      <c r="R12" s="1" t="s">
        <v>1410</v>
      </c>
      <c r="S12" s="1">
        <f t="shared" si="1"/>
        <v>2</v>
      </c>
      <c r="T12" s="1">
        <v>12</v>
      </c>
    </row>
    <row r="13" spans="1:20" ht="17.25" customHeight="1" x14ac:dyDescent="0.2">
      <c r="A13" s="1">
        <v>11</v>
      </c>
      <c r="B13" s="11" t="s">
        <v>1276</v>
      </c>
      <c r="C13" s="11">
        <f>SUM(D13:P13)</f>
        <v>11</v>
      </c>
      <c r="E13" s="1">
        <v>1</v>
      </c>
      <c r="H13" s="1">
        <v>2</v>
      </c>
      <c r="J13" s="1">
        <v>2</v>
      </c>
      <c r="K13" s="1">
        <v>2</v>
      </c>
      <c r="N13" s="11"/>
      <c r="P13" s="1">
        <v>4</v>
      </c>
      <c r="Q13" s="1" t="s">
        <v>1411</v>
      </c>
      <c r="R13" s="1" t="s">
        <v>1412</v>
      </c>
      <c r="S13" s="1">
        <f>C13</f>
        <v>11</v>
      </c>
      <c r="T13" s="1">
        <v>4</v>
      </c>
    </row>
    <row r="14" spans="1:20" ht="17.25" customHeight="1" x14ac:dyDescent="0.2">
      <c r="A14" s="1">
        <v>12</v>
      </c>
      <c r="B14" s="11" t="s">
        <v>1279</v>
      </c>
      <c r="C14" s="11">
        <f>SUM(D14:P14)</f>
        <v>5</v>
      </c>
      <c r="F14" s="1">
        <v>1</v>
      </c>
      <c r="H14" s="1">
        <v>1</v>
      </c>
      <c r="K14" s="1">
        <v>2</v>
      </c>
      <c r="M14" s="1">
        <v>1</v>
      </c>
      <c r="O14" s="11"/>
      <c r="Q14" s="1" t="s">
        <v>1413</v>
      </c>
      <c r="R14" s="1" t="s">
        <v>1414</v>
      </c>
      <c r="S14" s="1">
        <f>C14</f>
        <v>5</v>
      </c>
      <c r="T14" s="1">
        <v>8</v>
      </c>
    </row>
    <row r="15" spans="1:20" ht="17.25" customHeight="1" x14ac:dyDescent="0.2">
      <c r="A15" s="1">
        <v>13</v>
      </c>
      <c r="B15" s="11" t="s">
        <v>1277</v>
      </c>
      <c r="C15" s="11">
        <f>SUM(D15:P15)</f>
        <v>32</v>
      </c>
      <c r="D15" s="1">
        <v>5</v>
      </c>
      <c r="E15" s="1">
        <v>4</v>
      </c>
      <c r="F15" s="1">
        <v>1</v>
      </c>
      <c r="G15" s="1">
        <v>4</v>
      </c>
      <c r="H15" s="1">
        <v>3</v>
      </c>
      <c r="I15" s="1">
        <v>5</v>
      </c>
      <c r="J15" s="1">
        <v>1</v>
      </c>
      <c r="K15" s="1">
        <v>5</v>
      </c>
      <c r="L15" s="1">
        <v>1</v>
      </c>
      <c r="M15" s="1">
        <v>2</v>
      </c>
      <c r="N15" s="1">
        <v>1</v>
      </c>
      <c r="P15" s="11"/>
      <c r="Q15" s="1" t="s">
        <v>1415</v>
      </c>
      <c r="R15" s="1" t="s">
        <v>1416</v>
      </c>
      <c r="S15" s="1">
        <f>C15</f>
        <v>32</v>
      </c>
      <c r="T15" s="1">
        <v>1</v>
      </c>
    </row>
  </sheetData>
  <sheetProtection password="DD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18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9" width="3.7109375" style="1" customWidth="1"/>
    <col min="20" max="21" width="40.7109375" style="1" customWidth="1"/>
    <col min="22" max="22" width="6" style="1" customWidth="1"/>
    <col min="23" max="23" width="8.140625" style="1" customWidth="1"/>
    <col min="24" max="16384" width="9.140625" style="1"/>
  </cols>
  <sheetData>
    <row r="1" spans="1:23" ht="19.5" customHeight="1" x14ac:dyDescent="0.35">
      <c r="A1" s="40"/>
      <c r="B1" s="41" t="s">
        <v>1268</v>
      </c>
      <c r="C1" s="42"/>
      <c r="D1" s="3" t="s">
        <v>1417</v>
      </c>
      <c r="T1" s="3" t="s">
        <v>1418</v>
      </c>
    </row>
    <row r="2" spans="1:23" ht="90.75" customHeight="1" x14ac:dyDescent="0.2">
      <c r="A2" s="35"/>
      <c r="B2" s="6" t="s">
        <v>1271</v>
      </c>
      <c r="C2" s="6" t="s">
        <v>1272</v>
      </c>
      <c r="D2" s="18" t="s">
        <v>1419</v>
      </c>
      <c r="E2" s="18" t="s">
        <v>1357</v>
      </c>
      <c r="F2" s="18" t="s">
        <v>1316</v>
      </c>
      <c r="G2" s="18" t="s">
        <v>1420</v>
      </c>
      <c r="H2" s="18" t="s">
        <v>1421</v>
      </c>
      <c r="I2" s="18" t="s">
        <v>1273</v>
      </c>
      <c r="J2" s="18" t="s">
        <v>1338</v>
      </c>
      <c r="K2" s="18" t="s">
        <v>1276</v>
      </c>
      <c r="L2" s="18" t="s">
        <v>1277</v>
      </c>
      <c r="M2" s="18" t="s">
        <v>1274</v>
      </c>
      <c r="N2" s="18" t="s">
        <v>1275</v>
      </c>
      <c r="O2" s="18" t="s">
        <v>1389</v>
      </c>
      <c r="P2" s="18" t="s">
        <v>1317</v>
      </c>
      <c r="Q2" s="18" t="s">
        <v>1278</v>
      </c>
      <c r="R2" s="18" t="s">
        <v>1315</v>
      </c>
      <c r="S2" s="18" t="s">
        <v>1279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1">
        <v>1</v>
      </c>
      <c r="B3" s="11" t="s">
        <v>1419</v>
      </c>
      <c r="C3" s="11">
        <f t="shared" ref="C3:C18" si="0">SUM(D3:S3)</f>
        <v>8</v>
      </c>
      <c r="D3" s="11"/>
      <c r="E3" s="1">
        <v>1</v>
      </c>
      <c r="I3" s="1">
        <v>1</v>
      </c>
      <c r="J3" s="1">
        <v>1</v>
      </c>
      <c r="L3" s="1">
        <v>2</v>
      </c>
      <c r="O3" s="1">
        <v>2</v>
      </c>
      <c r="R3" s="1">
        <v>1</v>
      </c>
      <c r="T3" s="1" t="s">
        <v>1422</v>
      </c>
      <c r="U3" s="1" t="s">
        <v>1423</v>
      </c>
      <c r="V3" s="1">
        <f t="shared" ref="V3:V18" si="1">C3</f>
        <v>8</v>
      </c>
      <c r="W3" s="1">
        <v>9</v>
      </c>
    </row>
    <row r="4" spans="1:23" ht="17.25" customHeight="1" x14ac:dyDescent="0.2">
      <c r="A4" s="1">
        <v>2</v>
      </c>
      <c r="B4" s="11" t="s">
        <v>1357</v>
      </c>
      <c r="C4" s="11">
        <f t="shared" si="0"/>
        <v>6</v>
      </c>
      <c r="D4" s="1">
        <v>1</v>
      </c>
      <c r="E4" s="11"/>
      <c r="G4" s="1">
        <v>3</v>
      </c>
      <c r="M4" s="1">
        <v>1</v>
      </c>
      <c r="R4" s="1">
        <v>1</v>
      </c>
      <c r="T4" s="1" t="s">
        <v>1424</v>
      </c>
      <c r="U4" s="1" t="s">
        <v>1425</v>
      </c>
      <c r="V4" s="1">
        <f t="shared" si="1"/>
        <v>6</v>
      </c>
      <c r="W4" s="1">
        <v>10</v>
      </c>
    </row>
    <row r="5" spans="1:23" ht="17.25" customHeight="1" x14ac:dyDescent="0.2">
      <c r="A5" s="1">
        <v>3</v>
      </c>
      <c r="B5" s="11" t="s">
        <v>1316</v>
      </c>
      <c r="C5" s="11">
        <f t="shared" si="0"/>
        <v>1</v>
      </c>
      <c r="F5" s="11"/>
      <c r="R5" s="1">
        <v>1</v>
      </c>
      <c r="T5" s="1" t="s">
        <v>1426</v>
      </c>
      <c r="U5" s="1" t="s">
        <v>1427</v>
      </c>
      <c r="V5" s="1">
        <f t="shared" si="1"/>
        <v>1</v>
      </c>
      <c r="W5" s="1">
        <v>15</v>
      </c>
    </row>
    <row r="6" spans="1:23" ht="17.25" customHeight="1" x14ac:dyDescent="0.2">
      <c r="A6" s="1">
        <v>4</v>
      </c>
      <c r="B6" s="11" t="s">
        <v>1420</v>
      </c>
      <c r="C6" s="11">
        <f t="shared" si="0"/>
        <v>6</v>
      </c>
      <c r="G6" s="11"/>
      <c r="L6" s="1">
        <v>1</v>
      </c>
      <c r="P6" s="1">
        <v>1</v>
      </c>
      <c r="R6" s="1">
        <v>2</v>
      </c>
      <c r="S6" s="1">
        <v>2</v>
      </c>
      <c r="T6" s="1" t="s">
        <v>1428</v>
      </c>
      <c r="U6" s="1" t="s">
        <v>1429</v>
      </c>
      <c r="V6" s="1">
        <f t="shared" si="1"/>
        <v>6</v>
      </c>
      <c r="W6" s="1">
        <v>10</v>
      </c>
    </row>
    <row r="7" spans="1:23" ht="17.25" customHeight="1" x14ac:dyDescent="0.2">
      <c r="A7" s="1">
        <v>5</v>
      </c>
      <c r="B7" s="11" t="s">
        <v>1421</v>
      </c>
      <c r="C7" s="11">
        <f t="shared" si="0"/>
        <v>9</v>
      </c>
      <c r="F7" s="1">
        <v>3</v>
      </c>
      <c r="H7" s="11"/>
      <c r="I7" s="1">
        <v>1</v>
      </c>
      <c r="L7" s="1">
        <v>2</v>
      </c>
      <c r="M7" s="1">
        <v>1</v>
      </c>
      <c r="P7" s="1">
        <v>1</v>
      </c>
      <c r="R7" s="1">
        <v>1</v>
      </c>
      <c r="T7" s="1" t="s">
        <v>1430</v>
      </c>
      <c r="U7" s="1" t="s">
        <v>1431</v>
      </c>
      <c r="V7" s="1">
        <f t="shared" si="1"/>
        <v>9</v>
      </c>
      <c r="W7" s="1">
        <v>8</v>
      </c>
    </row>
    <row r="8" spans="1:23" ht="17.25" customHeight="1" x14ac:dyDescent="0.2">
      <c r="A8" s="1">
        <v>6</v>
      </c>
      <c r="B8" s="11" t="s">
        <v>1273</v>
      </c>
      <c r="C8" s="11">
        <f t="shared" si="0"/>
        <v>6</v>
      </c>
      <c r="H8" s="1">
        <v>2</v>
      </c>
      <c r="I8" s="11"/>
      <c r="K8" s="1">
        <v>1</v>
      </c>
      <c r="L8" s="1">
        <v>1</v>
      </c>
      <c r="S8" s="1">
        <v>2</v>
      </c>
      <c r="T8" s="1" t="s">
        <v>1432</v>
      </c>
      <c r="U8" s="1" t="s">
        <v>1433</v>
      </c>
      <c r="V8" s="1">
        <f t="shared" si="1"/>
        <v>6</v>
      </c>
      <c r="W8" s="1">
        <v>10</v>
      </c>
    </row>
    <row r="9" spans="1:23" ht="17.25" customHeight="1" x14ac:dyDescent="0.2">
      <c r="A9" s="1">
        <v>7</v>
      </c>
      <c r="B9" s="11" t="s">
        <v>1338</v>
      </c>
      <c r="C9" s="11">
        <f t="shared" si="0"/>
        <v>2</v>
      </c>
      <c r="J9" s="11"/>
      <c r="L9" s="1">
        <v>2</v>
      </c>
      <c r="T9" s="1" t="s">
        <v>1434</v>
      </c>
      <c r="U9" s="1" t="s">
        <v>1347</v>
      </c>
      <c r="V9" s="1">
        <f t="shared" si="1"/>
        <v>2</v>
      </c>
      <c r="W9" s="1">
        <v>14</v>
      </c>
    </row>
    <row r="10" spans="1:23" ht="17.25" customHeight="1" x14ac:dyDescent="0.2">
      <c r="A10" s="1">
        <v>8</v>
      </c>
      <c r="B10" s="11" t="s">
        <v>1276</v>
      </c>
      <c r="C10" s="11">
        <f t="shared" si="0"/>
        <v>3</v>
      </c>
      <c r="F10" s="1">
        <v>1</v>
      </c>
      <c r="J10" s="1">
        <v>1</v>
      </c>
      <c r="K10" s="11"/>
      <c r="P10" s="1">
        <v>1</v>
      </c>
      <c r="T10" s="1" t="s">
        <v>1435</v>
      </c>
      <c r="U10" s="1" t="s">
        <v>1436</v>
      </c>
      <c r="V10" s="1">
        <f t="shared" si="1"/>
        <v>3</v>
      </c>
      <c r="W10" s="1">
        <v>13</v>
      </c>
    </row>
    <row r="11" spans="1:23" ht="17.25" customHeight="1" x14ac:dyDescent="0.2">
      <c r="A11" s="1">
        <v>9</v>
      </c>
      <c r="B11" s="11" t="s">
        <v>1277</v>
      </c>
      <c r="C11" s="11">
        <f t="shared" si="0"/>
        <v>13</v>
      </c>
      <c r="D11" s="1">
        <v>2</v>
      </c>
      <c r="E11" s="1">
        <v>2</v>
      </c>
      <c r="G11" s="1">
        <v>1</v>
      </c>
      <c r="J11" s="1">
        <v>1</v>
      </c>
      <c r="K11" s="1">
        <v>4</v>
      </c>
      <c r="L11" s="11"/>
      <c r="Q11" s="1">
        <v>1</v>
      </c>
      <c r="R11" s="1">
        <v>2</v>
      </c>
      <c r="T11" s="1" t="s">
        <v>1437</v>
      </c>
      <c r="U11" s="1" t="s">
        <v>1438</v>
      </c>
      <c r="V11" s="1">
        <f t="shared" si="1"/>
        <v>13</v>
      </c>
      <c r="W11" s="1">
        <v>4</v>
      </c>
    </row>
    <row r="12" spans="1:23" ht="17.25" customHeight="1" x14ac:dyDescent="0.2">
      <c r="A12" s="1">
        <v>10</v>
      </c>
      <c r="B12" s="11" t="s">
        <v>1274</v>
      </c>
      <c r="C12" s="11">
        <f t="shared" si="0"/>
        <v>16</v>
      </c>
      <c r="D12" s="1">
        <v>1</v>
      </c>
      <c r="E12" s="1">
        <v>2</v>
      </c>
      <c r="F12" s="1">
        <v>2</v>
      </c>
      <c r="H12" s="1">
        <v>1</v>
      </c>
      <c r="I12" s="1">
        <v>2</v>
      </c>
      <c r="J12" s="1">
        <v>4</v>
      </c>
      <c r="M12" s="11"/>
      <c r="R12" s="1">
        <v>2</v>
      </c>
      <c r="S12" s="1">
        <v>2</v>
      </c>
      <c r="T12" s="1" t="s">
        <v>1439</v>
      </c>
      <c r="U12" s="1" t="s">
        <v>1440</v>
      </c>
      <c r="V12" s="1">
        <f t="shared" si="1"/>
        <v>16</v>
      </c>
      <c r="W12" s="1">
        <v>3</v>
      </c>
    </row>
    <row r="13" spans="1:23" ht="17.25" customHeight="1" x14ac:dyDescent="0.2">
      <c r="A13" s="1">
        <v>11</v>
      </c>
      <c r="B13" s="11" t="s">
        <v>1275</v>
      </c>
      <c r="C13" s="11">
        <f t="shared" si="0"/>
        <v>1</v>
      </c>
      <c r="N13" s="11"/>
      <c r="Q13" s="1">
        <v>1</v>
      </c>
      <c r="T13" s="1" t="s">
        <v>1441</v>
      </c>
      <c r="U13" s="1" t="s">
        <v>1386</v>
      </c>
      <c r="V13" s="1">
        <f t="shared" si="1"/>
        <v>1</v>
      </c>
      <c r="W13" s="1">
        <v>15</v>
      </c>
    </row>
    <row r="14" spans="1:23" ht="17.25" customHeight="1" x14ac:dyDescent="0.2">
      <c r="A14" s="1">
        <v>12</v>
      </c>
      <c r="B14" s="11" t="s">
        <v>1389</v>
      </c>
      <c r="C14" s="11">
        <f t="shared" si="0"/>
        <v>10</v>
      </c>
      <c r="D14" s="1">
        <v>1</v>
      </c>
      <c r="G14" s="1">
        <v>2</v>
      </c>
      <c r="H14" s="1">
        <v>1</v>
      </c>
      <c r="N14" s="1">
        <v>5</v>
      </c>
      <c r="O14" s="11"/>
      <c r="P14" s="1">
        <v>1</v>
      </c>
      <c r="T14" s="1" t="s">
        <v>1442</v>
      </c>
      <c r="U14" s="1" t="s">
        <v>1402</v>
      </c>
      <c r="V14" s="1">
        <f t="shared" si="1"/>
        <v>10</v>
      </c>
      <c r="W14" s="1">
        <v>7</v>
      </c>
    </row>
    <row r="15" spans="1:23" ht="17.25" customHeight="1" x14ac:dyDescent="0.2">
      <c r="A15" s="1">
        <v>13</v>
      </c>
      <c r="B15" s="11" t="s">
        <v>1317</v>
      </c>
      <c r="C15" s="11">
        <f t="shared" si="0"/>
        <v>12</v>
      </c>
      <c r="G15" s="1">
        <v>1</v>
      </c>
      <c r="I15" s="1">
        <v>1</v>
      </c>
      <c r="J15" s="1">
        <v>2</v>
      </c>
      <c r="O15" s="1">
        <v>8</v>
      </c>
      <c r="P15" s="11"/>
      <c r="T15" s="1" t="s">
        <v>1443</v>
      </c>
      <c r="U15" s="1" t="s">
        <v>1444</v>
      </c>
      <c r="V15" s="1">
        <f t="shared" si="1"/>
        <v>12</v>
      </c>
      <c r="W15" s="1">
        <v>5</v>
      </c>
    </row>
    <row r="16" spans="1:23" ht="17.25" customHeight="1" x14ac:dyDescent="0.2">
      <c r="A16" s="1">
        <v>14</v>
      </c>
      <c r="B16" s="11" t="s">
        <v>1278</v>
      </c>
      <c r="C16" s="11">
        <f t="shared" si="0"/>
        <v>31</v>
      </c>
      <c r="D16" s="1">
        <v>2</v>
      </c>
      <c r="E16" s="1">
        <v>4</v>
      </c>
      <c r="F16" s="1">
        <v>4</v>
      </c>
      <c r="G16" s="1">
        <v>3</v>
      </c>
      <c r="H16" s="1">
        <v>5</v>
      </c>
      <c r="I16" s="1">
        <v>1</v>
      </c>
      <c r="J16" s="1">
        <v>1</v>
      </c>
      <c r="K16" s="1">
        <v>5</v>
      </c>
      <c r="L16" s="1">
        <v>1</v>
      </c>
      <c r="M16" s="1">
        <v>1</v>
      </c>
      <c r="P16" s="1">
        <v>1</v>
      </c>
      <c r="Q16" s="11"/>
      <c r="S16" s="1">
        <v>3</v>
      </c>
      <c r="T16" s="1" t="s">
        <v>1445</v>
      </c>
      <c r="U16" s="1" t="s">
        <v>1446</v>
      </c>
      <c r="V16" s="1">
        <f t="shared" si="1"/>
        <v>31</v>
      </c>
      <c r="W16" s="1">
        <v>1</v>
      </c>
    </row>
    <row r="17" spans="1:23" ht="17.25" customHeight="1" x14ac:dyDescent="0.2">
      <c r="A17" s="1">
        <v>15</v>
      </c>
      <c r="B17" s="11" t="s">
        <v>1315</v>
      </c>
      <c r="C17" s="11">
        <f t="shared" si="0"/>
        <v>24</v>
      </c>
      <c r="D17" s="1">
        <v>3</v>
      </c>
      <c r="I17" s="1">
        <v>3</v>
      </c>
      <c r="M17" s="1">
        <v>7</v>
      </c>
      <c r="N17" s="1">
        <v>1</v>
      </c>
      <c r="P17" s="1">
        <v>1</v>
      </c>
      <c r="Q17" s="1">
        <v>8</v>
      </c>
      <c r="R17" s="11"/>
      <c r="S17" s="1">
        <v>1</v>
      </c>
      <c r="T17" s="1" t="s">
        <v>1447</v>
      </c>
      <c r="U17" s="1" t="s">
        <v>1448</v>
      </c>
      <c r="V17" s="1">
        <f t="shared" si="1"/>
        <v>24</v>
      </c>
      <c r="W17" s="1">
        <v>2</v>
      </c>
    </row>
    <row r="18" spans="1:23" ht="17.25" customHeight="1" x14ac:dyDescent="0.2">
      <c r="A18" s="1">
        <v>16</v>
      </c>
      <c r="B18" s="11" t="s">
        <v>1279</v>
      </c>
      <c r="C18" s="11">
        <f t="shared" si="0"/>
        <v>12</v>
      </c>
      <c r="E18" s="1">
        <v>1</v>
      </c>
      <c r="H18" s="1">
        <v>1</v>
      </c>
      <c r="I18" s="1">
        <v>1</v>
      </c>
      <c r="L18" s="1">
        <v>1</v>
      </c>
      <c r="N18" s="1">
        <v>4</v>
      </c>
      <c r="P18" s="1">
        <v>4</v>
      </c>
      <c r="S18" s="11"/>
      <c r="T18" s="1" t="s">
        <v>1449</v>
      </c>
      <c r="U18" s="1" t="s">
        <v>1450</v>
      </c>
      <c r="V18" s="1">
        <f t="shared" si="1"/>
        <v>12</v>
      </c>
      <c r="W18" s="1">
        <v>5</v>
      </c>
    </row>
  </sheetData>
  <sheetProtection password="DD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18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9" width="3.7109375" style="1" customWidth="1"/>
    <col min="20" max="21" width="40.7109375" style="1" customWidth="1"/>
    <col min="22" max="22" width="6" style="1" customWidth="1"/>
    <col min="23" max="23" width="8.140625" style="1" customWidth="1"/>
    <col min="24" max="16384" width="9.140625" style="1"/>
  </cols>
  <sheetData>
    <row r="1" spans="1:23" ht="19.5" customHeight="1" x14ac:dyDescent="0.35">
      <c r="A1" s="40"/>
      <c r="B1" s="41" t="s">
        <v>1268</v>
      </c>
      <c r="C1" s="42"/>
      <c r="D1" s="3" t="s">
        <v>1451</v>
      </c>
      <c r="T1" s="3" t="s">
        <v>1452</v>
      </c>
    </row>
    <row r="2" spans="1:23" ht="90.75" customHeight="1" x14ac:dyDescent="0.2">
      <c r="A2" s="35"/>
      <c r="B2" s="6" t="s">
        <v>1271</v>
      </c>
      <c r="C2" s="6" t="s">
        <v>1272</v>
      </c>
      <c r="D2" s="18" t="s">
        <v>1420</v>
      </c>
      <c r="E2" s="18" t="s">
        <v>1275</v>
      </c>
      <c r="F2" s="18" t="s">
        <v>1419</v>
      </c>
      <c r="G2" s="18" t="s">
        <v>1316</v>
      </c>
      <c r="H2" s="18" t="s">
        <v>1317</v>
      </c>
      <c r="I2" s="18" t="s">
        <v>1338</v>
      </c>
      <c r="J2" s="18" t="s">
        <v>1276</v>
      </c>
      <c r="K2" s="18" t="s">
        <v>1273</v>
      </c>
      <c r="L2" s="18" t="s">
        <v>1277</v>
      </c>
      <c r="M2" s="18" t="s">
        <v>1389</v>
      </c>
      <c r="N2" s="18" t="s">
        <v>1274</v>
      </c>
      <c r="O2" s="18" t="s">
        <v>1421</v>
      </c>
      <c r="P2" s="18" t="s">
        <v>1315</v>
      </c>
      <c r="Q2" s="18" t="s">
        <v>1278</v>
      </c>
      <c r="R2" s="18" t="s">
        <v>1279</v>
      </c>
      <c r="S2" s="18" t="s">
        <v>1357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1">
        <v>1</v>
      </c>
      <c r="B3" s="11" t="s">
        <v>1420</v>
      </c>
      <c r="C3" s="11">
        <f t="shared" ref="C3:C18" si="0">SUM(D3:S3)</f>
        <v>4</v>
      </c>
      <c r="D3" s="11"/>
      <c r="M3" s="1">
        <v>1</v>
      </c>
      <c r="P3" s="1">
        <v>3</v>
      </c>
      <c r="T3" s="1" t="s">
        <v>1453</v>
      </c>
      <c r="U3" s="1" t="s">
        <v>1454</v>
      </c>
      <c r="V3" s="1">
        <f t="shared" ref="V3:V18" si="1">C3</f>
        <v>4</v>
      </c>
      <c r="W3" s="1">
        <v>7</v>
      </c>
    </row>
    <row r="4" spans="1:23" ht="17.25" customHeight="1" x14ac:dyDescent="0.2">
      <c r="A4" s="1">
        <v>2</v>
      </c>
      <c r="B4" s="11" t="s">
        <v>1275</v>
      </c>
      <c r="C4" s="11">
        <f t="shared" si="0"/>
        <v>0</v>
      </c>
      <c r="E4" s="11"/>
      <c r="T4" s="1" t="s">
        <v>1455</v>
      </c>
      <c r="U4" s="1" t="s">
        <v>1288</v>
      </c>
      <c r="V4" s="1">
        <f t="shared" si="1"/>
        <v>0</v>
      </c>
      <c r="W4" s="1">
        <v>13</v>
      </c>
    </row>
    <row r="5" spans="1:23" ht="17.25" customHeight="1" x14ac:dyDescent="0.2">
      <c r="A5" s="1">
        <v>3</v>
      </c>
      <c r="B5" s="11" t="s">
        <v>1419</v>
      </c>
      <c r="C5" s="11">
        <f t="shared" si="0"/>
        <v>0</v>
      </c>
      <c r="F5" s="11"/>
      <c r="T5" s="1" t="s">
        <v>1456</v>
      </c>
      <c r="U5" s="1" t="s">
        <v>1457</v>
      </c>
      <c r="V5" s="1">
        <f t="shared" si="1"/>
        <v>0</v>
      </c>
      <c r="W5" s="1">
        <v>13</v>
      </c>
    </row>
    <row r="6" spans="1:23" ht="17.25" customHeight="1" x14ac:dyDescent="0.2">
      <c r="A6" s="1">
        <v>4</v>
      </c>
      <c r="B6" s="11" t="s">
        <v>1316</v>
      </c>
      <c r="C6" s="11">
        <f t="shared" si="0"/>
        <v>0</v>
      </c>
      <c r="G6" s="11"/>
      <c r="T6" s="1" t="s">
        <v>1458</v>
      </c>
      <c r="U6" s="1" t="s">
        <v>1459</v>
      </c>
      <c r="V6" s="1">
        <f t="shared" si="1"/>
        <v>0</v>
      </c>
      <c r="W6" s="1">
        <v>13</v>
      </c>
    </row>
    <row r="7" spans="1:23" ht="17.25" customHeight="1" x14ac:dyDescent="0.2">
      <c r="A7" s="1">
        <v>5</v>
      </c>
      <c r="B7" s="11" t="s">
        <v>1317</v>
      </c>
      <c r="C7" s="11">
        <f t="shared" si="0"/>
        <v>2</v>
      </c>
      <c r="H7" s="11"/>
      <c r="I7" s="1">
        <v>1</v>
      </c>
      <c r="R7" s="1">
        <v>1</v>
      </c>
      <c r="T7" s="1" t="s">
        <v>1460</v>
      </c>
      <c r="U7" s="1" t="s">
        <v>1461</v>
      </c>
      <c r="V7" s="1">
        <f t="shared" si="1"/>
        <v>2</v>
      </c>
      <c r="W7" s="1">
        <v>10</v>
      </c>
    </row>
    <row r="8" spans="1:23" ht="17.25" customHeight="1" x14ac:dyDescent="0.2">
      <c r="A8" s="1">
        <v>6</v>
      </c>
      <c r="B8" s="11" t="s">
        <v>1338</v>
      </c>
      <c r="C8" s="11">
        <f t="shared" si="0"/>
        <v>4</v>
      </c>
      <c r="H8" s="1">
        <v>3</v>
      </c>
      <c r="I8" s="11"/>
      <c r="K8" s="1">
        <v>1</v>
      </c>
      <c r="T8" s="1" t="s">
        <v>1462</v>
      </c>
      <c r="U8" s="1" t="s">
        <v>1463</v>
      </c>
      <c r="V8" s="1">
        <f t="shared" si="1"/>
        <v>4</v>
      </c>
      <c r="W8" s="1">
        <v>7</v>
      </c>
    </row>
    <row r="9" spans="1:23" ht="17.25" customHeight="1" x14ac:dyDescent="0.2">
      <c r="A9" s="1">
        <v>7</v>
      </c>
      <c r="B9" s="11" t="s">
        <v>1276</v>
      </c>
      <c r="C9" s="11">
        <f t="shared" si="0"/>
        <v>9</v>
      </c>
      <c r="D9" s="1">
        <v>2</v>
      </c>
      <c r="H9" s="1">
        <v>1</v>
      </c>
      <c r="J9" s="11"/>
      <c r="K9" s="1">
        <v>2</v>
      </c>
      <c r="P9" s="1">
        <v>2</v>
      </c>
      <c r="S9" s="1">
        <v>2</v>
      </c>
      <c r="T9" s="1" t="s">
        <v>1464</v>
      </c>
      <c r="U9" s="1" t="s">
        <v>1465</v>
      </c>
      <c r="V9" s="1">
        <f t="shared" si="1"/>
        <v>9</v>
      </c>
      <c r="W9" s="1">
        <v>6</v>
      </c>
    </row>
    <row r="10" spans="1:23" ht="17.25" customHeight="1" x14ac:dyDescent="0.2">
      <c r="A10" s="1">
        <v>8</v>
      </c>
      <c r="B10" s="11" t="s">
        <v>1273</v>
      </c>
      <c r="C10" s="11">
        <f t="shared" si="0"/>
        <v>0</v>
      </c>
      <c r="K10" s="11"/>
      <c r="T10" s="1" t="s">
        <v>1466</v>
      </c>
      <c r="U10" s="1" t="s">
        <v>1467</v>
      </c>
      <c r="V10" s="1">
        <f t="shared" si="1"/>
        <v>0</v>
      </c>
      <c r="W10" s="1">
        <v>13</v>
      </c>
    </row>
    <row r="11" spans="1:23" ht="17.25" customHeight="1" x14ac:dyDescent="0.2">
      <c r="A11" s="1">
        <v>9</v>
      </c>
      <c r="B11" s="11" t="s">
        <v>1277</v>
      </c>
      <c r="C11" s="11">
        <f t="shared" si="0"/>
        <v>26</v>
      </c>
      <c r="E11" s="1">
        <v>2</v>
      </c>
      <c r="F11" s="1">
        <v>2</v>
      </c>
      <c r="G11" s="1">
        <v>2</v>
      </c>
      <c r="I11" s="1">
        <v>3</v>
      </c>
      <c r="J11" s="1">
        <v>3</v>
      </c>
      <c r="L11" s="11"/>
      <c r="M11" s="1">
        <v>3</v>
      </c>
      <c r="N11" s="1">
        <v>3</v>
      </c>
      <c r="O11" s="1">
        <v>3</v>
      </c>
      <c r="P11" s="1">
        <v>1</v>
      </c>
      <c r="Q11" s="1">
        <v>1</v>
      </c>
      <c r="R11" s="1">
        <v>2</v>
      </c>
      <c r="S11" s="1">
        <v>1</v>
      </c>
      <c r="T11" s="1" t="s">
        <v>1468</v>
      </c>
      <c r="U11" s="1" t="s">
        <v>1469</v>
      </c>
      <c r="V11" s="1">
        <f t="shared" si="1"/>
        <v>26</v>
      </c>
      <c r="W11" s="1">
        <v>1</v>
      </c>
    </row>
    <row r="12" spans="1:23" ht="17.25" customHeight="1" x14ac:dyDescent="0.2">
      <c r="A12" s="1">
        <v>10</v>
      </c>
      <c r="B12" s="11" t="s">
        <v>1389</v>
      </c>
      <c r="C12" s="11">
        <f t="shared" si="0"/>
        <v>2</v>
      </c>
      <c r="L12" s="1">
        <v>2</v>
      </c>
      <c r="M12" s="11"/>
      <c r="T12" s="1" t="s">
        <v>1470</v>
      </c>
      <c r="U12" s="1" t="s">
        <v>1471</v>
      </c>
      <c r="V12" s="1">
        <f t="shared" si="1"/>
        <v>2</v>
      </c>
      <c r="W12" s="1">
        <v>10</v>
      </c>
    </row>
    <row r="13" spans="1:23" ht="17.25" customHeight="1" x14ac:dyDescent="0.2">
      <c r="A13" s="1">
        <v>11</v>
      </c>
      <c r="B13" s="11" t="s">
        <v>1274</v>
      </c>
      <c r="C13" s="11">
        <f t="shared" si="0"/>
        <v>2</v>
      </c>
      <c r="J13" s="1">
        <v>2</v>
      </c>
      <c r="N13" s="11"/>
      <c r="T13" s="1" t="s">
        <v>1472</v>
      </c>
      <c r="U13" s="1" t="s">
        <v>1473</v>
      </c>
      <c r="V13" s="1">
        <f t="shared" si="1"/>
        <v>2</v>
      </c>
      <c r="W13" s="1">
        <v>10</v>
      </c>
    </row>
    <row r="14" spans="1:23" ht="17.25" customHeight="1" x14ac:dyDescent="0.2">
      <c r="A14" s="1">
        <v>12</v>
      </c>
      <c r="B14" s="11" t="s">
        <v>1421</v>
      </c>
      <c r="C14" s="11">
        <f t="shared" si="0"/>
        <v>10</v>
      </c>
      <c r="D14" s="1">
        <v>1</v>
      </c>
      <c r="E14" s="1">
        <v>1</v>
      </c>
      <c r="I14" s="1">
        <v>2</v>
      </c>
      <c r="L14" s="1">
        <v>3</v>
      </c>
      <c r="O14" s="11"/>
      <c r="R14" s="1">
        <v>3</v>
      </c>
      <c r="T14" s="1" t="s">
        <v>1474</v>
      </c>
      <c r="U14" s="1" t="s">
        <v>1475</v>
      </c>
      <c r="V14" s="1">
        <f t="shared" si="1"/>
        <v>10</v>
      </c>
      <c r="W14" s="1">
        <v>4</v>
      </c>
    </row>
    <row r="15" spans="1:23" ht="17.25" customHeight="1" x14ac:dyDescent="0.2">
      <c r="A15" s="1">
        <v>13</v>
      </c>
      <c r="B15" s="11" t="s">
        <v>1315</v>
      </c>
      <c r="C15" s="11">
        <f t="shared" si="0"/>
        <v>10</v>
      </c>
      <c r="D15" s="1">
        <v>3</v>
      </c>
      <c r="F15" s="1">
        <v>1</v>
      </c>
      <c r="H15" s="1">
        <v>2</v>
      </c>
      <c r="N15" s="1">
        <v>2</v>
      </c>
      <c r="O15" s="1">
        <v>2</v>
      </c>
      <c r="P15" s="11"/>
      <c r="T15" s="1" t="s">
        <v>1476</v>
      </c>
      <c r="U15" s="1" t="s">
        <v>1477</v>
      </c>
      <c r="V15" s="1">
        <f t="shared" si="1"/>
        <v>10</v>
      </c>
      <c r="W15" s="1">
        <v>4</v>
      </c>
    </row>
    <row r="16" spans="1:23" ht="17.25" customHeight="1" x14ac:dyDescent="0.2">
      <c r="A16" s="1">
        <v>14</v>
      </c>
      <c r="B16" s="11" t="s">
        <v>1278</v>
      </c>
      <c r="C16" s="11">
        <f t="shared" si="0"/>
        <v>11</v>
      </c>
      <c r="E16" s="1">
        <v>3</v>
      </c>
      <c r="F16" s="1">
        <v>3</v>
      </c>
      <c r="G16" s="1">
        <v>1</v>
      </c>
      <c r="N16" s="1">
        <v>1</v>
      </c>
      <c r="Q16" s="11"/>
      <c r="S16" s="1">
        <v>3</v>
      </c>
      <c r="T16" s="1" t="s">
        <v>1478</v>
      </c>
      <c r="U16" s="1" t="s">
        <v>1397</v>
      </c>
      <c r="V16" s="1">
        <f t="shared" si="1"/>
        <v>11</v>
      </c>
      <c r="W16" s="1">
        <v>3</v>
      </c>
    </row>
    <row r="17" spans="1:23" ht="17.25" customHeight="1" x14ac:dyDescent="0.2">
      <c r="A17" s="1">
        <v>15</v>
      </c>
      <c r="B17" s="11" t="s">
        <v>1279</v>
      </c>
      <c r="C17" s="11">
        <f t="shared" si="0"/>
        <v>3</v>
      </c>
      <c r="O17" s="1">
        <v>1</v>
      </c>
      <c r="Q17" s="1">
        <v>2</v>
      </c>
      <c r="R17" s="11"/>
      <c r="T17" s="1" t="s">
        <v>1479</v>
      </c>
      <c r="U17" s="1" t="s">
        <v>1480</v>
      </c>
      <c r="V17" s="1">
        <f t="shared" si="1"/>
        <v>3</v>
      </c>
      <c r="W17" s="1">
        <v>9</v>
      </c>
    </row>
    <row r="18" spans="1:23" ht="17.25" customHeight="1" x14ac:dyDescent="0.2">
      <c r="A18" s="1">
        <v>16</v>
      </c>
      <c r="B18" s="11" t="s">
        <v>1357</v>
      </c>
      <c r="C18" s="11">
        <f t="shared" si="0"/>
        <v>13</v>
      </c>
      <c r="G18" s="1">
        <v>3</v>
      </c>
      <c r="J18" s="1">
        <v>1</v>
      </c>
      <c r="K18" s="1">
        <v>3</v>
      </c>
      <c r="L18" s="1">
        <v>1</v>
      </c>
      <c r="M18" s="1">
        <v>2</v>
      </c>
      <c r="Q18" s="1">
        <v>3</v>
      </c>
      <c r="S18" s="11"/>
      <c r="T18" s="1" t="s">
        <v>1481</v>
      </c>
      <c r="U18" s="1" t="s">
        <v>1406</v>
      </c>
      <c r="V18" s="1">
        <f t="shared" si="1"/>
        <v>13</v>
      </c>
      <c r="W18" s="1">
        <v>2</v>
      </c>
    </row>
  </sheetData>
  <sheetProtection password="DC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18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9" width="3.7109375" style="1" customWidth="1"/>
    <col min="20" max="21" width="40.7109375" style="1" customWidth="1"/>
    <col min="22" max="22" width="6" style="1" customWidth="1"/>
    <col min="23" max="23" width="8.140625" style="1" customWidth="1"/>
    <col min="24" max="16384" width="9.140625" style="1"/>
  </cols>
  <sheetData>
    <row r="1" spans="1:23" ht="19.5" customHeight="1" x14ac:dyDescent="0.35">
      <c r="A1" s="40"/>
      <c r="B1" s="41" t="s">
        <v>1268</v>
      </c>
      <c r="C1" s="42"/>
      <c r="D1" s="3" t="s">
        <v>1567</v>
      </c>
      <c r="T1" s="3" t="s">
        <v>1568</v>
      </c>
    </row>
    <row r="2" spans="1:23" ht="90.75" customHeight="1" x14ac:dyDescent="0.2">
      <c r="A2" s="35"/>
      <c r="B2" s="6" t="s">
        <v>1271</v>
      </c>
      <c r="C2" s="6" t="s">
        <v>1272</v>
      </c>
      <c r="D2" s="18" t="s">
        <v>1315</v>
      </c>
      <c r="E2" s="18" t="s">
        <v>1273</v>
      </c>
      <c r="F2" s="18" t="s">
        <v>1276</v>
      </c>
      <c r="G2" s="18" t="s">
        <v>1316</v>
      </c>
      <c r="H2" s="18" t="s">
        <v>1389</v>
      </c>
      <c r="I2" s="18" t="s">
        <v>1279</v>
      </c>
      <c r="J2" s="18" t="s">
        <v>1420</v>
      </c>
      <c r="K2" s="18" t="s">
        <v>1317</v>
      </c>
      <c r="L2" s="18" t="s">
        <v>1421</v>
      </c>
      <c r="M2" s="18" t="s">
        <v>1274</v>
      </c>
      <c r="N2" s="18" t="s">
        <v>1277</v>
      </c>
      <c r="O2" s="18" t="s">
        <v>1419</v>
      </c>
      <c r="P2" s="18" t="s">
        <v>1338</v>
      </c>
      <c r="Q2" s="18" t="s">
        <v>1275</v>
      </c>
      <c r="R2" s="18" t="s">
        <v>1357</v>
      </c>
      <c r="S2" s="18" t="s">
        <v>1278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1">
        <v>1</v>
      </c>
      <c r="B3" s="11" t="s">
        <v>1315</v>
      </c>
      <c r="C3" s="11">
        <f t="shared" ref="C3:C18" si="0">SUM(D3:S3)</f>
        <v>28</v>
      </c>
      <c r="D3" s="11"/>
      <c r="E3" s="1">
        <v>3</v>
      </c>
      <c r="H3" s="1">
        <v>5</v>
      </c>
      <c r="J3" s="1">
        <v>3</v>
      </c>
      <c r="K3" s="1">
        <v>3</v>
      </c>
      <c r="L3" s="1">
        <v>3</v>
      </c>
      <c r="N3" s="1">
        <v>3</v>
      </c>
      <c r="O3" s="1">
        <v>5</v>
      </c>
      <c r="P3" s="1">
        <v>2</v>
      </c>
      <c r="R3" s="1">
        <v>1</v>
      </c>
      <c r="T3" s="1" t="s">
        <v>1569</v>
      </c>
      <c r="U3" s="1" t="s">
        <v>1477</v>
      </c>
      <c r="V3" s="1">
        <f t="shared" ref="V3:V18" si="1">C3</f>
        <v>28</v>
      </c>
      <c r="W3" s="1">
        <v>4</v>
      </c>
    </row>
    <row r="4" spans="1:23" ht="17.25" customHeight="1" x14ac:dyDescent="0.2">
      <c r="A4" s="1">
        <v>2</v>
      </c>
      <c r="B4" s="11" t="s">
        <v>1273</v>
      </c>
      <c r="C4" s="11">
        <f t="shared" si="0"/>
        <v>0</v>
      </c>
      <c r="E4" s="11"/>
      <c r="T4" s="1" t="s">
        <v>1570</v>
      </c>
      <c r="U4" s="1" t="s">
        <v>1571</v>
      </c>
      <c r="V4" s="1">
        <f t="shared" si="1"/>
        <v>0</v>
      </c>
      <c r="W4" s="1">
        <v>13</v>
      </c>
    </row>
    <row r="5" spans="1:23" ht="17.25" customHeight="1" x14ac:dyDescent="0.2">
      <c r="A5" s="1">
        <v>3</v>
      </c>
      <c r="B5" s="11" t="s">
        <v>1276</v>
      </c>
      <c r="C5" s="11">
        <f t="shared" si="0"/>
        <v>5</v>
      </c>
      <c r="F5" s="11"/>
      <c r="H5" s="1">
        <v>2</v>
      </c>
      <c r="R5" s="1">
        <v>3</v>
      </c>
      <c r="T5" s="1" t="s">
        <v>1572</v>
      </c>
      <c r="U5" s="1" t="s">
        <v>1573</v>
      </c>
      <c r="V5" s="1">
        <f t="shared" si="1"/>
        <v>5</v>
      </c>
      <c r="W5" s="1">
        <v>9</v>
      </c>
    </row>
    <row r="6" spans="1:23" ht="17.25" customHeight="1" x14ac:dyDescent="0.2">
      <c r="A6" s="1">
        <v>4</v>
      </c>
      <c r="B6" s="11" t="s">
        <v>1316</v>
      </c>
      <c r="C6" s="11">
        <f t="shared" si="0"/>
        <v>16</v>
      </c>
      <c r="D6" s="1">
        <v>4</v>
      </c>
      <c r="G6" s="11"/>
      <c r="J6" s="1">
        <v>4</v>
      </c>
      <c r="K6" s="1">
        <v>1</v>
      </c>
      <c r="N6" s="1">
        <v>2</v>
      </c>
      <c r="P6" s="1">
        <v>3</v>
      </c>
      <c r="Q6" s="1">
        <v>2</v>
      </c>
      <c r="T6" s="1" t="s">
        <v>1574</v>
      </c>
      <c r="U6" s="1" t="s">
        <v>1576</v>
      </c>
      <c r="V6" s="1">
        <f t="shared" si="1"/>
        <v>16</v>
      </c>
      <c r="W6" s="1">
        <v>7</v>
      </c>
    </row>
    <row r="7" spans="1:23" ht="17.25" customHeight="1" x14ac:dyDescent="0.2">
      <c r="A7" s="1">
        <v>5</v>
      </c>
      <c r="B7" s="11" t="s">
        <v>1389</v>
      </c>
      <c r="C7" s="11">
        <f t="shared" si="0"/>
        <v>0</v>
      </c>
      <c r="H7" s="11"/>
      <c r="T7" s="1" t="s">
        <v>1577</v>
      </c>
      <c r="U7" s="1" t="s">
        <v>1578</v>
      </c>
      <c r="V7" s="1">
        <f t="shared" si="1"/>
        <v>0</v>
      </c>
      <c r="W7" s="1">
        <v>13</v>
      </c>
    </row>
    <row r="8" spans="1:23" ht="17.25" customHeight="1" x14ac:dyDescent="0.2">
      <c r="A8" s="1">
        <v>6</v>
      </c>
      <c r="B8" s="11" t="s">
        <v>1279</v>
      </c>
      <c r="C8" s="11">
        <f t="shared" si="0"/>
        <v>37</v>
      </c>
      <c r="D8" s="1">
        <v>2</v>
      </c>
      <c r="E8" s="1">
        <v>1</v>
      </c>
      <c r="H8" s="1">
        <v>3</v>
      </c>
      <c r="I8" s="11"/>
      <c r="J8" s="1">
        <v>2</v>
      </c>
      <c r="K8" s="1">
        <v>5</v>
      </c>
      <c r="L8" s="1">
        <v>4</v>
      </c>
      <c r="M8" s="1">
        <v>5</v>
      </c>
      <c r="O8" s="1">
        <v>3</v>
      </c>
      <c r="Q8" s="1">
        <v>3</v>
      </c>
      <c r="R8" s="1">
        <v>5</v>
      </c>
      <c r="S8" s="1">
        <v>4</v>
      </c>
      <c r="T8" s="1" t="s">
        <v>1579</v>
      </c>
      <c r="U8" s="1" t="s">
        <v>1580</v>
      </c>
      <c r="V8" s="1">
        <f t="shared" si="1"/>
        <v>37</v>
      </c>
      <c r="W8" s="1">
        <v>3</v>
      </c>
    </row>
    <row r="9" spans="1:23" ht="17.25" customHeight="1" x14ac:dyDescent="0.2">
      <c r="A9" s="1">
        <v>7</v>
      </c>
      <c r="B9" s="11" t="s">
        <v>1420</v>
      </c>
      <c r="C9" s="11">
        <f t="shared" si="0"/>
        <v>0</v>
      </c>
      <c r="J9" s="11"/>
      <c r="T9" s="1" t="s">
        <v>1581</v>
      </c>
      <c r="U9" s="1" t="s">
        <v>1582</v>
      </c>
      <c r="V9" s="1">
        <f t="shared" si="1"/>
        <v>0</v>
      </c>
      <c r="W9" s="1">
        <v>13</v>
      </c>
    </row>
    <row r="10" spans="1:23" ht="17.25" customHeight="1" x14ac:dyDescent="0.2">
      <c r="A10" s="1">
        <v>8</v>
      </c>
      <c r="B10" s="11" t="s">
        <v>1317</v>
      </c>
      <c r="C10" s="11">
        <f t="shared" si="0"/>
        <v>42</v>
      </c>
      <c r="D10" s="1">
        <v>3</v>
      </c>
      <c r="E10" s="1">
        <v>5</v>
      </c>
      <c r="F10" s="1">
        <v>2</v>
      </c>
      <c r="G10" s="1">
        <v>3</v>
      </c>
      <c r="H10" s="1">
        <v>4</v>
      </c>
      <c r="I10" s="1">
        <v>2</v>
      </c>
      <c r="J10" s="1">
        <v>5</v>
      </c>
      <c r="K10" s="11"/>
      <c r="M10" s="1">
        <v>3</v>
      </c>
      <c r="P10" s="1">
        <v>5</v>
      </c>
      <c r="Q10" s="1">
        <v>5</v>
      </c>
      <c r="R10" s="14"/>
      <c r="S10" s="1">
        <v>5</v>
      </c>
      <c r="T10" s="1" t="s">
        <v>1583</v>
      </c>
      <c r="U10" s="1" t="s">
        <v>1584</v>
      </c>
      <c r="V10" s="1">
        <f t="shared" si="1"/>
        <v>42</v>
      </c>
      <c r="W10" s="1">
        <v>1</v>
      </c>
    </row>
    <row r="11" spans="1:23" ht="17.25" customHeight="1" x14ac:dyDescent="0.2">
      <c r="A11" s="1">
        <v>9</v>
      </c>
      <c r="B11" s="11" t="s">
        <v>1421</v>
      </c>
      <c r="C11" s="11">
        <f t="shared" si="0"/>
        <v>3</v>
      </c>
      <c r="L11" s="11"/>
      <c r="N11" s="1">
        <v>1</v>
      </c>
      <c r="O11" s="1">
        <v>2</v>
      </c>
      <c r="T11" s="1" t="s">
        <v>1585</v>
      </c>
      <c r="U11" s="1" t="s">
        <v>1586</v>
      </c>
      <c r="V11" s="1">
        <f t="shared" si="1"/>
        <v>3</v>
      </c>
      <c r="W11" s="1">
        <v>11</v>
      </c>
    </row>
    <row r="12" spans="1:23" ht="17.25" customHeight="1" x14ac:dyDescent="0.2">
      <c r="A12" s="1">
        <v>10</v>
      </c>
      <c r="B12" s="11" t="s">
        <v>1274</v>
      </c>
      <c r="C12" s="11">
        <f t="shared" si="0"/>
        <v>40</v>
      </c>
      <c r="D12" s="1">
        <v>5</v>
      </c>
      <c r="F12" s="1">
        <v>4</v>
      </c>
      <c r="G12" s="1">
        <v>5</v>
      </c>
      <c r="H12" s="1">
        <v>1</v>
      </c>
      <c r="I12" s="1">
        <v>5</v>
      </c>
      <c r="K12" s="1">
        <v>4</v>
      </c>
      <c r="M12" s="11"/>
      <c r="O12" s="1">
        <v>4</v>
      </c>
      <c r="P12" s="1">
        <v>1</v>
      </c>
      <c r="Q12" s="1">
        <v>4</v>
      </c>
      <c r="R12" s="1">
        <v>4</v>
      </c>
      <c r="S12" s="1">
        <v>3</v>
      </c>
      <c r="T12" s="1" t="s">
        <v>1587</v>
      </c>
      <c r="U12" s="1" t="s">
        <v>1588</v>
      </c>
      <c r="V12" s="1">
        <f t="shared" si="1"/>
        <v>40</v>
      </c>
      <c r="W12" s="1">
        <v>2</v>
      </c>
    </row>
    <row r="13" spans="1:23" ht="17.25" customHeight="1" x14ac:dyDescent="0.2">
      <c r="A13" s="1">
        <v>11</v>
      </c>
      <c r="B13" s="11" t="s">
        <v>1277</v>
      </c>
      <c r="C13" s="11">
        <f t="shared" si="0"/>
        <v>25</v>
      </c>
      <c r="E13" s="1">
        <v>4</v>
      </c>
      <c r="F13" s="1">
        <v>1</v>
      </c>
      <c r="G13" s="1">
        <v>2</v>
      </c>
      <c r="I13" s="1">
        <v>4</v>
      </c>
      <c r="L13" s="1">
        <v>5</v>
      </c>
      <c r="M13" s="1">
        <v>4</v>
      </c>
      <c r="N13" s="11"/>
      <c r="O13" s="1">
        <v>1</v>
      </c>
      <c r="Q13" s="1">
        <v>1</v>
      </c>
      <c r="R13" s="1">
        <v>2</v>
      </c>
      <c r="S13" s="1">
        <v>1</v>
      </c>
      <c r="T13" s="1" t="s">
        <v>1589</v>
      </c>
      <c r="U13" s="1" t="s">
        <v>1590</v>
      </c>
      <c r="V13" s="1">
        <f t="shared" si="1"/>
        <v>25</v>
      </c>
      <c r="W13" s="1">
        <v>5</v>
      </c>
    </row>
    <row r="14" spans="1:23" ht="17.25" customHeight="1" x14ac:dyDescent="0.2">
      <c r="A14" s="1">
        <v>12</v>
      </c>
      <c r="B14" s="11" t="s">
        <v>1419</v>
      </c>
      <c r="C14" s="11">
        <f t="shared" si="0"/>
        <v>2</v>
      </c>
      <c r="L14" s="1">
        <v>2</v>
      </c>
      <c r="O14" s="11"/>
      <c r="T14" s="1" t="s">
        <v>1591</v>
      </c>
      <c r="U14" s="1" t="s">
        <v>1592</v>
      </c>
      <c r="V14" s="1">
        <f t="shared" si="1"/>
        <v>2</v>
      </c>
      <c r="W14" s="1">
        <v>12</v>
      </c>
    </row>
    <row r="15" spans="1:23" ht="17.25" customHeight="1" x14ac:dyDescent="0.2">
      <c r="A15" s="1">
        <v>13</v>
      </c>
      <c r="B15" s="11" t="s">
        <v>1338</v>
      </c>
      <c r="C15" s="11">
        <f t="shared" si="0"/>
        <v>0</v>
      </c>
      <c r="P15" s="11"/>
      <c r="T15" s="1" t="s">
        <v>1593</v>
      </c>
      <c r="U15" s="1" t="s">
        <v>1594</v>
      </c>
      <c r="V15" s="1">
        <f t="shared" si="1"/>
        <v>0</v>
      </c>
      <c r="W15" s="1">
        <v>13</v>
      </c>
    </row>
    <row r="16" spans="1:23" ht="17.25" customHeight="1" x14ac:dyDescent="0.2">
      <c r="A16" s="1">
        <v>14</v>
      </c>
      <c r="B16" s="11" t="s">
        <v>1275</v>
      </c>
      <c r="C16" s="11">
        <f t="shared" si="0"/>
        <v>4</v>
      </c>
      <c r="G16" s="1">
        <v>4</v>
      </c>
      <c r="Q16" s="11"/>
      <c r="T16" s="1" t="s">
        <v>1595</v>
      </c>
      <c r="U16" s="1" t="s">
        <v>1596</v>
      </c>
      <c r="V16" s="1">
        <f t="shared" si="1"/>
        <v>4</v>
      </c>
      <c r="W16" s="1">
        <v>10</v>
      </c>
    </row>
    <row r="17" spans="1:23" ht="17.25" customHeight="1" x14ac:dyDescent="0.2">
      <c r="A17" s="1">
        <v>15</v>
      </c>
      <c r="B17" s="11" t="s">
        <v>1357</v>
      </c>
      <c r="C17" s="11">
        <f t="shared" si="0"/>
        <v>25</v>
      </c>
      <c r="D17" s="1">
        <v>1</v>
      </c>
      <c r="E17" s="1">
        <v>2</v>
      </c>
      <c r="F17" s="1">
        <v>5</v>
      </c>
      <c r="G17" s="1">
        <v>1</v>
      </c>
      <c r="I17" s="1">
        <v>3</v>
      </c>
      <c r="L17" s="1">
        <v>1</v>
      </c>
      <c r="M17" s="1">
        <v>1</v>
      </c>
      <c r="N17" s="1">
        <v>5</v>
      </c>
      <c r="P17" s="1">
        <v>4</v>
      </c>
      <c r="R17" s="11"/>
      <c r="S17" s="1">
        <v>2</v>
      </c>
      <c r="T17" s="1" t="s">
        <v>1597</v>
      </c>
      <c r="U17" s="1" t="s">
        <v>1598</v>
      </c>
      <c r="V17" s="1">
        <f t="shared" si="1"/>
        <v>25</v>
      </c>
      <c r="W17" s="1">
        <v>5</v>
      </c>
    </row>
    <row r="18" spans="1:23" ht="17.25" customHeight="1" x14ac:dyDescent="0.2">
      <c r="A18" s="1">
        <v>16</v>
      </c>
      <c r="B18" s="11" t="s">
        <v>1278</v>
      </c>
      <c r="C18" s="11">
        <f t="shared" si="0"/>
        <v>13</v>
      </c>
      <c r="F18" s="1">
        <v>3</v>
      </c>
      <c r="I18" s="1">
        <v>1</v>
      </c>
      <c r="J18" s="1">
        <v>1</v>
      </c>
      <c r="K18" s="1">
        <v>2</v>
      </c>
      <c r="M18" s="1">
        <v>2</v>
      </c>
      <c r="N18" s="1">
        <v>4</v>
      </c>
      <c r="S18" s="11"/>
      <c r="T18" s="1" t="s">
        <v>1599</v>
      </c>
      <c r="U18" s="1" t="s">
        <v>1600</v>
      </c>
      <c r="V18" s="1">
        <f t="shared" si="1"/>
        <v>13</v>
      </c>
      <c r="W18" s="1">
        <v>8</v>
      </c>
    </row>
  </sheetData>
  <sheetProtection password="DC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18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9" width="3.7109375" style="1" customWidth="1"/>
    <col min="20" max="21" width="40.7109375" style="1" customWidth="1"/>
    <col min="22" max="22" width="6" style="1" customWidth="1"/>
    <col min="23" max="23" width="8.140625" style="1" customWidth="1"/>
    <col min="24" max="16384" width="9.140625" style="1"/>
  </cols>
  <sheetData>
    <row r="1" spans="1:23" ht="19.5" customHeight="1" x14ac:dyDescent="0.35">
      <c r="A1" s="40"/>
      <c r="B1" s="41" t="s">
        <v>1268</v>
      </c>
      <c r="C1" s="42"/>
      <c r="D1" s="3" t="s">
        <v>1601</v>
      </c>
      <c r="T1" s="3" t="s">
        <v>1602</v>
      </c>
    </row>
    <row r="2" spans="1:23" ht="90.75" customHeight="1" x14ac:dyDescent="0.2">
      <c r="A2" s="35"/>
      <c r="B2" s="6" t="s">
        <v>1271</v>
      </c>
      <c r="C2" s="6" t="s">
        <v>1272</v>
      </c>
      <c r="D2" s="18" t="s">
        <v>1278</v>
      </c>
      <c r="E2" s="18" t="s">
        <v>1273</v>
      </c>
      <c r="F2" s="18" t="s">
        <v>1389</v>
      </c>
      <c r="G2" s="18" t="s">
        <v>1317</v>
      </c>
      <c r="H2" s="18" t="s">
        <v>1420</v>
      </c>
      <c r="I2" s="18" t="s">
        <v>1316</v>
      </c>
      <c r="J2" s="18" t="s">
        <v>1277</v>
      </c>
      <c r="K2" s="18" t="s">
        <v>1315</v>
      </c>
      <c r="L2" s="18" t="s">
        <v>1276</v>
      </c>
      <c r="M2" s="18" t="s">
        <v>1357</v>
      </c>
      <c r="N2" s="18" t="s">
        <v>1603</v>
      </c>
      <c r="O2" s="18" t="s">
        <v>1279</v>
      </c>
      <c r="P2" s="18" t="s">
        <v>1421</v>
      </c>
      <c r="Q2" s="18" t="s">
        <v>1274</v>
      </c>
      <c r="R2" s="18" t="s">
        <v>1275</v>
      </c>
      <c r="S2" s="18" t="s">
        <v>1419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1">
        <v>1</v>
      </c>
      <c r="B3" s="11" t="s">
        <v>1278</v>
      </c>
      <c r="C3" s="11">
        <f t="shared" ref="C3:C12" si="0">SUM(D3:S3)</f>
        <v>14</v>
      </c>
      <c r="D3" s="11"/>
      <c r="E3" s="1">
        <v>3</v>
      </c>
      <c r="J3" s="1">
        <v>3</v>
      </c>
      <c r="L3" s="1">
        <v>5</v>
      </c>
      <c r="O3" s="1">
        <v>3</v>
      </c>
      <c r="T3" s="1" t="s">
        <v>1604</v>
      </c>
      <c r="U3" s="1" t="s">
        <v>1605</v>
      </c>
      <c r="V3" s="1">
        <f t="shared" ref="V3:V12" si="1">C3</f>
        <v>14</v>
      </c>
      <c r="W3" s="1">
        <v>4</v>
      </c>
    </row>
    <row r="4" spans="1:23" ht="17.25" customHeight="1" x14ac:dyDescent="0.2">
      <c r="A4" s="1">
        <v>2</v>
      </c>
      <c r="B4" s="11" t="s">
        <v>1273</v>
      </c>
      <c r="C4" s="11">
        <f t="shared" si="0"/>
        <v>2</v>
      </c>
      <c r="E4" s="11"/>
      <c r="G4" s="1">
        <v>1</v>
      </c>
      <c r="K4" s="1">
        <v>1</v>
      </c>
      <c r="T4" s="1" t="s">
        <v>1606</v>
      </c>
      <c r="U4" s="1" t="s">
        <v>1607</v>
      </c>
      <c r="V4" s="1">
        <f t="shared" si="1"/>
        <v>2</v>
      </c>
      <c r="W4" s="1">
        <v>10</v>
      </c>
    </row>
    <row r="5" spans="1:23" ht="17.25" customHeight="1" x14ac:dyDescent="0.2">
      <c r="A5" s="1">
        <v>3</v>
      </c>
      <c r="B5" s="11" t="s">
        <v>1389</v>
      </c>
      <c r="C5" s="11">
        <f t="shared" si="0"/>
        <v>6</v>
      </c>
      <c r="F5" s="11"/>
      <c r="G5" s="1">
        <v>5</v>
      </c>
      <c r="H5" s="1">
        <v>1</v>
      </c>
      <c r="T5" s="1" t="s">
        <v>1608</v>
      </c>
      <c r="U5" s="1" t="s">
        <v>1609</v>
      </c>
      <c r="V5" s="1">
        <f t="shared" si="1"/>
        <v>6</v>
      </c>
      <c r="W5" s="1">
        <v>8</v>
      </c>
    </row>
    <row r="6" spans="1:23" ht="17.25" customHeight="1" x14ac:dyDescent="0.2">
      <c r="A6" s="1">
        <v>4</v>
      </c>
      <c r="B6" s="11" t="s">
        <v>1317</v>
      </c>
      <c r="C6" s="11">
        <f t="shared" si="0"/>
        <v>4</v>
      </c>
      <c r="F6" s="1">
        <v>1</v>
      </c>
      <c r="G6" s="11"/>
      <c r="S6" s="1">
        <v>3</v>
      </c>
      <c r="T6" s="1" t="s">
        <v>1610</v>
      </c>
      <c r="U6" s="1" t="s">
        <v>1611</v>
      </c>
      <c r="V6" s="1">
        <f t="shared" si="1"/>
        <v>4</v>
      </c>
      <c r="W6" s="1">
        <v>9</v>
      </c>
    </row>
    <row r="7" spans="1:23" ht="17.25" customHeight="1" x14ac:dyDescent="0.2">
      <c r="A7" s="1">
        <v>5</v>
      </c>
      <c r="B7" s="11" t="s">
        <v>1420</v>
      </c>
      <c r="C7" s="11">
        <f t="shared" si="0"/>
        <v>9</v>
      </c>
      <c r="F7" s="1">
        <v>3</v>
      </c>
      <c r="G7" s="1">
        <v>3</v>
      </c>
      <c r="H7" s="11"/>
      <c r="K7" s="1">
        <v>3</v>
      </c>
      <c r="T7" s="1" t="s">
        <v>1612</v>
      </c>
      <c r="U7" s="1" t="s">
        <v>1613</v>
      </c>
      <c r="V7" s="1">
        <f t="shared" si="1"/>
        <v>9</v>
      </c>
      <c r="W7" s="1">
        <v>7</v>
      </c>
    </row>
    <row r="8" spans="1:23" ht="17.25" customHeight="1" x14ac:dyDescent="0.2">
      <c r="A8" s="1">
        <v>6</v>
      </c>
      <c r="B8" s="11" t="s">
        <v>1316</v>
      </c>
      <c r="C8" s="11">
        <f t="shared" si="0"/>
        <v>11</v>
      </c>
      <c r="I8" s="11"/>
      <c r="O8" s="1">
        <v>5</v>
      </c>
      <c r="R8" s="1">
        <v>1</v>
      </c>
      <c r="S8" s="1">
        <v>5</v>
      </c>
      <c r="T8" s="1" t="s">
        <v>1614</v>
      </c>
      <c r="U8" s="1" t="s">
        <v>1615</v>
      </c>
      <c r="V8" s="1">
        <f t="shared" si="1"/>
        <v>11</v>
      </c>
      <c r="W8" s="1">
        <v>6</v>
      </c>
    </row>
    <row r="9" spans="1:23" ht="17.25" customHeight="1" x14ac:dyDescent="0.2">
      <c r="A9" s="1">
        <v>7</v>
      </c>
      <c r="B9" s="11" t="s">
        <v>1277</v>
      </c>
      <c r="C9" s="11">
        <f t="shared" si="0"/>
        <v>14</v>
      </c>
      <c r="D9" s="1">
        <v>1</v>
      </c>
      <c r="I9" s="1">
        <v>3</v>
      </c>
      <c r="J9" s="11"/>
      <c r="M9" s="1">
        <v>5</v>
      </c>
      <c r="N9" s="1">
        <v>3</v>
      </c>
      <c r="P9" s="1">
        <v>1</v>
      </c>
      <c r="S9" s="1">
        <v>1</v>
      </c>
      <c r="T9" s="1" t="s">
        <v>1616</v>
      </c>
      <c r="U9" s="1" t="s">
        <v>1617</v>
      </c>
      <c r="V9" s="1">
        <f t="shared" si="1"/>
        <v>14</v>
      </c>
      <c r="W9" s="1">
        <v>4</v>
      </c>
    </row>
    <row r="10" spans="1:23" ht="17.25" customHeight="1" x14ac:dyDescent="0.2">
      <c r="A10" s="1">
        <v>8</v>
      </c>
      <c r="B10" s="11" t="s">
        <v>1315</v>
      </c>
      <c r="C10" s="11">
        <f t="shared" si="0"/>
        <v>17</v>
      </c>
      <c r="E10" s="1">
        <v>1</v>
      </c>
      <c r="F10" s="1">
        <v>5</v>
      </c>
      <c r="H10" s="1">
        <v>3</v>
      </c>
      <c r="I10" s="1">
        <v>1</v>
      </c>
      <c r="J10" s="1">
        <v>1</v>
      </c>
      <c r="K10" s="11"/>
      <c r="L10" s="1">
        <v>1</v>
      </c>
      <c r="Q10" s="1">
        <v>5</v>
      </c>
      <c r="T10" s="1" t="s">
        <v>1618</v>
      </c>
      <c r="U10" s="1" t="s">
        <v>1619</v>
      </c>
      <c r="V10" s="1">
        <f t="shared" si="1"/>
        <v>17</v>
      </c>
      <c r="W10" s="1">
        <v>2</v>
      </c>
    </row>
    <row r="11" spans="1:23" ht="17.25" customHeight="1" x14ac:dyDescent="0.2">
      <c r="A11" s="1">
        <v>9</v>
      </c>
      <c r="B11" s="11" t="s">
        <v>1276</v>
      </c>
      <c r="C11" s="11">
        <f t="shared" si="0"/>
        <v>0</v>
      </c>
      <c r="L11" s="11"/>
      <c r="T11" s="1" t="s">
        <v>1620</v>
      </c>
      <c r="U11" s="1" t="s">
        <v>1621</v>
      </c>
      <c r="V11" s="1">
        <f t="shared" si="1"/>
        <v>0</v>
      </c>
      <c r="W11" s="1">
        <v>13</v>
      </c>
    </row>
    <row r="12" spans="1:23" ht="17.25" customHeight="1" x14ac:dyDescent="0.2">
      <c r="A12" s="1">
        <v>10</v>
      </c>
      <c r="B12" s="11" t="s">
        <v>1357</v>
      </c>
      <c r="C12" s="11">
        <f t="shared" si="0"/>
        <v>15</v>
      </c>
      <c r="D12" s="1">
        <v>3</v>
      </c>
      <c r="J12" s="1">
        <v>5</v>
      </c>
      <c r="M12" s="11"/>
      <c r="P12" s="1">
        <v>3</v>
      </c>
      <c r="Q12" s="1">
        <v>1</v>
      </c>
      <c r="R12" s="1">
        <v>3</v>
      </c>
      <c r="T12" s="1" t="s">
        <v>1622</v>
      </c>
      <c r="U12" s="1" t="s">
        <v>1623</v>
      </c>
      <c r="V12" s="1">
        <f t="shared" si="1"/>
        <v>15</v>
      </c>
      <c r="W12" s="1">
        <v>3</v>
      </c>
    </row>
    <row r="13" spans="1:23" ht="17.25" customHeight="1" x14ac:dyDescent="0.2">
      <c r="A13" s="1">
        <v>11</v>
      </c>
      <c r="B13" s="11" t="s">
        <v>1603</v>
      </c>
      <c r="C13" s="11">
        <f t="shared" ref="C13:C18" si="2">SUM(D13:S13)</f>
        <v>0</v>
      </c>
      <c r="N13" s="11"/>
      <c r="T13" s="1" t="s">
        <v>1624</v>
      </c>
      <c r="U13" s="1" t="s">
        <v>1625</v>
      </c>
      <c r="V13" s="1">
        <f t="shared" ref="V13:V18" si="3">C13</f>
        <v>0</v>
      </c>
      <c r="W13" s="1">
        <v>13</v>
      </c>
    </row>
    <row r="14" spans="1:23" ht="17.25" customHeight="1" x14ac:dyDescent="0.2">
      <c r="A14" s="1">
        <v>12</v>
      </c>
      <c r="B14" s="11" t="s">
        <v>1279</v>
      </c>
      <c r="C14" s="11">
        <f t="shared" si="2"/>
        <v>49</v>
      </c>
      <c r="D14" s="1">
        <v>5</v>
      </c>
      <c r="E14" s="1">
        <v>5</v>
      </c>
      <c r="H14" s="1">
        <v>5</v>
      </c>
      <c r="I14" s="1">
        <v>5</v>
      </c>
      <c r="K14" s="1">
        <v>5</v>
      </c>
      <c r="L14" s="1">
        <v>3</v>
      </c>
      <c r="M14" s="1">
        <v>3</v>
      </c>
      <c r="N14" s="1">
        <v>5</v>
      </c>
      <c r="O14" s="11"/>
      <c r="P14" s="1">
        <v>5</v>
      </c>
      <c r="Q14" s="1">
        <v>3</v>
      </c>
      <c r="R14" s="1">
        <v>5</v>
      </c>
      <c r="T14" s="1" t="s">
        <v>1626</v>
      </c>
      <c r="U14" s="1" t="s">
        <v>1632</v>
      </c>
      <c r="V14" s="1">
        <f t="shared" si="3"/>
        <v>49</v>
      </c>
      <c r="W14" s="1">
        <v>1</v>
      </c>
    </row>
    <row r="15" spans="1:23" ht="17.25" customHeight="1" x14ac:dyDescent="0.2">
      <c r="A15" s="1">
        <v>13</v>
      </c>
      <c r="B15" s="11" t="s">
        <v>1421</v>
      </c>
      <c r="C15" s="11">
        <f t="shared" si="2"/>
        <v>0</v>
      </c>
      <c r="P15" s="11"/>
      <c r="T15" s="1" t="s">
        <v>1633</v>
      </c>
      <c r="U15" s="1" t="s">
        <v>1634</v>
      </c>
      <c r="V15" s="1">
        <f t="shared" si="3"/>
        <v>0</v>
      </c>
      <c r="W15" s="1">
        <v>13</v>
      </c>
    </row>
    <row r="16" spans="1:23" ht="17.25" customHeight="1" x14ac:dyDescent="0.2">
      <c r="A16" s="1">
        <v>14</v>
      </c>
      <c r="B16" s="11" t="s">
        <v>1274</v>
      </c>
      <c r="C16" s="11">
        <f t="shared" si="2"/>
        <v>0</v>
      </c>
      <c r="Q16" s="11"/>
      <c r="T16" s="1" t="s">
        <v>1635</v>
      </c>
      <c r="U16" s="1" t="s">
        <v>1408</v>
      </c>
      <c r="V16" s="1">
        <f t="shared" si="3"/>
        <v>0</v>
      </c>
      <c r="W16" s="1">
        <v>13</v>
      </c>
    </row>
    <row r="17" spans="1:23" ht="17.25" customHeight="1" x14ac:dyDescent="0.2">
      <c r="A17" s="1">
        <v>15</v>
      </c>
      <c r="B17" s="11" t="s">
        <v>1275</v>
      </c>
      <c r="C17" s="11">
        <f t="shared" si="2"/>
        <v>2</v>
      </c>
      <c r="M17" s="1">
        <v>1</v>
      </c>
      <c r="N17" s="1">
        <v>1</v>
      </c>
      <c r="R17" s="11"/>
      <c r="T17" s="1" t="s">
        <v>1636</v>
      </c>
      <c r="U17" s="1" t="s">
        <v>1637</v>
      </c>
      <c r="V17" s="1">
        <f t="shared" si="3"/>
        <v>2</v>
      </c>
      <c r="W17" s="1">
        <v>10</v>
      </c>
    </row>
    <row r="18" spans="1:23" ht="17.25" customHeight="1" x14ac:dyDescent="0.2">
      <c r="A18" s="1">
        <v>16</v>
      </c>
      <c r="B18" s="11" t="s">
        <v>1419</v>
      </c>
      <c r="C18" s="11">
        <f t="shared" si="2"/>
        <v>1</v>
      </c>
      <c r="O18" s="1">
        <v>1</v>
      </c>
      <c r="S18" s="11"/>
      <c r="T18" s="1" t="s">
        <v>1638</v>
      </c>
      <c r="U18" s="1" t="s">
        <v>1639</v>
      </c>
      <c r="V18" s="1">
        <f t="shared" si="3"/>
        <v>1</v>
      </c>
      <c r="W18" s="1">
        <v>12</v>
      </c>
    </row>
  </sheetData>
  <sheetProtection password="DF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Y21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C21" sqref="C21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1640</v>
      </c>
      <c r="V1" s="3" t="s">
        <v>1641</v>
      </c>
    </row>
    <row r="2" spans="1:25" s="4" customFormat="1" ht="90.75" customHeight="1" x14ac:dyDescent="0.2">
      <c r="B2" s="5" t="s">
        <v>1271</v>
      </c>
      <c r="C2" s="6" t="s">
        <v>1272</v>
      </c>
      <c r="D2" s="18" t="s">
        <v>1273</v>
      </c>
      <c r="E2" s="18" t="s">
        <v>1315</v>
      </c>
      <c r="F2" s="18" t="s">
        <v>1419</v>
      </c>
      <c r="G2" s="18" t="s">
        <v>1642</v>
      </c>
      <c r="H2" s="18" t="s">
        <v>1276</v>
      </c>
      <c r="I2" s="18" t="s">
        <v>1316</v>
      </c>
      <c r="J2" s="18" t="s">
        <v>1389</v>
      </c>
      <c r="K2" s="18" t="s">
        <v>1275</v>
      </c>
      <c r="L2" s="18" t="s">
        <v>1357</v>
      </c>
      <c r="M2" s="18" t="s">
        <v>1338</v>
      </c>
      <c r="N2" s="18" t="s">
        <v>1277</v>
      </c>
      <c r="O2" s="18" t="s">
        <v>1603</v>
      </c>
      <c r="P2" s="18" t="s">
        <v>1279</v>
      </c>
      <c r="Q2" s="18" t="s">
        <v>1317</v>
      </c>
      <c r="R2" s="18" t="s">
        <v>1278</v>
      </c>
      <c r="S2" s="18" t="s">
        <v>1420</v>
      </c>
      <c r="T2" s="18" t="s">
        <v>1421</v>
      </c>
      <c r="U2" s="18" t="s">
        <v>1274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11" t="s">
        <v>1273</v>
      </c>
      <c r="C3" s="10">
        <f t="shared" ref="C3:C20" si="0">SUM(D3:U3)</f>
        <v>5</v>
      </c>
      <c r="D3" s="26"/>
      <c r="E3" s="27"/>
      <c r="F3" s="27"/>
      <c r="G3" s="27"/>
      <c r="H3" s="27"/>
      <c r="I3" s="27"/>
      <c r="J3" s="27">
        <v>5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4" t="s">
        <v>1643</v>
      </c>
      <c r="W3" s="23" t="s">
        <v>1644</v>
      </c>
      <c r="X3" s="1">
        <f t="shared" ref="X3:X21" si="1">C3</f>
        <v>5</v>
      </c>
      <c r="Y3" s="1">
        <v>11</v>
      </c>
    </row>
    <row r="4" spans="1:25" ht="17.25" customHeight="1" x14ac:dyDescent="0.2">
      <c r="A4" s="1">
        <v>2</v>
      </c>
      <c r="B4" s="11" t="s">
        <v>1315</v>
      </c>
      <c r="C4" s="10">
        <f t="shared" si="0"/>
        <v>26</v>
      </c>
      <c r="D4" s="27"/>
      <c r="E4" s="26"/>
      <c r="F4" s="27">
        <v>5</v>
      </c>
      <c r="G4" s="27"/>
      <c r="H4" s="27"/>
      <c r="I4" s="27"/>
      <c r="J4" s="27">
        <v>1</v>
      </c>
      <c r="K4" s="28">
        <v>6</v>
      </c>
      <c r="L4" s="27"/>
      <c r="M4" s="27">
        <v>3</v>
      </c>
      <c r="N4" s="27"/>
      <c r="O4" s="27"/>
      <c r="P4" s="27">
        <v>1</v>
      </c>
      <c r="Q4" s="27">
        <v>5</v>
      </c>
      <c r="R4" s="27"/>
      <c r="S4" s="27"/>
      <c r="T4" s="27"/>
      <c r="U4" s="27">
        <v>5</v>
      </c>
      <c r="V4" s="23" t="s">
        <v>1645</v>
      </c>
      <c r="W4" s="23" t="s">
        <v>1646</v>
      </c>
      <c r="X4" s="1">
        <f t="shared" si="1"/>
        <v>26</v>
      </c>
      <c r="Y4" s="1">
        <v>2</v>
      </c>
    </row>
    <row r="5" spans="1:25" ht="17.25" customHeight="1" x14ac:dyDescent="0.2">
      <c r="A5" s="1">
        <v>3</v>
      </c>
      <c r="B5" s="11" t="s">
        <v>1419</v>
      </c>
      <c r="C5" s="10">
        <f t="shared" si="0"/>
        <v>0</v>
      </c>
      <c r="D5" s="27"/>
      <c r="E5" s="27"/>
      <c r="F5" s="26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3" t="s">
        <v>1647</v>
      </c>
      <c r="W5" s="23" t="s">
        <v>1423</v>
      </c>
      <c r="X5" s="1">
        <f t="shared" si="1"/>
        <v>0</v>
      </c>
      <c r="Y5" s="1">
        <v>15</v>
      </c>
    </row>
    <row r="6" spans="1:25" ht="17.25" customHeight="1" x14ac:dyDescent="0.2">
      <c r="A6" s="1">
        <v>4</v>
      </c>
      <c r="B6" s="11" t="s">
        <v>1642</v>
      </c>
      <c r="C6" s="10">
        <f t="shared" si="0"/>
        <v>11</v>
      </c>
      <c r="D6" s="27"/>
      <c r="E6" s="27"/>
      <c r="F6" s="27"/>
      <c r="G6" s="26"/>
      <c r="H6" s="27"/>
      <c r="I6" s="27"/>
      <c r="J6" s="27"/>
      <c r="K6" s="27"/>
      <c r="L6" s="27"/>
      <c r="M6" s="27"/>
      <c r="N6" s="27"/>
      <c r="O6" s="27">
        <v>3</v>
      </c>
      <c r="P6" s="27">
        <v>5</v>
      </c>
      <c r="Q6" s="27"/>
      <c r="R6" s="27"/>
      <c r="S6" s="27"/>
      <c r="T6" s="27">
        <v>3</v>
      </c>
      <c r="U6" s="27"/>
      <c r="V6" s="23" t="s">
        <v>1648</v>
      </c>
      <c r="W6" s="23" t="s">
        <v>1649</v>
      </c>
      <c r="X6" s="1">
        <f t="shared" si="1"/>
        <v>11</v>
      </c>
      <c r="Y6" s="1">
        <v>6</v>
      </c>
    </row>
    <row r="7" spans="1:25" ht="17.25" customHeight="1" x14ac:dyDescent="0.2">
      <c r="A7" s="1">
        <v>5</v>
      </c>
      <c r="B7" s="11" t="s">
        <v>1276</v>
      </c>
      <c r="C7" s="10">
        <f t="shared" si="0"/>
        <v>0</v>
      </c>
      <c r="D7" s="27"/>
      <c r="E7" s="27"/>
      <c r="F7" s="27"/>
      <c r="G7" s="27"/>
      <c r="H7" s="26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1" t="s">
        <v>1650</v>
      </c>
      <c r="W7" s="1" t="s">
        <v>1651</v>
      </c>
      <c r="X7" s="1">
        <f t="shared" si="1"/>
        <v>0</v>
      </c>
      <c r="Y7" s="1">
        <v>15</v>
      </c>
    </row>
    <row r="8" spans="1:25" ht="17.25" customHeight="1" x14ac:dyDescent="0.2">
      <c r="A8" s="1">
        <v>6</v>
      </c>
      <c r="B8" s="11" t="s">
        <v>1316</v>
      </c>
      <c r="C8" s="10">
        <f t="shared" si="0"/>
        <v>16</v>
      </c>
      <c r="D8" s="27"/>
      <c r="E8" s="28">
        <v>3</v>
      </c>
      <c r="F8" s="27"/>
      <c r="G8" s="27">
        <v>5</v>
      </c>
      <c r="H8" s="27"/>
      <c r="I8" s="26"/>
      <c r="J8" s="27"/>
      <c r="K8" s="27"/>
      <c r="L8" s="27"/>
      <c r="M8" s="27"/>
      <c r="N8" s="27"/>
      <c r="O8" s="27">
        <v>5</v>
      </c>
      <c r="P8" s="27">
        <v>3</v>
      </c>
      <c r="Q8" s="27"/>
      <c r="R8" s="27"/>
      <c r="S8" s="27"/>
      <c r="T8" s="27"/>
      <c r="U8" s="27"/>
      <c r="V8" s="1" t="s">
        <v>1652</v>
      </c>
      <c r="W8" s="1" t="s">
        <v>1615</v>
      </c>
      <c r="X8" s="1">
        <f t="shared" si="1"/>
        <v>16</v>
      </c>
      <c r="Y8" s="1">
        <v>4</v>
      </c>
    </row>
    <row r="9" spans="1:25" ht="17.25" customHeight="1" x14ac:dyDescent="0.2">
      <c r="A9" s="1">
        <v>7</v>
      </c>
      <c r="B9" s="11" t="s">
        <v>1389</v>
      </c>
      <c r="C9" s="10">
        <f t="shared" si="0"/>
        <v>1</v>
      </c>
      <c r="D9" s="27"/>
      <c r="E9" s="27"/>
      <c r="F9" s="27"/>
      <c r="G9" s="27"/>
      <c r="H9" s="27"/>
      <c r="I9" s="27">
        <v>1</v>
      </c>
      <c r="J9" s="26"/>
      <c r="K9" s="28"/>
      <c r="L9" s="28"/>
      <c r="M9" s="27"/>
      <c r="N9" s="27"/>
      <c r="O9" s="27"/>
      <c r="P9" s="27"/>
      <c r="Q9" s="27"/>
      <c r="R9" s="27"/>
      <c r="S9" s="27"/>
      <c r="T9" s="27"/>
      <c r="U9" s="27"/>
      <c r="V9" s="23" t="s">
        <v>1653</v>
      </c>
      <c r="W9" s="23" t="s">
        <v>1654</v>
      </c>
      <c r="X9" s="1">
        <f t="shared" si="1"/>
        <v>1</v>
      </c>
      <c r="Y9" s="1">
        <v>13</v>
      </c>
    </row>
    <row r="10" spans="1:25" ht="17.25" customHeight="1" x14ac:dyDescent="0.2">
      <c r="A10" s="1">
        <v>8</v>
      </c>
      <c r="B10" s="11" t="s">
        <v>1275</v>
      </c>
      <c r="C10" s="10">
        <f t="shared" si="0"/>
        <v>0</v>
      </c>
      <c r="D10" s="27"/>
      <c r="E10" s="27"/>
      <c r="F10" s="27"/>
      <c r="G10" s="27"/>
      <c r="I10" s="27"/>
      <c r="J10" s="27"/>
      <c r="K10" s="26"/>
      <c r="L10" s="28"/>
      <c r="M10" s="27"/>
      <c r="N10" s="27"/>
      <c r="O10" s="27"/>
      <c r="P10" s="27"/>
      <c r="Q10" s="27"/>
      <c r="R10" s="27"/>
      <c r="S10" s="27"/>
      <c r="T10" s="27"/>
      <c r="U10" s="27"/>
      <c r="V10" s="23" t="s">
        <v>1655</v>
      </c>
      <c r="W10" s="23" t="s">
        <v>1656</v>
      </c>
      <c r="X10" s="1">
        <f t="shared" si="1"/>
        <v>0</v>
      </c>
      <c r="Y10" s="1">
        <v>15</v>
      </c>
    </row>
    <row r="11" spans="1:25" ht="17.25" customHeight="1" x14ac:dyDescent="0.2">
      <c r="A11" s="1">
        <v>9</v>
      </c>
      <c r="B11" s="11" t="s">
        <v>1357</v>
      </c>
      <c r="C11" s="10">
        <f t="shared" si="0"/>
        <v>7</v>
      </c>
      <c r="D11" s="27"/>
      <c r="E11" s="27">
        <v>5</v>
      </c>
      <c r="F11" s="27"/>
      <c r="G11" s="27"/>
      <c r="H11" s="27"/>
      <c r="I11" s="27"/>
      <c r="J11" s="27"/>
      <c r="L11" s="26"/>
      <c r="M11" s="27"/>
      <c r="N11" s="27"/>
      <c r="O11" s="27"/>
      <c r="P11" s="27"/>
      <c r="Q11" s="27"/>
      <c r="R11" s="27"/>
      <c r="S11" s="27"/>
      <c r="T11" s="27">
        <v>1</v>
      </c>
      <c r="U11" s="27">
        <v>1</v>
      </c>
      <c r="V11" s="1" t="s">
        <v>1657</v>
      </c>
      <c r="W11" s="1" t="s">
        <v>1658</v>
      </c>
      <c r="X11" s="1">
        <f t="shared" si="1"/>
        <v>7</v>
      </c>
      <c r="Y11" s="1">
        <v>9</v>
      </c>
    </row>
    <row r="12" spans="1:25" ht="17.25" customHeight="1" x14ac:dyDescent="0.2">
      <c r="A12" s="1">
        <v>10</v>
      </c>
      <c r="B12" s="11" t="s">
        <v>1338</v>
      </c>
      <c r="C12" s="10">
        <f t="shared" si="0"/>
        <v>6</v>
      </c>
      <c r="D12" s="27"/>
      <c r="E12" s="27"/>
      <c r="F12" s="27"/>
      <c r="G12" s="27"/>
      <c r="H12" s="27"/>
      <c r="I12" s="27"/>
      <c r="J12" s="27"/>
      <c r="L12" s="27"/>
      <c r="M12" s="26"/>
      <c r="N12" s="27"/>
      <c r="O12" s="27"/>
      <c r="P12" s="27"/>
      <c r="Q12" s="27">
        <v>3</v>
      </c>
      <c r="R12" s="27"/>
      <c r="S12" s="27">
        <v>3</v>
      </c>
      <c r="T12" s="27"/>
      <c r="U12" s="27"/>
      <c r="V12" s="1" t="s">
        <v>1659</v>
      </c>
      <c r="W12" s="1" t="s">
        <v>1660</v>
      </c>
      <c r="X12" s="1">
        <f t="shared" si="1"/>
        <v>6</v>
      </c>
      <c r="Y12" s="1">
        <v>10</v>
      </c>
    </row>
    <row r="13" spans="1:25" ht="17.25" customHeight="1" x14ac:dyDescent="0.2">
      <c r="A13" s="1">
        <v>11</v>
      </c>
      <c r="B13" s="11" t="s">
        <v>1277</v>
      </c>
      <c r="C13" s="10">
        <f t="shared" si="0"/>
        <v>22</v>
      </c>
      <c r="D13" s="27">
        <v>1</v>
      </c>
      <c r="E13" s="27"/>
      <c r="F13" s="27">
        <v>3</v>
      </c>
      <c r="G13" s="27">
        <v>1</v>
      </c>
      <c r="H13" s="27">
        <v>3</v>
      </c>
      <c r="I13" s="27"/>
      <c r="J13" s="27"/>
      <c r="K13" s="27"/>
      <c r="L13" s="27">
        <v>5</v>
      </c>
      <c r="M13" s="27"/>
      <c r="N13" s="26"/>
      <c r="O13" s="27"/>
      <c r="P13" s="27"/>
      <c r="Q13" s="27"/>
      <c r="R13" s="27">
        <v>3</v>
      </c>
      <c r="S13" s="27">
        <v>1</v>
      </c>
      <c r="T13" s="27">
        <v>5</v>
      </c>
      <c r="U13" s="27"/>
      <c r="V13" s="23" t="s">
        <v>1661</v>
      </c>
      <c r="W13" s="23" t="s">
        <v>1662</v>
      </c>
      <c r="X13" s="1">
        <f t="shared" si="1"/>
        <v>22</v>
      </c>
      <c r="Y13" s="1">
        <v>3</v>
      </c>
    </row>
    <row r="14" spans="1:25" ht="17.25" customHeight="1" x14ac:dyDescent="0.2">
      <c r="A14" s="1">
        <v>12</v>
      </c>
      <c r="B14" s="11" t="s">
        <v>1603</v>
      </c>
      <c r="C14" s="10">
        <f t="shared" si="0"/>
        <v>1</v>
      </c>
      <c r="D14" s="27"/>
      <c r="E14" s="27"/>
      <c r="F14" s="27"/>
      <c r="G14" s="27"/>
      <c r="H14" s="27"/>
      <c r="I14" s="27"/>
      <c r="J14" s="27"/>
      <c r="K14" s="27"/>
      <c r="L14" s="27">
        <v>1</v>
      </c>
      <c r="M14" s="27"/>
      <c r="N14" s="27"/>
      <c r="O14" s="26"/>
      <c r="P14" s="27"/>
      <c r="Q14" s="27"/>
      <c r="R14" s="27"/>
      <c r="S14" s="27"/>
      <c r="T14" s="27"/>
      <c r="U14" s="27"/>
      <c r="V14" s="1" t="s">
        <v>1663</v>
      </c>
      <c r="W14" s="1" t="s">
        <v>1664</v>
      </c>
      <c r="X14" s="1">
        <f t="shared" si="1"/>
        <v>1</v>
      </c>
      <c r="Y14" s="1">
        <v>13</v>
      </c>
    </row>
    <row r="15" spans="1:25" ht="17.25" customHeight="1" x14ac:dyDescent="0.2">
      <c r="A15" s="1">
        <v>13</v>
      </c>
      <c r="B15" s="11" t="s">
        <v>1279</v>
      </c>
      <c r="C15" s="10">
        <f t="shared" si="0"/>
        <v>15</v>
      </c>
      <c r="D15" s="27">
        <v>3</v>
      </c>
      <c r="E15" s="27">
        <v>1</v>
      </c>
      <c r="F15" s="27"/>
      <c r="G15" s="27"/>
      <c r="H15" s="27">
        <v>1</v>
      </c>
      <c r="I15" s="27"/>
      <c r="J15" s="27"/>
      <c r="K15" s="27">
        <v>3</v>
      </c>
      <c r="L15" s="27">
        <v>3</v>
      </c>
      <c r="M15" s="27"/>
      <c r="N15" s="27">
        <v>3</v>
      </c>
      <c r="O15" s="27"/>
      <c r="P15" s="26"/>
      <c r="R15" s="1">
        <v>1</v>
      </c>
      <c r="V15" s="1" t="s">
        <v>1665</v>
      </c>
      <c r="W15" s="23" t="s">
        <v>1666</v>
      </c>
      <c r="X15" s="1">
        <f t="shared" si="1"/>
        <v>15</v>
      </c>
      <c r="Y15" s="1">
        <v>5</v>
      </c>
    </row>
    <row r="16" spans="1:25" ht="17.25" customHeight="1" x14ac:dyDescent="0.2">
      <c r="A16" s="1">
        <v>14</v>
      </c>
      <c r="B16" s="11" t="s">
        <v>1317</v>
      </c>
      <c r="C16" s="10">
        <f t="shared" si="0"/>
        <v>10</v>
      </c>
      <c r="D16" s="27"/>
      <c r="E16" s="27"/>
      <c r="F16" s="27"/>
      <c r="G16" s="27"/>
      <c r="H16" s="27"/>
      <c r="I16" s="27"/>
      <c r="J16" s="27"/>
      <c r="K16" s="27"/>
      <c r="L16" s="27"/>
      <c r="M16" s="27">
        <v>5</v>
      </c>
      <c r="N16" s="27"/>
      <c r="O16" s="27"/>
      <c r="P16" s="27"/>
      <c r="Q16" s="26"/>
      <c r="R16" s="1">
        <v>5</v>
      </c>
      <c r="V16" s="23" t="s">
        <v>1667</v>
      </c>
      <c r="W16" s="1" t="s">
        <v>1668</v>
      </c>
      <c r="X16" s="1">
        <f t="shared" si="1"/>
        <v>10</v>
      </c>
      <c r="Y16" s="1">
        <v>7</v>
      </c>
    </row>
    <row r="17" spans="1:25" ht="17.25" customHeight="1" x14ac:dyDescent="0.2">
      <c r="A17" s="1">
        <v>15</v>
      </c>
      <c r="B17" s="11" t="s">
        <v>1278</v>
      </c>
      <c r="C17" s="10">
        <f t="shared" si="0"/>
        <v>32</v>
      </c>
      <c r="D17" s="27">
        <v>5</v>
      </c>
      <c r="E17" s="27"/>
      <c r="F17" s="27">
        <v>1</v>
      </c>
      <c r="G17" s="27">
        <v>3</v>
      </c>
      <c r="H17" s="27">
        <v>5</v>
      </c>
      <c r="I17" s="27">
        <v>5</v>
      </c>
      <c r="J17" s="27">
        <v>3</v>
      </c>
      <c r="K17" s="27"/>
      <c r="L17" s="27"/>
      <c r="M17" s="27">
        <v>1</v>
      </c>
      <c r="N17" s="27"/>
      <c r="O17" s="27"/>
      <c r="P17" s="27"/>
      <c r="Q17" s="27">
        <v>1</v>
      </c>
      <c r="R17" s="26"/>
      <c r="S17" s="27">
        <v>5</v>
      </c>
      <c r="T17" s="27"/>
      <c r="U17" s="27">
        <v>3</v>
      </c>
      <c r="V17" s="1" t="s">
        <v>1669</v>
      </c>
      <c r="W17" s="1" t="s">
        <v>1670</v>
      </c>
      <c r="X17" s="1">
        <f t="shared" si="1"/>
        <v>32</v>
      </c>
      <c r="Y17" s="1">
        <v>1</v>
      </c>
    </row>
    <row r="18" spans="1:25" ht="17.25" customHeight="1" x14ac:dyDescent="0.2">
      <c r="A18" s="1">
        <v>16</v>
      </c>
      <c r="B18" s="11" t="s">
        <v>1420</v>
      </c>
      <c r="C18" s="10">
        <f t="shared" si="0"/>
        <v>0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6"/>
      <c r="T18" s="27"/>
      <c r="U18" s="27"/>
      <c r="V18" s="1" t="s">
        <v>1671</v>
      </c>
      <c r="W18" s="1" t="s">
        <v>1672</v>
      </c>
      <c r="X18" s="1">
        <f t="shared" si="1"/>
        <v>0</v>
      </c>
      <c r="Y18" s="1">
        <v>15</v>
      </c>
    </row>
    <row r="19" spans="1:25" ht="20.100000000000001" customHeight="1" x14ac:dyDescent="0.2">
      <c r="A19" s="1">
        <v>17</v>
      </c>
      <c r="B19" s="11" t="s">
        <v>1421</v>
      </c>
      <c r="C19" s="10">
        <f t="shared" si="0"/>
        <v>2</v>
      </c>
      <c r="N19" s="1">
        <v>1</v>
      </c>
      <c r="O19" s="1">
        <v>1</v>
      </c>
      <c r="Q19" s="27"/>
      <c r="R19" s="27"/>
      <c r="S19" s="27"/>
      <c r="T19" s="26"/>
      <c r="U19" s="28"/>
      <c r="V19" s="1" t="s">
        <v>1673</v>
      </c>
      <c r="W19" s="1" t="s">
        <v>1586</v>
      </c>
      <c r="X19" s="1">
        <f t="shared" si="1"/>
        <v>2</v>
      </c>
      <c r="Y19" s="1">
        <v>12</v>
      </c>
    </row>
    <row r="20" spans="1:25" ht="20.100000000000001" customHeight="1" x14ac:dyDescent="0.2">
      <c r="A20" s="1">
        <v>18</v>
      </c>
      <c r="B20" s="11" t="s">
        <v>1274</v>
      </c>
      <c r="C20" s="10">
        <f t="shared" si="0"/>
        <v>8</v>
      </c>
      <c r="I20" s="1">
        <v>3</v>
      </c>
      <c r="N20" s="1">
        <v>5</v>
      </c>
      <c r="R20" s="27"/>
      <c r="S20" s="27"/>
      <c r="T20" s="27"/>
      <c r="U20" s="26"/>
      <c r="V20" s="1" t="s">
        <v>1674</v>
      </c>
      <c r="W20" s="1" t="s">
        <v>1675</v>
      </c>
      <c r="X20" s="1">
        <f t="shared" si="1"/>
        <v>8</v>
      </c>
      <c r="Y20" s="1">
        <v>8</v>
      </c>
    </row>
    <row r="21" spans="1:25" ht="20.100000000000001" customHeight="1" x14ac:dyDescent="0.2">
      <c r="X21" s="1">
        <f t="shared" si="1"/>
        <v>0</v>
      </c>
    </row>
  </sheetData>
  <sheetProtection password="DF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Y20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1676</v>
      </c>
      <c r="V1" s="3" t="s">
        <v>1677</v>
      </c>
    </row>
    <row r="2" spans="1:25" s="4" customFormat="1" ht="90.75" customHeight="1" x14ac:dyDescent="0.2">
      <c r="B2" s="5" t="s">
        <v>1271</v>
      </c>
      <c r="C2" s="6" t="s">
        <v>1272</v>
      </c>
      <c r="D2" s="18" t="s">
        <v>1276</v>
      </c>
      <c r="E2" s="18" t="s">
        <v>1317</v>
      </c>
      <c r="F2" s="18" t="s">
        <v>1275</v>
      </c>
      <c r="G2" s="18" t="s">
        <v>1278</v>
      </c>
      <c r="H2" s="18" t="s">
        <v>1421</v>
      </c>
      <c r="I2" s="18" t="s">
        <v>1389</v>
      </c>
      <c r="J2" s="18" t="s">
        <v>1420</v>
      </c>
      <c r="K2" s="18" t="s">
        <v>1603</v>
      </c>
      <c r="L2" s="18" t="s">
        <v>1316</v>
      </c>
      <c r="M2" s="18" t="s">
        <v>1338</v>
      </c>
      <c r="N2" s="18" t="s">
        <v>1419</v>
      </c>
      <c r="O2" s="18" t="s">
        <v>1274</v>
      </c>
      <c r="P2" s="18" t="s">
        <v>1357</v>
      </c>
      <c r="Q2" s="18" t="s">
        <v>1279</v>
      </c>
      <c r="R2" s="18" t="s">
        <v>1277</v>
      </c>
      <c r="S2" s="18" t="s">
        <v>1273</v>
      </c>
      <c r="T2" s="18" t="s">
        <v>1642</v>
      </c>
      <c r="U2" s="18" t="s">
        <v>1315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11" t="s">
        <v>1276</v>
      </c>
      <c r="C3" s="10">
        <f t="shared" ref="C3:C19" si="0">SUM(D3:U3)</f>
        <v>7</v>
      </c>
      <c r="D3" s="26"/>
      <c r="E3" s="27"/>
      <c r="F3" s="27">
        <v>1</v>
      </c>
      <c r="G3" s="27"/>
      <c r="H3" s="27"/>
      <c r="I3" s="27"/>
      <c r="J3" s="27"/>
      <c r="K3" s="27"/>
      <c r="L3" s="27"/>
      <c r="M3" s="27"/>
      <c r="N3" s="27"/>
      <c r="O3" s="27">
        <v>5</v>
      </c>
      <c r="P3" s="27"/>
      <c r="Q3" s="27">
        <v>1</v>
      </c>
      <c r="R3" s="27"/>
      <c r="S3" s="27"/>
      <c r="T3" s="27"/>
      <c r="U3" s="27"/>
      <c r="V3" s="23" t="s">
        <v>1678</v>
      </c>
      <c r="W3" s="23" t="s">
        <v>1679</v>
      </c>
      <c r="X3" s="1">
        <f t="shared" ref="X3:X20" si="1">C3</f>
        <v>7</v>
      </c>
      <c r="Y3" s="1">
        <v>10</v>
      </c>
    </row>
    <row r="4" spans="1:25" ht="17.25" customHeight="1" x14ac:dyDescent="0.2">
      <c r="A4" s="1">
        <v>2</v>
      </c>
      <c r="B4" s="11" t="s">
        <v>1317</v>
      </c>
      <c r="C4" s="10">
        <f t="shared" si="0"/>
        <v>4</v>
      </c>
      <c r="D4" s="27"/>
      <c r="E4" s="26"/>
      <c r="F4" s="27"/>
      <c r="G4" s="27"/>
      <c r="H4" s="27"/>
      <c r="I4" s="27">
        <v>1</v>
      </c>
      <c r="J4" s="27">
        <v>3</v>
      </c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3" t="s">
        <v>1680</v>
      </c>
      <c r="W4" s="23" t="s">
        <v>1681</v>
      </c>
      <c r="X4" s="1">
        <f t="shared" si="1"/>
        <v>4</v>
      </c>
      <c r="Y4" s="1">
        <v>14</v>
      </c>
    </row>
    <row r="5" spans="1:25" ht="17.25" customHeight="1" x14ac:dyDescent="0.2">
      <c r="A5" s="1">
        <v>3</v>
      </c>
      <c r="B5" s="11" t="s">
        <v>1275</v>
      </c>
      <c r="C5" s="10">
        <f t="shared" si="0"/>
        <v>14</v>
      </c>
      <c r="D5" s="27">
        <v>5</v>
      </c>
      <c r="E5" s="27"/>
      <c r="F5" s="26"/>
      <c r="G5" s="27"/>
      <c r="H5" s="27"/>
      <c r="I5" s="27"/>
      <c r="J5" s="27"/>
      <c r="K5" s="27">
        <v>3</v>
      </c>
      <c r="L5" s="27"/>
      <c r="M5" s="27">
        <v>1</v>
      </c>
      <c r="N5" s="27"/>
      <c r="O5" s="27"/>
      <c r="P5" s="27"/>
      <c r="Q5" s="27"/>
      <c r="R5" s="27"/>
      <c r="S5" s="27">
        <v>5</v>
      </c>
      <c r="T5" s="27"/>
      <c r="U5" s="27"/>
      <c r="V5" s="23" t="s">
        <v>1682</v>
      </c>
      <c r="W5" s="23" t="s">
        <v>1683</v>
      </c>
      <c r="X5" s="1">
        <f t="shared" si="1"/>
        <v>14</v>
      </c>
      <c r="Y5" s="1">
        <v>4</v>
      </c>
    </row>
    <row r="6" spans="1:25" ht="17.25" customHeight="1" x14ac:dyDescent="0.2">
      <c r="A6" s="1">
        <v>4</v>
      </c>
      <c r="B6" s="11" t="s">
        <v>1278</v>
      </c>
      <c r="C6" s="10">
        <f t="shared" si="0"/>
        <v>7</v>
      </c>
      <c r="D6" s="27"/>
      <c r="E6" s="27"/>
      <c r="F6" s="27"/>
      <c r="G6" s="26"/>
      <c r="H6" s="27"/>
      <c r="I6" s="27"/>
      <c r="J6" s="27"/>
      <c r="K6" s="27"/>
      <c r="L6" s="27">
        <v>1</v>
      </c>
      <c r="M6" s="27">
        <v>5</v>
      </c>
      <c r="N6" s="27"/>
      <c r="O6" s="27"/>
      <c r="P6" s="27"/>
      <c r="Q6" s="27"/>
      <c r="R6" s="27">
        <v>1</v>
      </c>
      <c r="S6" s="27"/>
      <c r="T6" s="27"/>
      <c r="U6" s="27"/>
      <c r="V6" s="23" t="s">
        <v>1684</v>
      </c>
      <c r="W6" s="23" t="s">
        <v>1685</v>
      </c>
      <c r="X6" s="1">
        <f t="shared" si="1"/>
        <v>7</v>
      </c>
      <c r="Y6" s="1">
        <v>10</v>
      </c>
    </row>
    <row r="7" spans="1:25" ht="17.25" customHeight="1" x14ac:dyDescent="0.2">
      <c r="A7" s="1">
        <v>5</v>
      </c>
      <c r="B7" s="11" t="s">
        <v>1421</v>
      </c>
      <c r="C7" s="10">
        <f t="shared" si="0"/>
        <v>9</v>
      </c>
      <c r="D7" s="27">
        <v>3</v>
      </c>
      <c r="E7" s="27"/>
      <c r="F7" s="27"/>
      <c r="G7" s="27"/>
      <c r="H7" s="26"/>
      <c r="I7" s="27"/>
      <c r="J7" s="27">
        <v>1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>
        <v>5</v>
      </c>
      <c r="V7" s="23" t="s">
        <v>1686</v>
      </c>
      <c r="W7" s="23" t="s">
        <v>1687</v>
      </c>
      <c r="X7" s="1">
        <f t="shared" si="1"/>
        <v>9</v>
      </c>
      <c r="Y7" s="1">
        <v>7</v>
      </c>
    </row>
    <row r="8" spans="1:25" ht="17.25" customHeight="1" x14ac:dyDescent="0.2">
      <c r="A8" s="1">
        <v>6</v>
      </c>
      <c r="B8" s="11" t="s">
        <v>1389</v>
      </c>
      <c r="C8" s="10">
        <f t="shared" si="0"/>
        <v>15</v>
      </c>
      <c r="D8" s="27">
        <v>1</v>
      </c>
      <c r="E8" s="28"/>
      <c r="F8" s="27"/>
      <c r="G8" s="27"/>
      <c r="H8" s="27"/>
      <c r="I8" s="26"/>
      <c r="J8" s="27"/>
      <c r="K8" s="27"/>
      <c r="L8" s="27">
        <v>3</v>
      </c>
      <c r="M8" s="27">
        <v>3</v>
      </c>
      <c r="N8" s="27">
        <v>3</v>
      </c>
      <c r="O8" s="27"/>
      <c r="P8" s="27"/>
      <c r="Q8" s="27">
        <v>5</v>
      </c>
      <c r="R8" s="27"/>
      <c r="S8" s="27"/>
      <c r="T8" s="27"/>
      <c r="U8" s="27"/>
      <c r="V8" s="1" t="s">
        <v>1688</v>
      </c>
      <c r="W8" s="1" t="s">
        <v>1689</v>
      </c>
      <c r="X8" s="1">
        <f t="shared" si="1"/>
        <v>15</v>
      </c>
      <c r="Y8" s="1">
        <v>3</v>
      </c>
    </row>
    <row r="9" spans="1:25" ht="17.25" customHeight="1" x14ac:dyDescent="0.2">
      <c r="A9" s="1">
        <v>7</v>
      </c>
      <c r="B9" s="11" t="s">
        <v>1420</v>
      </c>
      <c r="C9" s="10">
        <f t="shared" si="0"/>
        <v>7</v>
      </c>
      <c r="D9" s="27"/>
      <c r="E9" s="27">
        <v>3</v>
      </c>
      <c r="F9" s="27"/>
      <c r="G9" s="27"/>
      <c r="H9" s="27"/>
      <c r="I9" s="27">
        <v>3</v>
      </c>
      <c r="J9" s="26"/>
      <c r="K9" s="28"/>
      <c r="L9" s="28"/>
      <c r="M9" s="27"/>
      <c r="N9" s="27"/>
      <c r="O9" s="27"/>
      <c r="P9" s="27"/>
      <c r="Q9" s="27"/>
      <c r="R9" s="27"/>
      <c r="S9" s="27">
        <v>1</v>
      </c>
      <c r="T9" s="27"/>
      <c r="U9" s="27"/>
      <c r="V9" s="1" t="s">
        <v>1690</v>
      </c>
      <c r="W9" s="1" t="s">
        <v>1691</v>
      </c>
      <c r="X9" s="1">
        <f t="shared" si="1"/>
        <v>7</v>
      </c>
      <c r="Y9" s="1">
        <v>10</v>
      </c>
    </row>
    <row r="10" spans="1:25" ht="17.25" customHeight="1" x14ac:dyDescent="0.2">
      <c r="A10" s="1">
        <v>8</v>
      </c>
      <c r="B10" s="11" t="s">
        <v>1603</v>
      </c>
      <c r="C10" s="10">
        <f t="shared" si="0"/>
        <v>6</v>
      </c>
      <c r="D10" s="27"/>
      <c r="E10" s="27">
        <v>1</v>
      </c>
      <c r="F10" s="27"/>
      <c r="G10" s="27"/>
      <c r="I10" s="27"/>
      <c r="J10" s="27"/>
      <c r="K10" s="26"/>
      <c r="L10" s="28"/>
      <c r="M10" s="27"/>
      <c r="N10" s="27">
        <v>5</v>
      </c>
      <c r="O10" s="27"/>
      <c r="P10" s="27"/>
      <c r="Q10" s="27"/>
      <c r="R10" s="27"/>
      <c r="S10" s="27"/>
      <c r="T10" s="27"/>
      <c r="U10" s="27"/>
      <c r="V10" s="1" t="s">
        <v>1692</v>
      </c>
      <c r="W10" s="23" t="s">
        <v>1693</v>
      </c>
      <c r="X10" s="1">
        <f t="shared" si="1"/>
        <v>6</v>
      </c>
      <c r="Y10" s="1">
        <v>13</v>
      </c>
    </row>
    <row r="11" spans="1:25" ht="17.25" customHeight="1" x14ac:dyDescent="0.2">
      <c r="A11" s="1">
        <v>9</v>
      </c>
      <c r="B11" s="11" t="s">
        <v>1316</v>
      </c>
      <c r="C11" s="10">
        <f t="shared" si="0"/>
        <v>31</v>
      </c>
      <c r="D11" s="27"/>
      <c r="E11" s="27"/>
      <c r="F11" s="27">
        <v>5</v>
      </c>
      <c r="G11" s="27">
        <v>5</v>
      </c>
      <c r="H11" s="27">
        <v>5</v>
      </c>
      <c r="I11" s="27"/>
      <c r="J11" s="27"/>
      <c r="K11" s="1">
        <v>1</v>
      </c>
      <c r="L11" s="26"/>
      <c r="M11" s="27"/>
      <c r="N11" s="27">
        <v>1</v>
      </c>
      <c r="O11" s="27">
        <v>3</v>
      </c>
      <c r="P11" s="27">
        <v>5</v>
      </c>
      <c r="Q11" s="27">
        <v>3</v>
      </c>
      <c r="R11" s="27">
        <v>3</v>
      </c>
      <c r="S11" s="27"/>
      <c r="T11" s="27"/>
      <c r="U11" s="27"/>
      <c r="V11" s="1" t="s">
        <v>1694</v>
      </c>
      <c r="W11" s="1" t="s">
        <v>1615</v>
      </c>
      <c r="X11" s="1">
        <f t="shared" si="1"/>
        <v>31</v>
      </c>
      <c r="Y11" s="1">
        <v>1</v>
      </c>
    </row>
    <row r="12" spans="1:25" ht="17.25" customHeight="1" x14ac:dyDescent="0.2">
      <c r="A12" s="1">
        <v>10</v>
      </c>
      <c r="B12" s="11" t="s">
        <v>1338</v>
      </c>
      <c r="C12" s="10">
        <f t="shared" si="0"/>
        <v>16</v>
      </c>
      <c r="D12" s="27"/>
      <c r="E12" s="27">
        <v>5</v>
      </c>
      <c r="F12" s="27"/>
      <c r="G12" s="27"/>
      <c r="H12" s="27"/>
      <c r="I12" s="27">
        <v>5</v>
      </c>
      <c r="J12" s="27">
        <v>5</v>
      </c>
      <c r="L12" s="27"/>
      <c r="M12" s="26"/>
      <c r="N12" s="27"/>
      <c r="O12" s="27">
        <v>1</v>
      </c>
      <c r="P12" s="27"/>
      <c r="Q12" s="27"/>
      <c r="R12" s="27"/>
      <c r="S12" s="27"/>
      <c r="T12" s="27"/>
      <c r="U12" s="27"/>
      <c r="V12" s="1" t="s">
        <v>1695</v>
      </c>
      <c r="W12" s="23" t="s">
        <v>1696</v>
      </c>
      <c r="X12" s="1">
        <f t="shared" si="1"/>
        <v>16</v>
      </c>
      <c r="Y12" s="1">
        <v>2</v>
      </c>
    </row>
    <row r="13" spans="1:25" ht="17.25" customHeight="1" x14ac:dyDescent="0.2">
      <c r="A13" s="1">
        <v>11</v>
      </c>
      <c r="B13" s="11" t="s">
        <v>1419</v>
      </c>
      <c r="C13" s="10">
        <f t="shared" si="0"/>
        <v>9</v>
      </c>
      <c r="D13" s="27"/>
      <c r="E13" s="27"/>
      <c r="F13" s="27"/>
      <c r="G13" s="27"/>
      <c r="H13" s="27">
        <v>1</v>
      </c>
      <c r="I13" s="27"/>
      <c r="J13" s="27"/>
      <c r="K13" s="27">
        <v>5</v>
      </c>
      <c r="L13" s="27"/>
      <c r="M13" s="27"/>
      <c r="N13" s="26"/>
      <c r="O13" s="27"/>
      <c r="P13" s="27"/>
      <c r="Q13" s="27"/>
      <c r="R13" s="27"/>
      <c r="S13" s="27"/>
      <c r="T13" s="27"/>
      <c r="U13" s="27">
        <v>3</v>
      </c>
      <c r="V13" s="23" t="s">
        <v>1697</v>
      </c>
      <c r="W13" s="23" t="s">
        <v>1698</v>
      </c>
      <c r="X13" s="1">
        <f t="shared" si="1"/>
        <v>9</v>
      </c>
      <c r="Y13" s="1">
        <v>7</v>
      </c>
    </row>
    <row r="14" spans="1:25" ht="17.25" customHeight="1" x14ac:dyDescent="0.2">
      <c r="A14" s="1">
        <v>12</v>
      </c>
      <c r="B14" s="11" t="s">
        <v>1274</v>
      </c>
      <c r="C14" s="10">
        <f t="shared" si="0"/>
        <v>12</v>
      </c>
      <c r="D14" s="27"/>
      <c r="E14" s="27"/>
      <c r="F14" s="27"/>
      <c r="G14" s="27">
        <v>1</v>
      </c>
      <c r="H14" s="27"/>
      <c r="I14" s="27"/>
      <c r="J14" s="27"/>
      <c r="K14" s="27"/>
      <c r="L14" s="27">
        <v>5</v>
      </c>
      <c r="M14" s="27"/>
      <c r="N14" s="27"/>
      <c r="O14" s="26"/>
      <c r="P14" s="27">
        <v>3</v>
      </c>
      <c r="Q14" s="27"/>
      <c r="R14" s="27"/>
      <c r="S14" s="27"/>
      <c r="T14" s="27">
        <v>3</v>
      </c>
      <c r="U14" s="27"/>
      <c r="V14" s="1" t="s">
        <v>1699</v>
      </c>
      <c r="W14" s="1" t="s">
        <v>1700</v>
      </c>
      <c r="X14" s="1">
        <f t="shared" si="1"/>
        <v>12</v>
      </c>
      <c r="Y14" s="1">
        <v>6</v>
      </c>
    </row>
    <row r="15" spans="1:25" ht="17.25" customHeight="1" x14ac:dyDescent="0.2">
      <c r="A15" s="1">
        <v>13</v>
      </c>
      <c r="B15" s="11" t="s">
        <v>1357</v>
      </c>
      <c r="C15" s="10">
        <f t="shared" si="0"/>
        <v>0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6"/>
      <c r="V15" s="1" t="s">
        <v>1701</v>
      </c>
      <c r="W15" s="23" t="s">
        <v>1702</v>
      </c>
      <c r="X15" s="1">
        <f t="shared" si="1"/>
        <v>0</v>
      </c>
      <c r="Y15" s="1">
        <v>17</v>
      </c>
    </row>
    <row r="16" spans="1:25" ht="17.25" customHeight="1" x14ac:dyDescent="0.2">
      <c r="A16" s="1">
        <v>14</v>
      </c>
      <c r="B16" s="11" t="s">
        <v>1279</v>
      </c>
      <c r="C16" s="10">
        <f t="shared" si="0"/>
        <v>0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6"/>
      <c r="V16" s="1" t="s">
        <v>1703</v>
      </c>
      <c r="W16" s="1" t="s">
        <v>1340</v>
      </c>
      <c r="X16" s="1">
        <f t="shared" si="1"/>
        <v>0</v>
      </c>
      <c r="Y16" s="1">
        <v>17</v>
      </c>
    </row>
    <row r="17" spans="1:25" ht="17.25" customHeight="1" x14ac:dyDescent="0.2">
      <c r="A17" s="1">
        <v>15</v>
      </c>
      <c r="B17" s="11" t="s">
        <v>1277</v>
      </c>
      <c r="C17" s="10">
        <f t="shared" si="0"/>
        <v>1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>
        <v>1</v>
      </c>
      <c r="Q17" s="27"/>
      <c r="R17" s="26"/>
      <c r="S17" s="27"/>
      <c r="T17" s="27"/>
      <c r="U17" s="27"/>
      <c r="V17" s="23" t="s">
        <v>1704</v>
      </c>
      <c r="W17" s="1" t="s">
        <v>1705</v>
      </c>
      <c r="X17" s="1">
        <f t="shared" si="1"/>
        <v>1</v>
      </c>
      <c r="Y17" s="1">
        <v>16</v>
      </c>
    </row>
    <row r="18" spans="1:25" ht="17.25" customHeight="1" x14ac:dyDescent="0.2">
      <c r="A18" s="1">
        <v>16</v>
      </c>
      <c r="B18" s="11" t="s">
        <v>1273</v>
      </c>
      <c r="C18" s="10">
        <f t="shared" si="0"/>
        <v>2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6"/>
      <c r="T18" s="27">
        <v>1</v>
      </c>
      <c r="U18" s="27">
        <v>1</v>
      </c>
      <c r="V18" s="1" t="s">
        <v>1706</v>
      </c>
      <c r="W18" s="1" t="s">
        <v>1707</v>
      </c>
      <c r="X18" s="1">
        <f t="shared" si="1"/>
        <v>2</v>
      </c>
      <c r="Y18" s="1">
        <v>15</v>
      </c>
    </row>
    <row r="19" spans="1:25" ht="20.100000000000001" customHeight="1" x14ac:dyDescent="0.2">
      <c r="A19" s="1">
        <v>17</v>
      </c>
      <c r="B19" s="11" t="s">
        <v>1642</v>
      </c>
      <c r="C19" s="10">
        <f t="shared" si="0"/>
        <v>14</v>
      </c>
      <c r="F19" s="1">
        <v>3</v>
      </c>
      <c r="H19" s="1">
        <v>3</v>
      </c>
      <c r="Q19" s="27"/>
      <c r="R19" s="27">
        <v>5</v>
      </c>
      <c r="S19" s="27">
        <v>3</v>
      </c>
      <c r="T19" s="26"/>
      <c r="U19" s="28"/>
      <c r="V19" s="1" t="s">
        <v>1708</v>
      </c>
      <c r="W19" s="1" t="s">
        <v>1709</v>
      </c>
      <c r="X19" s="1">
        <f t="shared" si="1"/>
        <v>14</v>
      </c>
      <c r="Y19" s="1">
        <v>4</v>
      </c>
    </row>
    <row r="20" spans="1:25" ht="20.100000000000001" customHeight="1" x14ac:dyDescent="0.2">
      <c r="A20" s="1">
        <v>18</v>
      </c>
      <c r="B20" s="11" t="s">
        <v>1315</v>
      </c>
      <c r="C20" s="10">
        <f>SUM(D20:U20)</f>
        <v>8</v>
      </c>
      <c r="G20" s="1">
        <v>3</v>
      </c>
      <c r="R20" s="27"/>
      <c r="S20" s="27"/>
      <c r="T20" s="27">
        <v>5</v>
      </c>
      <c r="U20" s="26"/>
      <c r="V20" s="1" t="s">
        <v>1710</v>
      </c>
      <c r="W20" s="1" t="s">
        <v>1741</v>
      </c>
      <c r="X20" s="1">
        <f t="shared" si="1"/>
        <v>8</v>
      </c>
      <c r="Y20" s="1">
        <v>9</v>
      </c>
    </row>
  </sheetData>
  <sheetProtection password="DE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X19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0" width="3.7109375" style="1" customWidth="1"/>
    <col min="21" max="22" width="40.7109375" style="1" customWidth="1"/>
    <col min="23" max="23" width="6" style="1" customWidth="1"/>
    <col min="24" max="24" width="8.140625" style="1" customWidth="1"/>
    <col min="25" max="16384" width="3.7109375" style="1"/>
  </cols>
  <sheetData>
    <row r="1" spans="1:24" ht="20.100000000000001" customHeight="1" x14ac:dyDescent="0.35">
      <c r="A1" s="40"/>
      <c r="B1" s="41" t="s">
        <v>1268</v>
      </c>
      <c r="C1" s="42"/>
      <c r="D1" s="3" t="s">
        <v>1742</v>
      </c>
      <c r="U1" s="3" t="s">
        <v>1743</v>
      </c>
    </row>
    <row r="2" spans="1:24" s="4" customFormat="1" ht="90.75" customHeight="1" x14ac:dyDescent="0.2">
      <c r="B2" s="5" t="s">
        <v>1271</v>
      </c>
      <c r="C2" s="6" t="s">
        <v>1272</v>
      </c>
      <c r="D2" s="18" t="s">
        <v>1273</v>
      </c>
      <c r="E2" s="18" t="s">
        <v>1278</v>
      </c>
      <c r="F2" s="18" t="s">
        <v>1316</v>
      </c>
      <c r="G2" s="18" t="s">
        <v>1277</v>
      </c>
      <c r="H2" s="18" t="s">
        <v>1603</v>
      </c>
      <c r="I2" s="18" t="s">
        <v>1274</v>
      </c>
      <c r="J2" s="18" t="s">
        <v>1338</v>
      </c>
      <c r="K2" s="18" t="s">
        <v>1420</v>
      </c>
      <c r="L2" s="18" t="s">
        <v>1276</v>
      </c>
      <c r="M2" s="18" t="s">
        <v>1275</v>
      </c>
      <c r="N2" s="18" t="s">
        <v>1315</v>
      </c>
      <c r="O2" s="18" t="s">
        <v>1419</v>
      </c>
      <c r="P2" s="18" t="s">
        <v>1389</v>
      </c>
      <c r="Q2" s="18" t="s">
        <v>1357</v>
      </c>
      <c r="R2" s="18" t="s">
        <v>1421</v>
      </c>
      <c r="S2" s="18" t="s">
        <v>1279</v>
      </c>
      <c r="T2" s="18" t="s">
        <v>1642</v>
      </c>
      <c r="U2" s="8" t="s">
        <v>1280</v>
      </c>
      <c r="V2" s="8" t="s">
        <v>1281</v>
      </c>
      <c r="W2" s="8" t="s">
        <v>1272</v>
      </c>
      <c r="X2" s="9" t="s">
        <v>1282</v>
      </c>
    </row>
    <row r="3" spans="1:24" ht="17.25" customHeight="1" x14ac:dyDescent="0.2">
      <c r="A3" s="1">
        <v>1</v>
      </c>
      <c r="B3" s="11" t="s">
        <v>1273</v>
      </c>
      <c r="C3" s="10">
        <f t="shared" ref="C3:C19" si="0">SUM(D3:T3)</f>
        <v>2</v>
      </c>
      <c r="D3" s="26"/>
      <c r="E3" s="27"/>
      <c r="F3" s="27"/>
      <c r="G3" s="27"/>
      <c r="H3" s="27"/>
      <c r="I3" s="27"/>
      <c r="J3" s="27"/>
      <c r="K3" s="27"/>
      <c r="L3" s="27"/>
      <c r="M3" s="27"/>
      <c r="N3" s="27">
        <v>1</v>
      </c>
      <c r="O3" s="27"/>
      <c r="P3" s="27"/>
      <c r="Q3" s="27"/>
      <c r="R3" s="27"/>
      <c r="S3" s="27"/>
      <c r="T3" s="27">
        <v>1</v>
      </c>
      <c r="U3" s="23" t="s">
        <v>1744</v>
      </c>
      <c r="V3" s="23" t="s">
        <v>1745</v>
      </c>
      <c r="W3" s="1">
        <f t="shared" ref="W3:W19" si="1">C3</f>
        <v>2</v>
      </c>
      <c r="X3" s="1">
        <v>14</v>
      </c>
    </row>
    <row r="4" spans="1:24" ht="17.25" customHeight="1" x14ac:dyDescent="0.2">
      <c r="A4" s="1">
        <v>2</v>
      </c>
      <c r="B4" s="11" t="s">
        <v>1278</v>
      </c>
      <c r="C4" s="10">
        <f t="shared" si="0"/>
        <v>17</v>
      </c>
      <c r="D4" s="27">
        <v>4</v>
      </c>
      <c r="E4" s="26"/>
      <c r="F4" s="27"/>
      <c r="G4" s="27"/>
      <c r="H4" s="27"/>
      <c r="I4" s="27"/>
      <c r="J4" s="27"/>
      <c r="K4" s="27">
        <v>2</v>
      </c>
      <c r="L4" s="27"/>
      <c r="M4" s="27">
        <v>1</v>
      </c>
      <c r="N4" s="27">
        <v>2</v>
      </c>
      <c r="O4" s="27">
        <v>1</v>
      </c>
      <c r="P4" s="27"/>
      <c r="Q4" s="27">
        <v>1</v>
      </c>
      <c r="R4" s="27">
        <v>1</v>
      </c>
      <c r="S4" s="27">
        <v>3</v>
      </c>
      <c r="T4" s="27">
        <v>2</v>
      </c>
      <c r="U4" s="23" t="s">
        <v>1746</v>
      </c>
      <c r="V4" s="23" t="s">
        <v>1747</v>
      </c>
      <c r="W4" s="1">
        <f t="shared" si="1"/>
        <v>17</v>
      </c>
      <c r="X4" s="1">
        <v>4</v>
      </c>
    </row>
    <row r="5" spans="1:24" ht="17.25" customHeight="1" x14ac:dyDescent="0.2">
      <c r="A5" s="1">
        <v>3</v>
      </c>
      <c r="B5" s="11" t="s">
        <v>1316</v>
      </c>
      <c r="C5" s="10">
        <f t="shared" si="0"/>
        <v>2</v>
      </c>
      <c r="D5" s="27"/>
      <c r="E5" s="27"/>
      <c r="F5" s="26"/>
      <c r="G5" s="27"/>
      <c r="H5" s="27">
        <v>1</v>
      </c>
      <c r="I5" s="27"/>
      <c r="J5" s="27"/>
      <c r="K5" s="27"/>
      <c r="L5" s="27"/>
      <c r="M5" s="27"/>
      <c r="N5" s="27"/>
      <c r="O5" s="27"/>
      <c r="P5" s="27"/>
      <c r="Q5" s="27"/>
      <c r="R5" s="27">
        <v>1</v>
      </c>
      <c r="S5" s="27"/>
      <c r="T5" s="27"/>
      <c r="U5" s="23" t="s">
        <v>1748</v>
      </c>
      <c r="V5" s="23" t="s">
        <v>1749</v>
      </c>
      <c r="W5" s="1">
        <f t="shared" si="1"/>
        <v>2</v>
      </c>
      <c r="X5" s="1">
        <v>14</v>
      </c>
    </row>
    <row r="6" spans="1:24" ht="17.25" customHeight="1" x14ac:dyDescent="0.2">
      <c r="A6" s="1">
        <v>4</v>
      </c>
      <c r="B6" s="11" t="s">
        <v>1277</v>
      </c>
      <c r="C6" s="10">
        <f t="shared" si="0"/>
        <v>20</v>
      </c>
      <c r="D6" s="27">
        <v>1</v>
      </c>
      <c r="E6" s="27">
        <v>2</v>
      </c>
      <c r="F6" s="27">
        <v>1</v>
      </c>
      <c r="G6" s="26"/>
      <c r="H6" s="27"/>
      <c r="I6" s="27">
        <v>1</v>
      </c>
      <c r="J6" s="27">
        <v>4</v>
      </c>
      <c r="K6" s="27"/>
      <c r="L6" s="27">
        <v>2</v>
      </c>
      <c r="M6" s="27"/>
      <c r="N6" s="27">
        <v>2</v>
      </c>
      <c r="O6" s="27"/>
      <c r="P6" s="27"/>
      <c r="Q6" s="27">
        <v>2</v>
      </c>
      <c r="R6" s="27">
        <v>4</v>
      </c>
      <c r="S6" s="27"/>
      <c r="T6" s="27">
        <v>1</v>
      </c>
      <c r="U6" s="23" t="s">
        <v>1750</v>
      </c>
      <c r="V6" s="23" t="s">
        <v>1751</v>
      </c>
      <c r="W6" s="1">
        <f t="shared" si="1"/>
        <v>20</v>
      </c>
      <c r="X6" s="1">
        <v>3</v>
      </c>
    </row>
    <row r="7" spans="1:24" ht="17.25" customHeight="1" x14ac:dyDescent="0.2">
      <c r="A7" s="1">
        <v>5</v>
      </c>
      <c r="B7" s="11" t="s">
        <v>1603</v>
      </c>
      <c r="C7" s="10">
        <f t="shared" si="0"/>
        <v>3</v>
      </c>
      <c r="D7" s="27"/>
      <c r="E7" s="27"/>
      <c r="F7" s="27"/>
      <c r="G7" s="27">
        <v>1</v>
      </c>
      <c r="H7" s="26"/>
      <c r="I7" s="27">
        <v>1</v>
      </c>
      <c r="J7" s="27"/>
      <c r="K7" s="27"/>
      <c r="L7" s="27"/>
      <c r="M7" s="27"/>
      <c r="N7" s="27"/>
      <c r="O7" s="27">
        <v>1</v>
      </c>
      <c r="P7" s="27"/>
      <c r="Q7" s="27"/>
      <c r="R7" s="27"/>
      <c r="S7" s="27"/>
      <c r="T7" s="27"/>
      <c r="U7" s="1" t="s">
        <v>1752</v>
      </c>
      <c r="V7" s="1" t="s">
        <v>1753</v>
      </c>
      <c r="W7" s="1">
        <f t="shared" si="1"/>
        <v>3</v>
      </c>
      <c r="X7" s="1">
        <v>12</v>
      </c>
    </row>
    <row r="8" spans="1:24" ht="17.25" customHeight="1" x14ac:dyDescent="0.2">
      <c r="A8" s="1">
        <v>6</v>
      </c>
      <c r="B8" s="11" t="s">
        <v>1274</v>
      </c>
      <c r="C8" s="10">
        <f t="shared" si="0"/>
        <v>0</v>
      </c>
      <c r="D8" s="27"/>
      <c r="E8" s="28"/>
      <c r="F8" s="27"/>
      <c r="G8" s="27"/>
      <c r="H8" s="27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1" t="s">
        <v>1754</v>
      </c>
      <c r="V8" s="1" t="s">
        <v>1755</v>
      </c>
      <c r="W8" s="1">
        <f t="shared" si="1"/>
        <v>0</v>
      </c>
      <c r="X8" s="1">
        <v>17</v>
      </c>
    </row>
    <row r="9" spans="1:24" ht="17.25" customHeight="1" x14ac:dyDescent="0.2">
      <c r="A9" s="1">
        <v>7</v>
      </c>
      <c r="B9" s="11" t="s">
        <v>1338</v>
      </c>
      <c r="C9" s="10">
        <f t="shared" si="0"/>
        <v>7</v>
      </c>
      <c r="D9" s="27"/>
      <c r="E9" s="27"/>
      <c r="F9" s="27"/>
      <c r="G9" s="27"/>
      <c r="H9" s="27">
        <v>1</v>
      </c>
      <c r="I9" s="27"/>
      <c r="J9" s="26"/>
      <c r="K9" s="28">
        <v>1</v>
      </c>
      <c r="L9" s="28"/>
      <c r="M9" s="27"/>
      <c r="N9" s="27"/>
      <c r="O9" s="27"/>
      <c r="P9" s="27">
        <v>2</v>
      </c>
      <c r="Q9" s="27"/>
      <c r="R9" s="27">
        <v>1</v>
      </c>
      <c r="S9" s="27"/>
      <c r="T9" s="27">
        <v>2</v>
      </c>
      <c r="U9" s="23" t="s">
        <v>1756</v>
      </c>
      <c r="V9" s="23" t="s">
        <v>1757</v>
      </c>
      <c r="W9" s="1">
        <f t="shared" si="1"/>
        <v>7</v>
      </c>
      <c r="X9" s="1">
        <v>8</v>
      </c>
    </row>
    <row r="10" spans="1:24" ht="17.25" customHeight="1" x14ac:dyDescent="0.2">
      <c r="A10" s="1">
        <v>8</v>
      </c>
      <c r="B10" s="11" t="s">
        <v>1420</v>
      </c>
      <c r="C10" s="10">
        <f t="shared" si="0"/>
        <v>3</v>
      </c>
      <c r="D10" s="27">
        <v>1</v>
      </c>
      <c r="E10" s="27"/>
      <c r="F10" s="27"/>
      <c r="G10" s="27"/>
      <c r="H10" s="1">
        <v>1</v>
      </c>
      <c r="I10" s="27"/>
      <c r="J10" s="27"/>
      <c r="K10" s="26"/>
      <c r="L10" s="28"/>
      <c r="M10" s="27"/>
      <c r="N10" s="27"/>
      <c r="O10" s="27"/>
      <c r="P10" s="27"/>
      <c r="Q10" s="27"/>
      <c r="R10" s="27"/>
      <c r="S10" s="27">
        <v>1</v>
      </c>
      <c r="T10" s="27"/>
      <c r="U10" s="1" t="s">
        <v>1758</v>
      </c>
      <c r="V10" s="1" t="s">
        <v>1759</v>
      </c>
      <c r="W10" s="1">
        <f t="shared" si="1"/>
        <v>3</v>
      </c>
      <c r="X10" s="1">
        <v>12</v>
      </c>
    </row>
    <row r="11" spans="1:24" ht="17.25" customHeight="1" x14ac:dyDescent="0.2">
      <c r="A11" s="1">
        <v>9</v>
      </c>
      <c r="B11" s="11" t="s">
        <v>1276</v>
      </c>
      <c r="C11" s="10">
        <f t="shared" si="0"/>
        <v>7</v>
      </c>
      <c r="D11" s="27"/>
      <c r="E11" s="27"/>
      <c r="F11" s="27"/>
      <c r="G11" s="27"/>
      <c r="H11" s="27">
        <v>1</v>
      </c>
      <c r="I11" s="27"/>
      <c r="J11" s="27">
        <v>1</v>
      </c>
      <c r="L11" s="26"/>
      <c r="M11" s="27">
        <v>1</v>
      </c>
      <c r="N11" s="27">
        <v>1</v>
      </c>
      <c r="O11" s="27"/>
      <c r="P11" s="27">
        <v>1</v>
      </c>
      <c r="Q11" s="27"/>
      <c r="R11" s="27"/>
      <c r="S11" s="27">
        <v>1</v>
      </c>
      <c r="T11" s="27">
        <v>1</v>
      </c>
      <c r="U11" s="1" t="s">
        <v>1760</v>
      </c>
      <c r="V11" s="23" t="s">
        <v>1761</v>
      </c>
      <c r="W11" s="1">
        <f t="shared" si="1"/>
        <v>7</v>
      </c>
      <c r="X11" s="1">
        <v>8</v>
      </c>
    </row>
    <row r="12" spans="1:24" ht="17.25" customHeight="1" x14ac:dyDescent="0.2">
      <c r="A12" s="1">
        <v>10</v>
      </c>
      <c r="B12" s="11" t="s">
        <v>1275</v>
      </c>
      <c r="C12" s="10">
        <f t="shared" si="0"/>
        <v>8</v>
      </c>
      <c r="D12" s="27"/>
      <c r="E12" s="27"/>
      <c r="F12" s="27"/>
      <c r="G12" s="27"/>
      <c r="H12" s="27">
        <v>1</v>
      </c>
      <c r="I12" s="27"/>
      <c r="J12" s="27"/>
      <c r="K12" s="1">
        <v>3</v>
      </c>
      <c r="L12" s="27">
        <v>1</v>
      </c>
      <c r="M12" s="26"/>
      <c r="N12" s="27">
        <v>1</v>
      </c>
      <c r="O12" s="27"/>
      <c r="P12" s="27"/>
      <c r="Q12" s="27"/>
      <c r="R12" s="27">
        <v>1</v>
      </c>
      <c r="S12" s="27"/>
      <c r="T12" s="27">
        <v>1</v>
      </c>
      <c r="U12" s="1" t="s">
        <v>1762</v>
      </c>
      <c r="V12" s="1" t="s">
        <v>1763</v>
      </c>
      <c r="W12" s="1">
        <f t="shared" si="1"/>
        <v>8</v>
      </c>
      <c r="X12" s="1">
        <v>7</v>
      </c>
    </row>
    <row r="13" spans="1:24" ht="17.25" customHeight="1" x14ac:dyDescent="0.2">
      <c r="A13" s="1">
        <v>11</v>
      </c>
      <c r="B13" s="11" t="s">
        <v>1315</v>
      </c>
      <c r="C13" s="10">
        <f t="shared" si="0"/>
        <v>47</v>
      </c>
      <c r="D13" s="27">
        <v>2</v>
      </c>
      <c r="E13" s="27">
        <v>5</v>
      </c>
      <c r="F13" s="27">
        <v>3</v>
      </c>
      <c r="G13" s="27">
        <v>7</v>
      </c>
      <c r="H13" s="27">
        <v>1</v>
      </c>
      <c r="I13" s="27">
        <v>7</v>
      </c>
      <c r="J13" s="27">
        <v>1</v>
      </c>
      <c r="K13" s="27">
        <v>2</v>
      </c>
      <c r="L13" s="27">
        <v>3</v>
      </c>
      <c r="M13" s="27">
        <v>3</v>
      </c>
      <c r="N13" s="26"/>
      <c r="O13" s="27"/>
      <c r="P13" s="27">
        <v>7</v>
      </c>
      <c r="Q13" s="27">
        <v>3</v>
      </c>
      <c r="R13" s="27"/>
      <c r="S13" s="27">
        <v>2</v>
      </c>
      <c r="T13" s="27">
        <v>1</v>
      </c>
      <c r="U13" s="23" t="s">
        <v>1764</v>
      </c>
      <c r="V13" s="23" t="s">
        <v>1765</v>
      </c>
      <c r="W13" s="1">
        <f t="shared" si="1"/>
        <v>47</v>
      </c>
      <c r="X13" s="1">
        <v>1</v>
      </c>
    </row>
    <row r="14" spans="1:24" ht="17.25" customHeight="1" x14ac:dyDescent="0.2">
      <c r="A14" s="1">
        <v>12</v>
      </c>
      <c r="B14" s="11" t="s">
        <v>1419</v>
      </c>
      <c r="C14" s="10">
        <f t="shared" si="0"/>
        <v>9</v>
      </c>
      <c r="D14" s="27">
        <v>1</v>
      </c>
      <c r="E14" s="27">
        <v>1</v>
      </c>
      <c r="F14" s="27">
        <v>1</v>
      </c>
      <c r="G14" s="27"/>
      <c r="H14" s="27">
        <v>2</v>
      </c>
      <c r="I14" s="27"/>
      <c r="J14" s="27"/>
      <c r="K14" s="27"/>
      <c r="L14" s="27"/>
      <c r="M14" s="27">
        <v>1</v>
      </c>
      <c r="N14" s="27"/>
      <c r="O14" s="26"/>
      <c r="P14" s="27"/>
      <c r="Q14" s="27">
        <v>2</v>
      </c>
      <c r="R14" s="27">
        <v>1</v>
      </c>
      <c r="S14" s="27"/>
      <c r="T14" s="27"/>
      <c r="U14" s="23" t="s">
        <v>1766</v>
      </c>
      <c r="V14" s="23" t="s">
        <v>1698</v>
      </c>
      <c r="W14" s="1">
        <f t="shared" si="1"/>
        <v>9</v>
      </c>
      <c r="X14" s="1">
        <v>6</v>
      </c>
    </row>
    <row r="15" spans="1:24" ht="17.25" customHeight="1" x14ac:dyDescent="0.2">
      <c r="A15" s="1">
        <v>13</v>
      </c>
      <c r="B15" s="11" t="s">
        <v>1389</v>
      </c>
      <c r="C15" s="10">
        <f t="shared" si="0"/>
        <v>2</v>
      </c>
      <c r="D15" s="27">
        <v>1</v>
      </c>
      <c r="E15" s="27"/>
      <c r="F15" s="27"/>
      <c r="G15" s="27"/>
      <c r="H15" s="27"/>
      <c r="I15" s="27"/>
      <c r="J15" s="27">
        <v>1</v>
      </c>
      <c r="K15" s="27"/>
      <c r="L15" s="27"/>
      <c r="M15" s="27"/>
      <c r="N15" s="27"/>
      <c r="O15" s="27"/>
      <c r="P15" s="26"/>
      <c r="U15" s="1" t="s">
        <v>1767</v>
      </c>
      <c r="V15" s="1" t="s">
        <v>1654</v>
      </c>
      <c r="W15" s="1">
        <f t="shared" si="1"/>
        <v>2</v>
      </c>
      <c r="X15" s="1">
        <v>14</v>
      </c>
    </row>
    <row r="16" spans="1:24" ht="17.25" customHeight="1" x14ac:dyDescent="0.2">
      <c r="A16" s="1">
        <v>14</v>
      </c>
      <c r="B16" s="11" t="s">
        <v>1357</v>
      </c>
      <c r="C16" s="10">
        <f t="shared" si="0"/>
        <v>10</v>
      </c>
      <c r="D16" s="27"/>
      <c r="E16" s="27"/>
      <c r="F16" s="27">
        <v>2</v>
      </c>
      <c r="G16" s="27">
        <v>1</v>
      </c>
      <c r="H16" s="27"/>
      <c r="I16" s="27"/>
      <c r="J16" s="27">
        <v>1</v>
      </c>
      <c r="K16" s="27"/>
      <c r="L16" s="27"/>
      <c r="M16" s="27"/>
      <c r="N16" s="27"/>
      <c r="O16" s="27">
        <v>5</v>
      </c>
      <c r="P16" s="27"/>
      <c r="Q16" s="26"/>
      <c r="R16" s="27"/>
      <c r="S16" s="27">
        <v>1</v>
      </c>
      <c r="T16" s="27"/>
      <c r="U16" s="1" t="s">
        <v>1768</v>
      </c>
      <c r="V16" s="23" t="s">
        <v>1769</v>
      </c>
      <c r="W16" s="1">
        <f t="shared" si="1"/>
        <v>10</v>
      </c>
      <c r="X16" s="1">
        <v>5</v>
      </c>
    </row>
    <row r="17" spans="1:24" ht="17.25" customHeight="1" x14ac:dyDescent="0.2">
      <c r="A17" s="1">
        <v>15</v>
      </c>
      <c r="B17" s="11" t="s">
        <v>1421</v>
      </c>
      <c r="C17" s="10">
        <f t="shared" si="0"/>
        <v>7</v>
      </c>
      <c r="D17" s="27"/>
      <c r="E17" s="27">
        <v>1</v>
      </c>
      <c r="F17" s="27"/>
      <c r="G17" s="27">
        <v>1</v>
      </c>
      <c r="H17" s="27">
        <v>1</v>
      </c>
      <c r="I17" s="27"/>
      <c r="J17" s="27"/>
      <c r="K17" s="27"/>
      <c r="L17" s="27"/>
      <c r="M17" s="27">
        <v>1</v>
      </c>
      <c r="N17" s="27"/>
      <c r="O17" s="27">
        <v>2</v>
      </c>
      <c r="P17" s="27"/>
      <c r="Q17" s="27"/>
      <c r="R17" s="26"/>
      <c r="S17" s="27">
        <v>1</v>
      </c>
      <c r="T17" s="27"/>
      <c r="U17" s="1" t="s">
        <v>1770</v>
      </c>
      <c r="V17" s="1" t="s">
        <v>1771</v>
      </c>
      <c r="W17" s="1">
        <f t="shared" si="1"/>
        <v>7</v>
      </c>
      <c r="X17" s="1">
        <v>8</v>
      </c>
    </row>
    <row r="18" spans="1:24" ht="17.25" customHeight="1" x14ac:dyDescent="0.2">
      <c r="A18" s="1">
        <v>16</v>
      </c>
      <c r="B18" s="11" t="s">
        <v>1279</v>
      </c>
      <c r="C18" s="10">
        <f t="shared" si="0"/>
        <v>4</v>
      </c>
      <c r="D18" s="27"/>
      <c r="E18" s="27"/>
      <c r="F18" s="27"/>
      <c r="G18" s="27"/>
      <c r="H18" s="27"/>
      <c r="I18" s="27">
        <v>1</v>
      </c>
      <c r="J18" s="27"/>
      <c r="K18" s="27"/>
      <c r="L18" s="27"/>
      <c r="M18" s="27"/>
      <c r="N18" s="27">
        <v>1</v>
      </c>
      <c r="O18" s="27">
        <v>1</v>
      </c>
      <c r="P18" s="27"/>
      <c r="Q18" s="27"/>
      <c r="R18" s="27"/>
      <c r="S18" s="26"/>
      <c r="T18" s="28">
        <v>1</v>
      </c>
      <c r="U18" s="1" t="s">
        <v>1772</v>
      </c>
      <c r="V18" s="1" t="s">
        <v>1480</v>
      </c>
      <c r="W18" s="1">
        <f t="shared" si="1"/>
        <v>4</v>
      </c>
      <c r="X18" s="1">
        <v>11</v>
      </c>
    </row>
    <row r="19" spans="1:24" ht="20.100000000000001" customHeight="1" x14ac:dyDescent="0.2">
      <c r="A19" s="1">
        <v>17</v>
      </c>
      <c r="B19" s="11" t="s">
        <v>1642</v>
      </c>
      <c r="C19" s="10">
        <f t="shared" si="0"/>
        <v>22</v>
      </c>
      <c r="E19" s="1">
        <v>1</v>
      </c>
      <c r="F19" s="1">
        <v>3</v>
      </c>
      <c r="H19" s="1">
        <v>1</v>
      </c>
      <c r="J19" s="1">
        <v>2</v>
      </c>
      <c r="K19" s="1">
        <v>2</v>
      </c>
      <c r="L19" s="1">
        <v>4</v>
      </c>
      <c r="M19" s="1">
        <v>3</v>
      </c>
      <c r="N19" s="1">
        <v>2</v>
      </c>
      <c r="Q19" s="27">
        <v>2</v>
      </c>
      <c r="R19" s="27">
        <v>1</v>
      </c>
      <c r="S19" s="27">
        <v>1</v>
      </c>
      <c r="T19" s="26"/>
      <c r="U19" s="1" t="s">
        <v>1773</v>
      </c>
      <c r="V19" s="1" t="s">
        <v>1774</v>
      </c>
      <c r="W19" s="1">
        <f t="shared" si="1"/>
        <v>22</v>
      </c>
      <c r="X19" s="1">
        <v>2</v>
      </c>
    </row>
  </sheetData>
  <sheetProtection password="DE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X19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0" width="3.7109375" style="1" customWidth="1"/>
    <col min="21" max="22" width="40.7109375" style="1" customWidth="1"/>
    <col min="23" max="23" width="6" style="1" customWidth="1"/>
    <col min="24" max="24" width="8.140625" style="1" customWidth="1"/>
    <col min="25" max="16384" width="3.7109375" style="1"/>
  </cols>
  <sheetData>
    <row r="1" spans="1:24" ht="20.100000000000001" customHeight="1" x14ac:dyDescent="0.35">
      <c r="A1" s="40"/>
      <c r="B1" s="41" t="s">
        <v>1268</v>
      </c>
      <c r="C1" s="42"/>
      <c r="D1" s="3" t="s">
        <v>1775</v>
      </c>
      <c r="U1" s="3" t="s">
        <v>1776</v>
      </c>
    </row>
    <row r="2" spans="1:24" s="4" customFormat="1" ht="90.75" customHeight="1" x14ac:dyDescent="0.2">
      <c r="B2" s="5" t="s">
        <v>1271</v>
      </c>
      <c r="C2" s="6" t="s">
        <v>1272</v>
      </c>
      <c r="D2" s="18" t="s">
        <v>1603</v>
      </c>
      <c r="E2" s="18" t="s">
        <v>1273</v>
      </c>
      <c r="F2" s="18" t="s">
        <v>1275</v>
      </c>
      <c r="G2" s="18" t="s">
        <v>1316</v>
      </c>
      <c r="H2" s="18" t="s">
        <v>1278</v>
      </c>
      <c r="I2" s="18" t="s">
        <v>1274</v>
      </c>
      <c r="J2" s="18" t="s">
        <v>1357</v>
      </c>
      <c r="K2" s="18" t="s">
        <v>1338</v>
      </c>
      <c r="L2" s="18" t="s">
        <v>1420</v>
      </c>
      <c r="M2" s="18" t="s">
        <v>1277</v>
      </c>
      <c r="N2" s="18" t="s">
        <v>1279</v>
      </c>
      <c r="O2" s="18" t="s">
        <v>1315</v>
      </c>
      <c r="P2" s="18" t="s">
        <v>1389</v>
      </c>
      <c r="Q2" s="18" t="s">
        <v>1642</v>
      </c>
      <c r="R2" s="18" t="s">
        <v>1419</v>
      </c>
      <c r="S2" s="18" t="s">
        <v>1276</v>
      </c>
      <c r="T2" s="18" t="s">
        <v>1421</v>
      </c>
      <c r="U2" s="8" t="s">
        <v>1280</v>
      </c>
      <c r="V2" s="8" t="s">
        <v>1281</v>
      </c>
      <c r="W2" s="8" t="s">
        <v>1272</v>
      </c>
      <c r="X2" s="9" t="s">
        <v>1282</v>
      </c>
    </row>
    <row r="3" spans="1:24" ht="17.25" customHeight="1" x14ac:dyDescent="0.2">
      <c r="A3" s="1">
        <v>1</v>
      </c>
      <c r="B3" s="11" t="s">
        <v>1603</v>
      </c>
      <c r="C3" s="10">
        <f t="shared" ref="C3:C18" si="0">SUM(D3:T3)</f>
        <v>5</v>
      </c>
      <c r="D3" s="26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>
        <v>2</v>
      </c>
      <c r="Q3" s="27"/>
      <c r="R3" s="27">
        <v>3</v>
      </c>
      <c r="S3" s="27"/>
      <c r="T3" s="27"/>
      <c r="U3" s="23" t="s">
        <v>1777</v>
      </c>
      <c r="V3" s="23" t="s">
        <v>1778</v>
      </c>
      <c r="W3" s="1">
        <f t="shared" ref="W3:W18" si="1">C3</f>
        <v>5</v>
      </c>
      <c r="X3" s="1">
        <v>11</v>
      </c>
    </row>
    <row r="4" spans="1:24" ht="17.25" customHeight="1" x14ac:dyDescent="0.2">
      <c r="A4" s="1">
        <v>2</v>
      </c>
      <c r="B4" s="11" t="s">
        <v>1273</v>
      </c>
      <c r="C4" s="10">
        <f t="shared" si="0"/>
        <v>1</v>
      </c>
      <c r="D4" s="27"/>
      <c r="E4" s="26"/>
      <c r="F4" s="27"/>
      <c r="G4" s="27"/>
      <c r="H4" s="27"/>
      <c r="I4" s="27"/>
      <c r="J4" s="27"/>
      <c r="K4" s="27"/>
      <c r="L4" s="27"/>
      <c r="M4" s="27"/>
      <c r="N4" s="27">
        <v>1</v>
      </c>
      <c r="O4" s="27"/>
      <c r="P4" s="27"/>
      <c r="Q4" s="27"/>
      <c r="R4" s="27"/>
      <c r="S4" s="27"/>
      <c r="T4" s="27"/>
      <c r="U4" s="23" t="s">
        <v>1779</v>
      </c>
      <c r="V4" s="23" t="s">
        <v>1780</v>
      </c>
      <c r="W4" s="1">
        <f t="shared" si="1"/>
        <v>1</v>
      </c>
      <c r="X4" s="1">
        <v>16</v>
      </c>
    </row>
    <row r="5" spans="1:24" ht="17.25" customHeight="1" x14ac:dyDescent="0.2">
      <c r="A5" s="1">
        <v>3</v>
      </c>
      <c r="B5" s="11" t="s">
        <v>1275</v>
      </c>
      <c r="C5" s="10">
        <f t="shared" si="0"/>
        <v>8</v>
      </c>
      <c r="D5" s="27">
        <v>1</v>
      </c>
      <c r="E5" s="27"/>
      <c r="F5" s="26"/>
      <c r="G5" s="27"/>
      <c r="H5" s="27">
        <v>1</v>
      </c>
      <c r="I5" s="27"/>
      <c r="J5" s="27"/>
      <c r="K5" s="27"/>
      <c r="L5" s="27">
        <v>1</v>
      </c>
      <c r="M5" s="27">
        <v>1</v>
      </c>
      <c r="N5" s="27">
        <v>3</v>
      </c>
      <c r="O5" s="27">
        <v>1</v>
      </c>
      <c r="P5" s="27"/>
      <c r="Q5" s="27"/>
      <c r="R5" s="27"/>
      <c r="S5" s="27"/>
      <c r="T5" s="27"/>
      <c r="U5" s="23" t="s">
        <v>1781</v>
      </c>
      <c r="V5" s="23" t="s">
        <v>1782</v>
      </c>
      <c r="W5" s="1">
        <f t="shared" si="1"/>
        <v>8</v>
      </c>
      <c r="X5" s="1">
        <v>7</v>
      </c>
    </row>
    <row r="6" spans="1:24" ht="17.25" customHeight="1" x14ac:dyDescent="0.2">
      <c r="A6" s="1">
        <v>4</v>
      </c>
      <c r="B6" s="11" t="s">
        <v>1316</v>
      </c>
      <c r="C6" s="10">
        <f t="shared" si="0"/>
        <v>2</v>
      </c>
      <c r="D6" s="27"/>
      <c r="E6" s="27"/>
      <c r="F6" s="27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2</v>
      </c>
      <c r="S6" s="27"/>
      <c r="T6" s="27"/>
      <c r="U6" s="23" t="s">
        <v>1783</v>
      </c>
      <c r="V6" s="23" t="s">
        <v>1784</v>
      </c>
      <c r="W6" s="1">
        <f t="shared" si="1"/>
        <v>2</v>
      </c>
      <c r="X6" s="1">
        <v>13</v>
      </c>
    </row>
    <row r="7" spans="1:24" ht="17.25" customHeight="1" x14ac:dyDescent="0.2">
      <c r="A7" s="1">
        <v>5</v>
      </c>
      <c r="B7" s="11" t="s">
        <v>1278</v>
      </c>
      <c r="C7" s="10">
        <f t="shared" si="0"/>
        <v>5</v>
      </c>
      <c r="D7" s="27"/>
      <c r="E7" s="27">
        <v>1</v>
      </c>
      <c r="F7" s="27"/>
      <c r="G7" s="27">
        <v>1</v>
      </c>
      <c r="H7" s="26"/>
      <c r="I7" s="27"/>
      <c r="J7" s="27">
        <v>1</v>
      </c>
      <c r="K7" s="27"/>
      <c r="L7" s="27"/>
      <c r="M7" s="27">
        <v>1</v>
      </c>
      <c r="N7" s="27"/>
      <c r="O7" s="27">
        <v>1</v>
      </c>
      <c r="P7" s="27"/>
      <c r="Q7" s="27"/>
      <c r="R7" s="27"/>
      <c r="S7" s="27"/>
      <c r="T7" s="27"/>
      <c r="U7" s="23" t="s">
        <v>1785</v>
      </c>
      <c r="V7" s="23" t="s">
        <v>1786</v>
      </c>
      <c r="W7" s="1">
        <f t="shared" si="1"/>
        <v>5</v>
      </c>
      <c r="X7" s="1">
        <v>11</v>
      </c>
    </row>
    <row r="8" spans="1:24" ht="17.25" customHeight="1" x14ac:dyDescent="0.2">
      <c r="A8" s="1">
        <v>6</v>
      </c>
      <c r="B8" s="11" t="s">
        <v>1274</v>
      </c>
      <c r="C8" s="10">
        <f t="shared" si="0"/>
        <v>2</v>
      </c>
      <c r="D8" s="27"/>
      <c r="E8" s="28"/>
      <c r="F8" s="27"/>
      <c r="G8" s="27"/>
      <c r="H8" s="27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>
        <v>2</v>
      </c>
      <c r="U8" s="1" t="s">
        <v>1787</v>
      </c>
      <c r="V8" s="1" t="s">
        <v>1788</v>
      </c>
      <c r="W8" s="1">
        <f t="shared" si="1"/>
        <v>2</v>
      </c>
      <c r="X8" s="1">
        <v>13</v>
      </c>
    </row>
    <row r="9" spans="1:24" ht="17.25" customHeight="1" x14ac:dyDescent="0.2">
      <c r="A9" s="1">
        <v>7</v>
      </c>
      <c r="B9" s="11" t="s">
        <v>1357</v>
      </c>
      <c r="C9" s="10">
        <f t="shared" si="0"/>
        <v>8</v>
      </c>
      <c r="D9" s="27"/>
      <c r="E9" s="27">
        <v>2</v>
      </c>
      <c r="F9" s="27"/>
      <c r="G9" s="27"/>
      <c r="H9" s="27">
        <v>1</v>
      </c>
      <c r="I9" s="27"/>
      <c r="J9" s="26"/>
      <c r="K9" s="28"/>
      <c r="L9" s="28">
        <v>3</v>
      </c>
      <c r="M9" s="27"/>
      <c r="N9" s="27"/>
      <c r="O9" s="27">
        <v>1</v>
      </c>
      <c r="P9" s="27"/>
      <c r="Q9" s="27">
        <v>1</v>
      </c>
      <c r="R9" s="27"/>
      <c r="S9" s="27"/>
      <c r="T9" s="27"/>
      <c r="U9" s="1" t="s">
        <v>1789</v>
      </c>
      <c r="V9" s="1" t="s">
        <v>1790</v>
      </c>
      <c r="W9" s="1">
        <f t="shared" si="1"/>
        <v>8</v>
      </c>
      <c r="X9" s="1">
        <v>7</v>
      </c>
    </row>
    <row r="10" spans="1:24" ht="17.25" customHeight="1" x14ac:dyDescent="0.2">
      <c r="A10" s="1">
        <v>8</v>
      </c>
      <c r="B10" s="11" t="s">
        <v>1338</v>
      </c>
      <c r="C10" s="10">
        <f t="shared" si="0"/>
        <v>15</v>
      </c>
      <c r="D10" s="27">
        <v>1</v>
      </c>
      <c r="E10" s="27">
        <v>1</v>
      </c>
      <c r="F10" s="27"/>
      <c r="G10" s="27"/>
      <c r="I10" s="27"/>
      <c r="J10" s="27"/>
      <c r="K10" s="26"/>
      <c r="L10" s="28">
        <v>1</v>
      </c>
      <c r="M10" s="27"/>
      <c r="N10" s="27"/>
      <c r="O10" s="27">
        <v>2</v>
      </c>
      <c r="P10" s="27">
        <v>6</v>
      </c>
      <c r="Q10" s="27">
        <v>4</v>
      </c>
      <c r="R10" s="27"/>
      <c r="S10" s="27"/>
      <c r="T10" s="27"/>
      <c r="U10" s="1" t="s">
        <v>1791</v>
      </c>
      <c r="V10" s="23" t="s">
        <v>1792</v>
      </c>
      <c r="W10" s="1">
        <f t="shared" si="1"/>
        <v>15</v>
      </c>
      <c r="X10" s="1">
        <v>5</v>
      </c>
    </row>
    <row r="11" spans="1:24" ht="17.25" customHeight="1" x14ac:dyDescent="0.2">
      <c r="A11" s="1">
        <v>9</v>
      </c>
      <c r="B11" s="11" t="s">
        <v>1420</v>
      </c>
      <c r="C11" s="10">
        <f t="shared" si="0"/>
        <v>1</v>
      </c>
      <c r="D11" s="27"/>
      <c r="E11" s="27"/>
      <c r="F11" s="27"/>
      <c r="G11" s="27"/>
      <c r="H11" s="27"/>
      <c r="I11" s="27"/>
      <c r="J11" s="27"/>
      <c r="L11" s="26"/>
      <c r="M11" s="27"/>
      <c r="N11" s="27"/>
      <c r="O11" s="27"/>
      <c r="P11" s="27">
        <v>1</v>
      </c>
      <c r="Q11" s="27"/>
      <c r="R11" s="27"/>
      <c r="S11" s="27"/>
      <c r="T11" s="27"/>
      <c r="U11" s="1" t="s">
        <v>1793</v>
      </c>
      <c r="V11" s="1" t="s">
        <v>1794</v>
      </c>
      <c r="W11" s="1">
        <f t="shared" si="1"/>
        <v>1</v>
      </c>
      <c r="X11" s="1">
        <v>16</v>
      </c>
    </row>
    <row r="12" spans="1:24" ht="17.25" customHeight="1" x14ac:dyDescent="0.2">
      <c r="A12" s="1">
        <v>10</v>
      </c>
      <c r="B12" s="11" t="s">
        <v>1277</v>
      </c>
      <c r="C12" s="10">
        <f t="shared" si="0"/>
        <v>20</v>
      </c>
      <c r="D12" s="27"/>
      <c r="E12" s="27">
        <v>3</v>
      </c>
      <c r="F12" s="27">
        <v>6</v>
      </c>
      <c r="G12" s="27">
        <v>2</v>
      </c>
      <c r="H12" s="27">
        <v>3</v>
      </c>
      <c r="I12" s="27">
        <v>3</v>
      </c>
      <c r="J12" s="27"/>
      <c r="K12" s="1">
        <v>1</v>
      </c>
      <c r="L12" s="27"/>
      <c r="M12" s="26"/>
      <c r="N12" s="27">
        <v>2</v>
      </c>
      <c r="O12" s="27"/>
      <c r="P12" s="27"/>
      <c r="Q12" s="27"/>
      <c r="R12" s="27"/>
      <c r="S12" s="27"/>
      <c r="T12" s="27"/>
      <c r="U12" s="1" t="s">
        <v>1795</v>
      </c>
      <c r="V12" s="23" t="s">
        <v>1469</v>
      </c>
      <c r="W12" s="1">
        <f t="shared" si="1"/>
        <v>20</v>
      </c>
      <c r="X12" s="1">
        <v>3</v>
      </c>
    </row>
    <row r="13" spans="1:24" ht="17.25" customHeight="1" x14ac:dyDescent="0.2">
      <c r="A13" s="1">
        <v>11</v>
      </c>
      <c r="B13" s="11" t="s">
        <v>1279</v>
      </c>
      <c r="C13" s="10">
        <f t="shared" si="0"/>
        <v>7</v>
      </c>
      <c r="D13" s="27">
        <v>1</v>
      </c>
      <c r="E13" s="27"/>
      <c r="F13" s="27"/>
      <c r="G13" s="27"/>
      <c r="H13" s="27"/>
      <c r="I13" s="27">
        <v>2</v>
      </c>
      <c r="J13" s="27"/>
      <c r="K13" s="27"/>
      <c r="L13" s="27"/>
      <c r="M13" s="27"/>
      <c r="N13" s="26"/>
      <c r="O13" s="27"/>
      <c r="P13" s="27"/>
      <c r="Q13" s="27"/>
      <c r="R13" s="27">
        <v>2</v>
      </c>
      <c r="S13" s="27"/>
      <c r="T13" s="27">
        <v>2</v>
      </c>
      <c r="U13" s="1" t="s">
        <v>1796</v>
      </c>
      <c r="V13" s="1" t="s">
        <v>1797</v>
      </c>
      <c r="W13" s="1">
        <f t="shared" si="1"/>
        <v>7</v>
      </c>
      <c r="X13" s="1">
        <v>10</v>
      </c>
    </row>
    <row r="14" spans="1:24" ht="17.25" customHeight="1" x14ac:dyDescent="0.2">
      <c r="A14" s="1">
        <v>12</v>
      </c>
      <c r="B14" s="11" t="s">
        <v>1315</v>
      </c>
      <c r="C14" s="10">
        <f t="shared" si="0"/>
        <v>28</v>
      </c>
      <c r="D14" s="27">
        <v>1</v>
      </c>
      <c r="E14" s="27">
        <v>2</v>
      </c>
      <c r="F14" s="27">
        <v>2</v>
      </c>
      <c r="G14" s="27"/>
      <c r="H14" s="27">
        <v>1</v>
      </c>
      <c r="I14" s="27">
        <v>4</v>
      </c>
      <c r="J14" s="27">
        <v>5</v>
      </c>
      <c r="K14" s="27">
        <v>3</v>
      </c>
      <c r="L14" s="27">
        <v>2</v>
      </c>
      <c r="M14" s="27">
        <v>4</v>
      </c>
      <c r="N14" s="27">
        <v>1</v>
      </c>
      <c r="O14" s="26"/>
      <c r="P14" s="27"/>
      <c r="Q14" s="27">
        <v>1</v>
      </c>
      <c r="R14" s="27"/>
      <c r="S14" s="27">
        <v>2</v>
      </c>
      <c r="T14" s="27"/>
      <c r="U14" s="23" t="s">
        <v>1798</v>
      </c>
      <c r="V14" s="23" t="s">
        <v>1799</v>
      </c>
      <c r="W14" s="1">
        <f t="shared" si="1"/>
        <v>28</v>
      </c>
      <c r="X14" s="1">
        <v>2</v>
      </c>
    </row>
    <row r="15" spans="1:24" ht="17.25" customHeight="1" x14ac:dyDescent="0.2">
      <c r="A15" s="1">
        <v>13</v>
      </c>
      <c r="B15" s="11" t="s">
        <v>1389</v>
      </c>
      <c r="C15" s="10">
        <f t="shared" si="0"/>
        <v>2</v>
      </c>
      <c r="D15" s="27"/>
      <c r="E15" s="27"/>
      <c r="F15" s="27"/>
      <c r="G15" s="27"/>
      <c r="H15" s="27">
        <v>1</v>
      </c>
      <c r="I15" s="27"/>
      <c r="J15" s="27"/>
      <c r="K15" s="27"/>
      <c r="L15" s="27"/>
      <c r="M15" s="27"/>
      <c r="N15" s="27"/>
      <c r="O15" s="27"/>
      <c r="P15" s="26"/>
      <c r="R15" s="1">
        <v>1</v>
      </c>
      <c r="U15" s="1" t="s">
        <v>1800</v>
      </c>
      <c r="V15" s="1" t="s">
        <v>1801</v>
      </c>
      <c r="W15" s="1">
        <f t="shared" si="1"/>
        <v>2</v>
      </c>
      <c r="X15" s="1">
        <v>13</v>
      </c>
    </row>
    <row r="16" spans="1:24" ht="17.25" customHeight="1" x14ac:dyDescent="0.2">
      <c r="A16" s="1">
        <v>14</v>
      </c>
      <c r="B16" s="11" t="s">
        <v>1642</v>
      </c>
      <c r="C16" s="10">
        <f t="shared" si="0"/>
        <v>18</v>
      </c>
      <c r="D16" s="27">
        <v>1</v>
      </c>
      <c r="E16" s="27">
        <v>1</v>
      </c>
      <c r="F16" s="27">
        <v>1</v>
      </c>
      <c r="G16" s="27">
        <v>4</v>
      </c>
      <c r="H16" s="27">
        <v>1</v>
      </c>
      <c r="I16" s="27"/>
      <c r="J16" s="27">
        <v>4</v>
      </c>
      <c r="K16" s="27"/>
      <c r="L16" s="27"/>
      <c r="M16" s="27"/>
      <c r="N16" s="27"/>
      <c r="O16" s="27"/>
      <c r="P16" s="27"/>
      <c r="Q16" s="26"/>
      <c r="R16" s="27"/>
      <c r="S16" s="27"/>
      <c r="T16" s="27">
        <v>6</v>
      </c>
      <c r="U16" s="23" t="s">
        <v>1802</v>
      </c>
      <c r="V16" s="23" t="s">
        <v>1803</v>
      </c>
      <c r="W16" s="1">
        <f t="shared" si="1"/>
        <v>18</v>
      </c>
      <c r="X16" s="1">
        <v>4</v>
      </c>
    </row>
    <row r="17" spans="1:24" ht="17.25" customHeight="1" x14ac:dyDescent="0.2">
      <c r="A17" s="1">
        <v>15</v>
      </c>
      <c r="B17" s="11" t="s">
        <v>1419</v>
      </c>
      <c r="C17" s="10">
        <f t="shared" si="0"/>
        <v>29</v>
      </c>
      <c r="D17" s="27">
        <v>4</v>
      </c>
      <c r="E17" s="27"/>
      <c r="F17" s="27"/>
      <c r="G17" s="27">
        <v>2</v>
      </c>
      <c r="H17" s="27">
        <v>1</v>
      </c>
      <c r="I17" s="27"/>
      <c r="J17" s="27">
        <v>4</v>
      </c>
      <c r="K17" s="27"/>
      <c r="L17" s="27">
        <v>3</v>
      </c>
      <c r="M17" s="27">
        <v>4</v>
      </c>
      <c r="N17" s="27">
        <v>3</v>
      </c>
      <c r="O17" s="27"/>
      <c r="P17" s="27">
        <v>1</v>
      </c>
      <c r="Q17" s="27">
        <v>1</v>
      </c>
      <c r="R17" s="26"/>
      <c r="S17" s="27">
        <v>6</v>
      </c>
      <c r="T17" s="27"/>
      <c r="U17" s="1" t="s">
        <v>1804</v>
      </c>
      <c r="V17" s="1" t="s">
        <v>1805</v>
      </c>
      <c r="W17" s="1">
        <f t="shared" si="1"/>
        <v>29</v>
      </c>
      <c r="X17" s="1">
        <v>1</v>
      </c>
    </row>
    <row r="18" spans="1:24" ht="17.25" customHeight="1" x14ac:dyDescent="0.2">
      <c r="A18" s="1">
        <v>16</v>
      </c>
      <c r="B18" s="11" t="s">
        <v>1276</v>
      </c>
      <c r="C18" s="10">
        <f t="shared" si="0"/>
        <v>11</v>
      </c>
      <c r="D18" s="27"/>
      <c r="E18" s="27"/>
      <c r="F18" s="27"/>
      <c r="G18" s="27"/>
      <c r="H18" s="27">
        <v>1</v>
      </c>
      <c r="I18" s="27">
        <v>1</v>
      </c>
      <c r="J18" s="27"/>
      <c r="K18" s="27">
        <v>2</v>
      </c>
      <c r="L18" s="27"/>
      <c r="M18" s="27"/>
      <c r="N18" s="27"/>
      <c r="O18" s="27">
        <v>5</v>
      </c>
      <c r="P18" s="27"/>
      <c r="Q18" s="27"/>
      <c r="R18" s="27">
        <v>2</v>
      </c>
      <c r="S18" s="26"/>
      <c r="T18" s="28"/>
      <c r="U18" s="1" t="s">
        <v>1806</v>
      </c>
      <c r="V18" s="1" t="s">
        <v>1807</v>
      </c>
      <c r="W18" s="1">
        <f t="shared" si="1"/>
        <v>11</v>
      </c>
      <c r="X18" s="1">
        <v>6</v>
      </c>
    </row>
    <row r="19" spans="1:24" ht="20.100000000000001" customHeight="1" x14ac:dyDescent="0.2">
      <c r="A19" s="1">
        <v>17</v>
      </c>
      <c r="B19" s="11" t="s">
        <v>1421</v>
      </c>
      <c r="C19" s="10">
        <f>SUM(D19:T19)</f>
        <v>8</v>
      </c>
      <c r="D19" s="1">
        <v>1</v>
      </c>
      <c r="F19" s="1">
        <v>1</v>
      </c>
      <c r="G19" s="1">
        <v>1</v>
      </c>
      <c r="Q19" s="27">
        <v>3</v>
      </c>
      <c r="R19" s="27"/>
      <c r="S19" s="27">
        <v>2</v>
      </c>
      <c r="T19" s="26"/>
      <c r="U19" s="1" t="s">
        <v>1808</v>
      </c>
      <c r="V19" s="1" t="s">
        <v>1809</v>
      </c>
      <c r="W19" s="1">
        <f>C19</f>
        <v>8</v>
      </c>
      <c r="X19" s="1">
        <v>7</v>
      </c>
    </row>
  </sheetData>
  <sheetProtection password="D9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W18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19" width="3.7109375" style="1" customWidth="1"/>
    <col min="20" max="21" width="40.7109375" style="1" customWidth="1"/>
    <col min="22" max="22" width="6" style="1" customWidth="1"/>
    <col min="23" max="23" width="8.140625" style="1" customWidth="1"/>
    <col min="24" max="16384" width="3.7109375" style="1"/>
  </cols>
  <sheetData>
    <row r="1" spans="1:23" ht="20.100000000000001" customHeight="1" x14ac:dyDescent="0.35">
      <c r="A1" s="40"/>
      <c r="B1" s="41" t="s">
        <v>1268</v>
      </c>
      <c r="C1" s="42"/>
      <c r="D1" s="3" t="s">
        <v>1810</v>
      </c>
      <c r="T1" s="3" t="s">
        <v>1811</v>
      </c>
    </row>
    <row r="2" spans="1:23" s="4" customFormat="1" ht="90.75" customHeight="1" x14ac:dyDescent="0.2">
      <c r="B2" s="5" t="s">
        <v>1271</v>
      </c>
      <c r="C2" s="6" t="s">
        <v>1272</v>
      </c>
      <c r="D2" s="18" t="s">
        <v>1421</v>
      </c>
      <c r="E2" s="18" t="s">
        <v>1278</v>
      </c>
      <c r="F2" s="18" t="s">
        <v>1419</v>
      </c>
      <c r="G2" s="18" t="s">
        <v>1357</v>
      </c>
      <c r="H2" s="18" t="s">
        <v>1642</v>
      </c>
      <c r="I2" s="18" t="s">
        <v>1279</v>
      </c>
      <c r="J2" s="18" t="s">
        <v>1315</v>
      </c>
      <c r="K2" s="18" t="s">
        <v>1273</v>
      </c>
      <c r="L2" s="18" t="s">
        <v>1338</v>
      </c>
      <c r="M2" s="18" t="s">
        <v>1275</v>
      </c>
      <c r="N2" s="18" t="s">
        <v>1274</v>
      </c>
      <c r="O2" s="18" t="s">
        <v>1389</v>
      </c>
      <c r="P2" s="18" t="s">
        <v>1276</v>
      </c>
      <c r="Q2" s="18" t="s">
        <v>1277</v>
      </c>
      <c r="R2" s="18" t="s">
        <v>1603</v>
      </c>
      <c r="S2" s="18" t="s">
        <v>1420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1">
        <v>1</v>
      </c>
      <c r="B3" s="11" t="s">
        <v>1421</v>
      </c>
      <c r="C3" s="10">
        <f t="shared" ref="C3:C18" si="0">SUM(D3:S3)</f>
        <v>5</v>
      </c>
      <c r="D3" s="26"/>
      <c r="E3" s="27"/>
      <c r="F3" s="27">
        <v>1</v>
      </c>
      <c r="G3" s="27"/>
      <c r="H3" s="27"/>
      <c r="I3" s="27"/>
      <c r="J3" s="27"/>
      <c r="K3" s="27"/>
      <c r="L3" s="27"/>
      <c r="M3" s="27">
        <v>1</v>
      </c>
      <c r="N3" s="27"/>
      <c r="O3" s="27"/>
      <c r="P3" s="27"/>
      <c r="Q3" s="27"/>
      <c r="R3" s="27">
        <v>3</v>
      </c>
      <c r="S3" s="27"/>
      <c r="T3" s="23" t="s">
        <v>1812</v>
      </c>
      <c r="U3" s="23" t="s">
        <v>1813</v>
      </c>
      <c r="V3" s="1">
        <f t="shared" ref="V3:V18" si="1">C3</f>
        <v>5</v>
      </c>
      <c r="W3" s="1">
        <v>13</v>
      </c>
    </row>
    <row r="4" spans="1:23" ht="17.25" customHeight="1" x14ac:dyDescent="0.2">
      <c r="A4" s="1">
        <v>2</v>
      </c>
      <c r="B4" s="11" t="s">
        <v>1278</v>
      </c>
      <c r="C4" s="10">
        <f t="shared" si="0"/>
        <v>7</v>
      </c>
      <c r="D4" s="27">
        <v>1</v>
      </c>
      <c r="E4" s="26"/>
      <c r="F4" s="27"/>
      <c r="G4" s="27">
        <v>3</v>
      </c>
      <c r="H4" s="27"/>
      <c r="I4" s="27"/>
      <c r="J4" s="27"/>
      <c r="K4" s="27">
        <v>1</v>
      </c>
      <c r="L4" s="27"/>
      <c r="M4" s="27">
        <v>1</v>
      </c>
      <c r="N4" s="27"/>
      <c r="O4" s="27"/>
      <c r="P4" s="27">
        <v>1</v>
      </c>
      <c r="Q4" s="27"/>
      <c r="R4" s="27"/>
      <c r="S4" s="27"/>
      <c r="T4" s="23" t="s">
        <v>1814</v>
      </c>
      <c r="U4" s="23" t="s">
        <v>1623</v>
      </c>
      <c r="V4" s="1">
        <f t="shared" si="1"/>
        <v>7</v>
      </c>
      <c r="W4" s="1">
        <v>11</v>
      </c>
    </row>
    <row r="5" spans="1:23" ht="17.25" customHeight="1" x14ac:dyDescent="0.2">
      <c r="A5" s="1">
        <v>3</v>
      </c>
      <c r="B5" s="11" t="s">
        <v>1419</v>
      </c>
      <c r="C5" s="10">
        <f t="shared" si="0"/>
        <v>18</v>
      </c>
      <c r="D5" s="27">
        <v>1</v>
      </c>
      <c r="E5" s="27">
        <v>2</v>
      </c>
      <c r="F5" s="26"/>
      <c r="G5" s="27">
        <v>3</v>
      </c>
      <c r="H5" s="27">
        <v>1</v>
      </c>
      <c r="I5" s="27"/>
      <c r="J5" s="27"/>
      <c r="K5" s="27"/>
      <c r="L5" s="27"/>
      <c r="M5" s="27">
        <v>3</v>
      </c>
      <c r="N5" s="27"/>
      <c r="O5" s="27">
        <v>1</v>
      </c>
      <c r="P5" s="27">
        <v>3</v>
      </c>
      <c r="Q5" s="27">
        <v>2</v>
      </c>
      <c r="R5" s="27">
        <v>2</v>
      </c>
      <c r="S5" s="27"/>
      <c r="T5" s="23" t="s">
        <v>1815</v>
      </c>
      <c r="U5" s="23" t="s">
        <v>1816</v>
      </c>
      <c r="V5" s="1">
        <f t="shared" si="1"/>
        <v>18</v>
      </c>
      <c r="W5" s="1">
        <v>1</v>
      </c>
    </row>
    <row r="6" spans="1:23" ht="17.25" customHeight="1" x14ac:dyDescent="0.2">
      <c r="A6" s="1">
        <v>4</v>
      </c>
      <c r="B6" s="11" t="s">
        <v>1357</v>
      </c>
      <c r="C6" s="10">
        <f t="shared" si="0"/>
        <v>11</v>
      </c>
      <c r="D6" s="27"/>
      <c r="E6" s="27"/>
      <c r="F6" s="27">
        <v>2</v>
      </c>
      <c r="G6" s="26"/>
      <c r="H6" s="27"/>
      <c r="I6" s="27">
        <v>4</v>
      </c>
      <c r="J6" s="27"/>
      <c r="K6" s="27">
        <v>2</v>
      </c>
      <c r="L6" s="27">
        <v>2</v>
      </c>
      <c r="M6" s="27">
        <v>1</v>
      </c>
      <c r="N6" s="27"/>
      <c r="O6" s="27"/>
      <c r="P6" s="27"/>
      <c r="Q6" s="27"/>
      <c r="R6" s="27"/>
      <c r="S6" s="27"/>
      <c r="T6" s="23" t="s">
        <v>1817</v>
      </c>
      <c r="U6" s="23" t="s">
        <v>1818</v>
      </c>
      <c r="V6" s="1">
        <f t="shared" si="1"/>
        <v>11</v>
      </c>
      <c r="W6" s="1">
        <v>6</v>
      </c>
    </row>
    <row r="7" spans="1:23" ht="17.25" customHeight="1" x14ac:dyDescent="0.2">
      <c r="A7" s="1">
        <v>5</v>
      </c>
      <c r="B7" s="11" t="s">
        <v>1642</v>
      </c>
      <c r="C7" s="10">
        <f t="shared" si="0"/>
        <v>10</v>
      </c>
      <c r="D7" s="27"/>
      <c r="E7" s="27"/>
      <c r="F7" s="27"/>
      <c r="G7" s="27"/>
      <c r="H7" s="26"/>
      <c r="I7" s="27"/>
      <c r="J7" s="27">
        <v>1</v>
      </c>
      <c r="K7" s="27">
        <v>1</v>
      </c>
      <c r="L7" s="27">
        <v>1</v>
      </c>
      <c r="M7" s="27"/>
      <c r="N7" s="27">
        <v>3</v>
      </c>
      <c r="O7" s="27"/>
      <c r="P7" s="27">
        <v>1</v>
      </c>
      <c r="Q7" s="27"/>
      <c r="R7" s="27"/>
      <c r="S7" s="27">
        <v>3</v>
      </c>
      <c r="T7" s="23" t="s">
        <v>1819</v>
      </c>
      <c r="U7" s="23" t="s">
        <v>1820</v>
      </c>
      <c r="V7" s="1">
        <f t="shared" si="1"/>
        <v>10</v>
      </c>
      <c r="W7" s="1">
        <v>7</v>
      </c>
    </row>
    <row r="8" spans="1:23" ht="17.25" customHeight="1" x14ac:dyDescent="0.2">
      <c r="A8" s="1">
        <v>6</v>
      </c>
      <c r="B8" s="11" t="s">
        <v>1279</v>
      </c>
      <c r="C8" s="10">
        <f t="shared" si="0"/>
        <v>5</v>
      </c>
      <c r="D8" s="27">
        <v>1</v>
      </c>
      <c r="E8" s="28"/>
      <c r="F8" s="27"/>
      <c r="G8" s="27">
        <v>1</v>
      </c>
      <c r="H8" s="27">
        <v>1</v>
      </c>
      <c r="I8" s="26"/>
      <c r="J8" s="27"/>
      <c r="K8" s="27"/>
      <c r="L8" s="27"/>
      <c r="M8" s="27"/>
      <c r="N8" s="27"/>
      <c r="O8" s="27"/>
      <c r="P8" s="27"/>
      <c r="Q8" s="27"/>
      <c r="R8" s="27">
        <v>1</v>
      </c>
      <c r="S8" s="27">
        <v>1</v>
      </c>
      <c r="T8" s="1" t="s">
        <v>1821</v>
      </c>
      <c r="U8" s="1" t="s">
        <v>1822</v>
      </c>
      <c r="V8" s="1">
        <f t="shared" si="1"/>
        <v>5</v>
      </c>
      <c r="W8" s="1">
        <v>13</v>
      </c>
    </row>
    <row r="9" spans="1:23" ht="17.25" customHeight="1" x14ac:dyDescent="0.2">
      <c r="A9" s="1">
        <v>7</v>
      </c>
      <c r="B9" s="11" t="s">
        <v>1315</v>
      </c>
      <c r="C9" s="10">
        <f t="shared" si="0"/>
        <v>18</v>
      </c>
      <c r="D9" s="27">
        <v>2</v>
      </c>
      <c r="E9" s="27">
        <v>4</v>
      </c>
      <c r="F9" s="27"/>
      <c r="G9" s="27"/>
      <c r="H9" s="27"/>
      <c r="I9" s="27">
        <v>3</v>
      </c>
      <c r="J9" s="26"/>
      <c r="K9" s="28">
        <v>1</v>
      </c>
      <c r="L9" s="28">
        <v>5</v>
      </c>
      <c r="M9" s="27"/>
      <c r="N9" s="27"/>
      <c r="O9" s="27"/>
      <c r="P9" s="27">
        <v>1</v>
      </c>
      <c r="Q9" s="27"/>
      <c r="R9" s="27">
        <v>1</v>
      </c>
      <c r="S9" s="27">
        <v>1</v>
      </c>
      <c r="T9" s="1" t="s">
        <v>1823</v>
      </c>
      <c r="U9" s="1" t="s">
        <v>1824</v>
      </c>
      <c r="V9" s="1">
        <f t="shared" si="1"/>
        <v>18</v>
      </c>
      <c r="W9" s="1">
        <v>1</v>
      </c>
    </row>
    <row r="10" spans="1:23" ht="17.25" customHeight="1" x14ac:dyDescent="0.2">
      <c r="A10" s="1">
        <v>8</v>
      </c>
      <c r="B10" s="11" t="s">
        <v>1273</v>
      </c>
      <c r="C10" s="10">
        <f t="shared" si="0"/>
        <v>18</v>
      </c>
      <c r="D10" s="27"/>
      <c r="E10" s="27">
        <v>2</v>
      </c>
      <c r="F10" s="27"/>
      <c r="G10" s="27">
        <v>1</v>
      </c>
      <c r="H10" s="27"/>
      <c r="I10" s="27">
        <v>3</v>
      </c>
      <c r="J10" s="27"/>
      <c r="K10" s="26"/>
      <c r="L10" s="28"/>
      <c r="M10" s="27">
        <v>1</v>
      </c>
      <c r="N10" s="27">
        <v>4</v>
      </c>
      <c r="O10" s="27">
        <v>1</v>
      </c>
      <c r="P10" s="27"/>
      <c r="Q10" s="27">
        <v>6</v>
      </c>
      <c r="R10" s="27"/>
      <c r="S10" s="27"/>
      <c r="T10" s="1" t="s">
        <v>1825</v>
      </c>
      <c r="U10" s="23" t="s">
        <v>1826</v>
      </c>
      <c r="V10" s="1">
        <f t="shared" si="1"/>
        <v>18</v>
      </c>
      <c r="W10" s="1">
        <v>1</v>
      </c>
    </row>
    <row r="11" spans="1:23" ht="17.25" customHeight="1" x14ac:dyDescent="0.2">
      <c r="A11" s="1">
        <v>9</v>
      </c>
      <c r="B11" s="11" t="s">
        <v>1338</v>
      </c>
      <c r="C11" s="10">
        <f t="shared" si="0"/>
        <v>8</v>
      </c>
      <c r="D11" s="27"/>
      <c r="E11" s="27"/>
      <c r="F11" s="27"/>
      <c r="G11" s="27"/>
      <c r="H11" s="27"/>
      <c r="I11" s="27"/>
      <c r="J11" s="27"/>
      <c r="K11" s="1">
        <v>1</v>
      </c>
      <c r="L11" s="26"/>
      <c r="M11" s="27"/>
      <c r="N11" s="27"/>
      <c r="O11" s="27">
        <v>3</v>
      </c>
      <c r="P11" s="27"/>
      <c r="Q11" s="27"/>
      <c r="R11" s="27">
        <v>1</v>
      </c>
      <c r="S11" s="27">
        <v>3</v>
      </c>
      <c r="T11" s="23" t="s">
        <v>1827</v>
      </c>
      <c r="U11" s="23" t="s">
        <v>1828</v>
      </c>
      <c r="V11" s="1">
        <f t="shared" si="1"/>
        <v>8</v>
      </c>
      <c r="W11" s="1">
        <v>9</v>
      </c>
    </row>
    <row r="12" spans="1:23" ht="17.25" customHeight="1" x14ac:dyDescent="0.2">
      <c r="A12" s="1">
        <v>10</v>
      </c>
      <c r="B12" s="11" t="s">
        <v>1275</v>
      </c>
      <c r="C12" s="10">
        <f t="shared" si="0"/>
        <v>10</v>
      </c>
      <c r="D12" s="27"/>
      <c r="E12" s="27"/>
      <c r="F12" s="27">
        <v>2</v>
      </c>
      <c r="G12" s="27"/>
      <c r="H12" s="27"/>
      <c r="I12" s="27"/>
      <c r="J12" s="27">
        <v>3</v>
      </c>
      <c r="K12" s="27">
        <v>1</v>
      </c>
      <c r="L12" s="27"/>
      <c r="M12" s="26"/>
      <c r="N12" s="27">
        <v>2</v>
      </c>
      <c r="O12" s="27">
        <v>2</v>
      </c>
      <c r="P12" s="27"/>
      <c r="Q12" s="27"/>
      <c r="R12" s="27"/>
      <c r="S12" s="27"/>
      <c r="T12" s="1" t="s">
        <v>1829</v>
      </c>
      <c r="U12" s="1" t="s">
        <v>1763</v>
      </c>
      <c r="V12" s="1">
        <f t="shared" si="1"/>
        <v>10</v>
      </c>
      <c r="W12" s="1">
        <v>7</v>
      </c>
    </row>
    <row r="13" spans="1:23" ht="17.25" customHeight="1" x14ac:dyDescent="0.2">
      <c r="A13" s="1">
        <v>11</v>
      </c>
      <c r="B13" s="11" t="s">
        <v>1274</v>
      </c>
      <c r="C13" s="10">
        <f t="shared" si="0"/>
        <v>13</v>
      </c>
      <c r="D13" s="27">
        <v>2</v>
      </c>
      <c r="E13" s="27"/>
      <c r="F13" s="27"/>
      <c r="G13" s="27"/>
      <c r="H13" s="27">
        <v>3</v>
      </c>
      <c r="I13" s="27"/>
      <c r="J13" s="27">
        <v>2</v>
      </c>
      <c r="K13" s="27"/>
      <c r="L13" s="27"/>
      <c r="M13" s="27">
        <v>1</v>
      </c>
      <c r="N13" s="26"/>
      <c r="O13" s="27">
        <v>1</v>
      </c>
      <c r="P13" s="27">
        <v>2</v>
      </c>
      <c r="Q13" s="27"/>
      <c r="R13" s="27"/>
      <c r="S13" s="27">
        <v>2</v>
      </c>
      <c r="T13" s="1" t="s">
        <v>1830</v>
      </c>
      <c r="U13" s="1" t="s">
        <v>1831</v>
      </c>
      <c r="V13" s="1">
        <f t="shared" si="1"/>
        <v>13</v>
      </c>
      <c r="W13" s="1">
        <v>5</v>
      </c>
    </row>
    <row r="14" spans="1:23" ht="17.25" customHeight="1" x14ac:dyDescent="0.2">
      <c r="A14" s="1">
        <v>12</v>
      </c>
      <c r="B14" s="11" t="s">
        <v>1389</v>
      </c>
      <c r="C14" s="10">
        <f t="shared" si="0"/>
        <v>1</v>
      </c>
      <c r="D14" s="27"/>
      <c r="E14" s="27"/>
      <c r="F14" s="27"/>
      <c r="G14" s="27"/>
      <c r="H14" s="27"/>
      <c r="I14" s="27"/>
      <c r="J14" s="27"/>
      <c r="K14" s="27"/>
      <c r="L14" s="27">
        <v>1</v>
      </c>
      <c r="M14" s="27"/>
      <c r="N14" s="27"/>
      <c r="O14" s="26"/>
      <c r="P14" s="27"/>
      <c r="Q14" s="27"/>
      <c r="R14" s="27"/>
      <c r="S14" s="27"/>
      <c r="T14" s="1" t="s">
        <v>1832</v>
      </c>
      <c r="U14" s="1" t="s">
        <v>1654</v>
      </c>
      <c r="V14" s="1">
        <f t="shared" si="1"/>
        <v>1</v>
      </c>
      <c r="W14" s="1">
        <v>16</v>
      </c>
    </row>
    <row r="15" spans="1:23" ht="17.25" customHeight="1" x14ac:dyDescent="0.2">
      <c r="A15" s="1">
        <v>13</v>
      </c>
      <c r="B15" s="11" t="s">
        <v>1276</v>
      </c>
      <c r="C15" s="10">
        <f t="shared" si="0"/>
        <v>8</v>
      </c>
      <c r="D15" s="27">
        <v>3</v>
      </c>
      <c r="E15" s="27"/>
      <c r="F15" s="27">
        <v>2</v>
      </c>
      <c r="G15" s="27"/>
      <c r="H15" s="27"/>
      <c r="I15" s="27"/>
      <c r="J15" s="27"/>
      <c r="K15" s="27"/>
      <c r="L15" s="27"/>
      <c r="M15" s="27">
        <v>1</v>
      </c>
      <c r="N15" s="27"/>
      <c r="O15" s="27">
        <v>1</v>
      </c>
      <c r="P15" s="26"/>
      <c r="Q15" s="27">
        <v>1</v>
      </c>
      <c r="R15" s="27"/>
      <c r="S15" s="27"/>
      <c r="T15" s="23" t="s">
        <v>1833</v>
      </c>
      <c r="U15" s="23" t="s">
        <v>1395</v>
      </c>
      <c r="V15" s="1">
        <f t="shared" si="1"/>
        <v>8</v>
      </c>
      <c r="W15" s="1">
        <v>9</v>
      </c>
    </row>
    <row r="16" spans="1:23" ht="17.25" customHeight="1" x14ac:dyDescent="0.2">
      <c r="A16" s="1">
        <v>14</v>
      </c>
      <c r="B16" s="11" t="s">
        <v>1277</v>
      </c>
      <c r="C16" s="10">
        <f t="shared" si="0"/>
        <v>18</v>
      </c>
      <c r="D16" s="27"/>
      <c r="E16" s="27">
        <v>1</v>
      </c>
      <c r="F16" s="27"/>
      <c r="G16" s="27">
        <v>2</v>
      </c>
      <c r="H16" s="27">
        <v>4</v>
      </c>
      <c r="I16" s="27"/>
      <c r="J16" s="27">
        <v>4</v>
      </c>
      <c r="K16" s="27">
        <v>2</v>
      </c>
      <c r="L16" s="27">
        <v>1</v>
      </c>
      <c r="M16" s="27"/>
      <c r="N16" s="27">
        <v>1</v>
      </c>
      <c r="O16" s="27"/>
      <c r="P16" s="27">
        <v>1</v>
      </c>
      <c r="Q16" s="26"/>
      <c r="R16" s="27">
        <v>2</v>
      </c>
      <c r="S16" s="27"/>
      <c r="T16" s="1" t="s">
        <v>1834</v>
      </c>
      <c r="U16" s="1" t="s">
        <v>1835</v>
      </c>
      <c r="V16" s="1">
        <f t="shared" si="1"/>
        <v>18</v>
      </c>
      <c r="W16" s="1">
        <v>1</v>
      </c>
    </row>
    <row r="17" spans="1:23" ht="17.25" customHeight="1" x14ac:dyDescent="0.2">
      <c r="A17" s="1">
        <v>15</v>
      </c>
      <c r="B17" s="11" t="s">
        <v>1603</v>
      </c>
      <c r="C17" s="10">
        <f t="shared" si="0"/>
        <v>4</v>
      </c>
      <c r="D17" s="27"/>
      <c r="E17" s="27"/>
      <c r="F17" s="27">
        <v>2</v>
      </c>
      <c r="G17" s="27"/>
      <c r="H17" s="27"/>
      <c r="I17" s="27"/>
      <c r="J17" s="27"/>
      <c r="K17" s="27"/>
      <c r="L17" s="27"/>
      <c r="M17" s="27">
        <v>1</v>
      </c>
      <c r="N17" s="27"/>
      <c r="O17" s="27"/>
      <c r="P17" s="27"/>
      <c r="Q17" s="27">
        <v>1</v>
      </c>
      <c r="R17" s="26"/>
      <c r="S17" s="28"/>
      <c r="T17" s="1" t="s">
        <v>1836</v>
      </c>
      <c r="U17" s="23" t="s">
        <v>1664</v>
      </c>
      <c r="V17" s="1">
        <f t="shared" si="1"/>
        <v>4</v>
      </c>
      <c r="W17" s="1">
        <v>15</v>
      </c>
    </row>
    <row r="18" spans="1:23" ht="17.25" customHeight="1" x14ac:dyDescent="0.2">
      <c r="A18" s="1">
        <v>16</v>
      </c>
      <c r="B18" s="11" t="s">
        <v>1420</v>
      </c>
      <c r="C18" s="10">
        <f t="shared" si="0"/>
        <v>6</v>
      </c>
      <c r="D18" s="27"/>
      <c r="E18" s="27">
        <v>1</v>
      </c>
      <c r="F18" s="27">
        <v>1</v>
      </c>
      <c r="G18" s="27"/>
      <c r="H18" s="27">
        <v>1</v>
      </c>
      <c r="I18" s="27"/>
      <c r="J18" s="27"/>
      <c r="K18" s="27">
        <v>1</v>
      </c>
      <c r="L18" s="27"/>
      <c r="M18" s="27"/>
      <c r="N18" s="27"/>
      <c r="O18" s="27">
        <v>1</v>
      </c>
      <c r="P18" s="27">
        <v>1</v>
      </c>
      <c r="Q18" s="27"/>
      <c r="R18" s="27"/>
      <c r="S18" s="26"/>
      <c r="T18" s="1" t="s">
        <v>1837</v>
      </c>
      <c r="U18" s="23" t="s">
        <v>1838</v>
      </c>
      <c r="V18" s="1">
        <f t="shared" si="1"/>
        <v>6</v>
      </c>
      <c r="W18" s="1">
        <v>12</v>
      </c>
    </row>
  </sheetData>
  <sheetProtection password="D9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1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S14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7.25" customHeight="1" x14ac:dyDescent="0.2"/>
  <cols>
    <col min="1" max="1" width="3.7109375" style="1" customWidth="1"/>
    <col min="2" max="2" width="17.28515625" style="1" customWidth="1"/>
    <col min="3" max="3" width="5.85546875" style="1" customWidth="1"/>
    <col min="4" max="15" width="3.7109375" style="1" customWidth="1"/>
    <col min="16" max="17" width="40.7109375" style="1" customWidth="1"/>
    <col min="18" max="18" width="6" style="1" customWidth="1"/>
    <col min="19" max="19" width="8.140625" style="1" customWidth="1"/>
    <col min="20" max="16384" width="9.140625" style="1"/>
  </cols>
  <sheetData>
    <row r="1" spans="1:19" ht="19.5" customHeight="1" x14ac:dyDescent="0.35">
      <c r="A1" s="40"/>
      <c r="B1" s="41" t="s">
        <v>1268</v>
      </c>
      <c r="C1" s="42"/>
      <c r="D1" s="3" t="s">
        <v>1845</v>
      </c>
      <c r="P1" s="3" t="s">
        <v>1846</v>
      </c>
    </row>
    <row r="2" spans="1:19" ht="90.75" customHeight="1" x14ac:dyDescent="0.2">
      <c r="A2" s="4"/>
      <c r="B2" s="5" t="s">
        <v>1271</v>
      </c>
      <c r="C2" s="6" t="s">
        <v>1272</v>
      </c>
      <c r="D2" s="18" t="s">
        <v>1273</v>
      </c>
      <c r="E2" s="18" t="s">
        <v>1274</v>
      </c>
      <c r="F2" s="18" t="s">
        <v>1279</v>
      </c>
      <c r="G2" s="18" t="s">
        <v>1421</v>
      </c>
      <c r="H2" s="18" t="s">
        <v>1275</v>
      </c>
      <c r="I2" s="18" t="s">
        <v>1277</v>
      </c>
      <c r="J2" s="18" t="s">
        <v>1315</v>
      </c>
      <c r="K2" s="18" t="s">
        <v>1278</v>
      </c>
      <c r="L2" s="18" t="s">
        <v>1419</v>
      </c>
      <c r="M2" s="18" t="s">
        <v>1357</v>
      </c>
      <c r="N2" s="18" t="s">
        <v>1276</v>
      </c>
      <c r="O2" s="18" t="s">
        <v>1642</v>
      </c>
      <c r="P2" s="8" t="s">
        <v>1280</v>
      </c>
      <c r="Q2" s="8" t="s">
        <v>1281</v>
      </c>
      <c r="R2" s="8" t="s">
        <v>1272</v>
      </c>
      <c r="S2" s="9" t="s">
        <v>1282</v>
      </c>
    </row>
    <row r="3" spans="1:19" ht="17.25" customHeight="1" x14ac:dyDescent="0.2">
      <c r="A3" s="1">
        <v>1</v>
      </c>
      <c r="B3" s="11" t="s">
        <v>1273</v>
      </c>
      <c r="C3" s="10">
        <f t="shared" ref="C3:C14" si="0">SUM(D3:O3)</f>
        <v>7</v>
      </c>
      <c r="D3" s="26"/>
      <c r="E3" s="27"/>
      <c r="F3" s="27">
        <v>3</v>
      </c>
      <c r="G3" s="27">
        <v>3</v>
      </c>
      <c r="H3" s="27"/>
      <c r="I3" s="27"/>
      <c r="J3" s="27">
        <v>1</v>
      </c>
      <c r="K3" s="27"/>
      <c r="L3" s="27"/>
      <c r="M3" s="27"/>
      <c r="N3" s="27"/>
      <c r="O3" s="27"/>
      <c r="P3" s="23" t="s">
        <v>1847</v>
      </c>
      <c r="Q3" s="23" t="s">
        <v>1848</v>
      </c>
      <c r="R3" s="1">
        <f t="shared" ref="R3:R14" si="1">C3</f>
        <v>7</v>
      </c>
      <c r="S3" s="1">
        <v>7</v>
      </c>
    </row>
    <row r="4" spans="1:19" ht="17.25" customHeight="1" x14ac:dyDescent="0.2">
      <c r="A4" s="1">
        <v>2</v>
      </c>
      <c r="B4" s="11" t="s">
        <v>1274</v>
      </c>
      <c r="C4" s="10">
        <f t="shared" si="0"/>
        <v>8</v>
      </c>
      <c r="D4" s="27">
        <v>2</v>
      </c>
      <c r="E4" s="26"/>
      <c r="F4" s="27"/>
      <c r="G4" s="27"/>
      <c r="H4" s="27"/>
      <c r="I4" s="27">
        <v>2</v>
      </c>
      <c r="J4" s="27">
        <v>1</v>
      </c>
      <c r="K4" s="27"/>
      <c r="L4" s="27"/>
      <c r="M4" s="27"/>
      <c r="N4" s="27">
        <v>2</v>
      </c>
      <c r="O4" s="27">
        <v>1</v>
      </c>
      <c r="P4" s="23" t="s">
        <v>1849</v>
      </c>
      <c r="Q4" s="23" t="s">
        <v>1850</v>
      </c>
      <c r="R4" s="1">
        <f t="shared" si="1"/>
        <v>8</v>
      </c>
      <c r="S4" s="1">
        <v>4</v>
      </c>
    </row>
    <row r="5" spans="1:19" ht="17.25" customHeight="1" x14ac:dyDescent="0.2">
      <c r="A5" s="1">
        <v>3</v>
      </c>
      <c r="B5" s="11" t="s">
        <v>1279</v>
      </c>
      <c r="C5" s="10">
        <f t="shared" si="0"/>
        <v>5</v>
      </c>
      <c r="D5" s="27"/>
      <c r="E5" s="27"/>
      <c r="F5" s="26"/>
      <c r="G5" s="27">
        <v>1</v>
      </c>
      <c r="H5" s="27"/>
      <c r="I5" s="27"/>
      <c r="J5" s="27"/>
      <c r="K5" s="27"/>
      <c r="L5" s="27">
        <v>2</v>
      </c>
      <c r="M5" s="27"/>
      <c r="N5" s="27">
        <v>2</v>
      </c>
      <c r="O5" s="27"/>
      <c r="P5" s="23" t="s">
        <v>1851</v>
      </c>
      <c r="Q5" s="23" t="s">
        <v>1852</v>
      </c>
      <c r="R5" s="1">
        <f t="shared" si="1"/>
        <v>5</v>
      </c>
      <c r="S5" s="1">
        <v>8</v>
      </c>
    </row>
    <row r="6" spans="1:19" ht="17.25" customHeight="1" x14ac:dyDescent="0.2">
      <c r="A6" s="1">
        <v>4</v>
      </c>
      <c r="B6" s="11" t="s">
        <v>1421</v>
      </c>
      <c r="C6" s="10">
        <f t="shared" si="0"/>
        <v>4</v>
      </c>
      <c r="D6" s="27"/>
      <c r="E6" s="27"/>
      <c r="F6" s="27"/>
      <c r="G6" s="26"/>
      <c r="H6" s="27"/>
      <c r="I6" s="27"/>
      <c r="J6" s="27">
        <v>4</v>
      </c>
      <c r="K6" s="27"/>
      <c r="L6" s="27"/>
      <c r="M6" s="27"/>
      <c r="N6" s="27"/>
      <c r="O6" s="27"/>
      <c r="P6" s="23" t="s">
        <v>1853</v>
      </c>
      <c r="Q6" s="23" t="s">
        <v>1854</v>
      </c>
      <c r="R6" s="1">
        <f t="shared" si="1"/>
        <v>4</v>
      </c>
      <c r="S6" s="1">
        <v>11</v>
      </c>
    </row>
    <row r="7" spans="1:19" ht="17.25" customHeight="1" x14ac:dyDescent="0.2">
      <c r="A7" s="1">
        <v>5</v>
      </c>
      <c r="B7" s="11" t="s">
        <v>1275</v>
      </c>
      <c r="C7" s="10">
        <f t="shared" si="0"/>
        <v>5</v>
      </c>
      <c r="D7" s="27"/>
      <c r="E7" s="27"/>
      <c r="F7" s="27"/>
      <c r="G7" s="27"/>
      <c r="H7" s="26"/>
      <c r="I7" s="27">
        <v>3</v>
      </c>
      <c r="J7" s="27"/>
      <c r="K7" s="27">
        <v>1</v>
      </c>
      <c r="L7" s="27"/>
      <c r="M7" s="27"/>
      <c r="N7" s="27"/>
      <c r="O7" s="27">
        <v>1</v>
      </c>
      <c r="P7" s="23" t="s">
        <v>1855</v>
      </c>
      <c r="Q7" s="23" t="s">
        <v>1856</v>
      </c>
      <c r="R7" s="1">
        <f t="shared" si="1"/>
        <v>5</v>
      </c>
      <c r="S7" s="1">
        <v>8</v>
      </c>
    </row>
    <row r="8" spans="1:19" ht="17.25" customHeight="1" x14ac:dyDescent="0.2">
      <c r="A8" s="1">
        <v>6</v>
      </c>
      <c r="B8" s="11" t="s">
        <v>1277</v>
      </c>
      <c r="C8" s="10">
        <f t="shared" si="0"/>
        <v>8</v>
      </c>
      <c r="D8" s="27"/>
      <c r="E8" s="28"/>
      <c r="F8" s="27">
        <v>1</v>
      </c>
      <c r="G8" s="27">
        <v>2</v>
      </c>
      <c r="H8" s="27"/>
      <c r="I8" s="26"/>
      <c r="J8" s="27"/>
      <c r="K8" s="27"/>
      <c r="L8" s="27"/>
      <c r="M8" s="27">
        <v>2</v>
      </c>
      <c r="N8" s="27"/>
      <c r="O8" s="27">
        <v>3</v>
      </c>
      <c r="P8" s="1" t="s">
        <v>1857</v>
      </c>
      <c r="Q8" s="1" t="s">
        <v>1858</v>
      </c>
      <c r="R8" s="1">
        <f t="shared" si="1"/>
        <v>8</v>
      </c>
      <c r="S8" s="1">
        <v>4</v>
      </c>
    </row>
    <row r="9" spans="1:19" ht="17.25" customHeight="1" x14ac:dyDescent="0.2">
      <c r="A9" s="1">
        <v>7</v>
      </c>
      <c r="B9" s="11" t="s">
        <v>1315</v>
      </c>
      <c r="C9" s="10">
        <f t="shared" si="0"/>
        <v>26</v>
      </c>
      <c r="D9" s="27">
        <v>3</v>
      </c>
      <c r="E9" s="27">
        <v>2</v>
      </c>
      <c r="F9" s="27">
        <v>2</v>
      </c>
      <c r="G9" s="27">
        <v>4</v>
      </c>
      <c r="H9" s="27"/>
      <c r="I9" s="27">
        <v>2</v>
      </c>
      <c r="J9" s="26"/>
      <c r="K9" s="28">
        <v>2</v>
      </c>
      <c r="L9" s="28"/>
      <c r="M9" s="27">
        <v>4</v>
      </c>
      <c r="N9" s="27">
        <v>4</v>
      </c>
      <c r="O9" s="27">
        <v>3</v>
      </c>
      <c r="P9" s="1" t="s">
        <v>1859</v>
      </c>
      <c r="Q9" s="1" t="s">
        <v>1860</v>
      </c>
      <c r="R9" s="1">
        <f t="shared" si="1"/>
        <v>26</v>
      </c>
      <c r="S9" s="1">
        <v>2</v>
      </c>
    </row>
    <row r="10" spans="1:19" ht="17.25" customHeight="1" x14ac:dyDescent="0.2">
      <c r="A10" s="1">
        <v>8</v>
      </c>
      <c r="B10" s="11" t="s">
        <v>1278</v>
      </c>
      <c r="C10" s="10">
        <f t="shared" si="0"/>
        <v>0</v>
      </c>
      <c r="D10" s="27"/>
      <c r="E10" s="27"/>
      <c r="F10" s="27"/>
      <c r="G10" s="27"/>
      <c r="H10" s="27"/>
      <c r="I10" s="27"/>
      <c r="J10" s="27"/>
      <c r="K10" s="26"/>
      <c r="L10" s="28"/>
      <c r="M10" s="27"/>
      <c r="N10" s="27"/>
      <c r="O10" s="27"/>
      <c r="P10" s="1" t="s">
        <v>1861</v>
      </c>
      <c r="Q10" s="23" t="s">
        <v>1862</v>
      </c>
      <c r="R10" s="1">
        <f t="shared" si="1"/>
        <v>0</v>
      </c>
      <c r="S10" s="1">
        <v>12</v>
      </c>
    </row>
    <row r="11" spans="1:19" ht="17.25" customHeight="1" x14ac:dyDescent="0.2">
      <c r="A11" s="1">
        <v>9</v>
      </c>
      <c r="B11" s="11" t="s">
        <v>1419</v>
      </c>
      <c r="C11" s="10">
        <f t="shared" si="0"/>
        <v>8</v>
      </c>
      <c r="D11" s="27"/>
      <c r="E11" s="27"/>
      <c r="F11" s="27">
        <v>3</v>
      </c>
      <c r="G11" s="27"/>
      <c r="H11" s="27"/>
      <c r="I11" s="27"/>
      <c r="J11" s="27"/>
      <c r="K11" s="1">
        <v>2</v>
      </c>
      <c r="L11" s="26"/>
      <c r="M11" s="27">
        <v>3</v>
      </c>
      <c r="N11" s="27"/>
      <c r="O11" s="27"/>
      <c r="P11" s="1" t="s">
        <v>1863</v>
      </c>
      <c r="Q11" s="1" t="s">
        <v>1864</v>
      </c>
      <c r="R11" s="1">
        <f t="shared" si="1"/>
        <v>8</v>
      </c>
      <c r="S11" s="1">
        <v>4</v>
      </c>
    </row>
    <row r="12" spans="1:19" ht="17.25" customHeight="1" x14ac:dyDescent="0.2">
      <c r="A12" s="1">
        <v>10</v>
      </c>
      <c r="B12" s="11" t="s">
        <v>1357</v>
      </c>
      <c r="C12" s="10">
        <f t="shared" si="0"/>
        <v>5</v>
      </c>
      <c r="D12" s="27"/>
      <c r="E12" s="27">
        <v>1</v>
      </c>
      <c r="F12" s="27"/>
      <c r="G12" s="27"/>
      <c r="H12" s="27">
        <v>1</v>
      </c>
      <c r="I12" s="27">
        <v>2</v>
      </c>
      <c r="J12" s="27"/>
      <c r="K12" s="27"/>
      <c r="L12" s="27">
        <v>1</v>
      </c>
      <c r="M12" s="26"/>
      <c r="N12" s="27"/>
      <c r="O12" s="27"/>
      <c r="P12" s="1" t="s">
        <v>1865</v>
      </c>
      <c r="Q12" s="23" t="s">
        <v>1866</v>
      </c>
      <c r="R12" s="1">
        <f t="shared" si="1"/>
        <v>5</v>
      </c>
      <c r="S12" s="1">
        <v>8</v>
      </c>
    </row>
    <row r="13" spans="1:19" ht="17.25" customHeight="1" x14ac:dyDescent="0.2">
      <c r="A13" s="1">
        <v>11</v>
      </c>
      <c r="B13" s="11" t="s">
        <v>1276</v>
      </c>
      <c r="C13" s="10">
        <f t="shared" si="0"/>
        <v>12</v>
      </c>
      <c r="D13" s="27"/>
      <c r="E13" s="27">
        <v>1</v>
      </c>
      <c r="F13" s="27">
        <v>1</v>
      </c>
      <c r="G13" s="27"/>
      <c r="H13" s="27"/>
      <c r="I13" s="27"/>
      <c r="J13" s="27"/>
      <c r="K13" s="27">
        <v>3</v>
      </c>
      <c r="L13" s="27">
        <v>4</v>
      </c>
      <c r="M13" s="27">
        <v>1</v>
      </c>
      <c r="N13" s="26"/>
      <c r="O13" s="27">
        <v>2</v>
      </c>
      <c r="P13" s="1" t="s">
        <v>1867</v>
      </c>
      <c r="Q13" s="1" t="s">
        <v>1868</v>
      </c>
      <c r="R13" s="1">
        <f t="shared" si="1"/>
        <v>12</v>
      </c>
      <c r="S13" s="1">
        <v>3</v>
      </c>
    </row>
    <row r="14" spans="1:19" ht="17.25" customHeight="1" x14ac:dyDescent="0.2">
      <c r="A14" s="1">
        <v>12</v>
      </c>
      <c r="B14" s="11" t="s">
        <v>1642</v>
      </c>
      <c r="C14" s="10">
        <f t="shared" si="0"/>
        <v>32</v>
      </c>
      <c r="D14" s="27">
        <v>5</v>
      </c>
      <c r="E14" s="27">
        <v>6</v>
      </c>
      <c r="F14" s="27"/>
      <c r="G14" s="27"/>
      <c r="H14" s="27">
        <v>9</v>
      </c>
      <c r="I14" s="27">
        <v>1</v>
      </c>
      <c r="J14" s="27">
        <v>4</v>
      </c>
      <c r="K14" s="27">
        <v>2</v>
      </c>
      <c r="L14" s="27">
        <v>3</v>
      </c>
      <c r="M14" s="27"/>
      <c r="N14" s="27">
        <v>2</v>
      </c>
      <c r="O14" s="26"/>
      <c r="P14" s="1" t="s">
        <v>1869</v>
      </c>
      <c r="Q14" s="23" t="s">
        <v>1870</v>
      </c>
      <c r="R14" s="1">
        <f t="shared" si="1"/>
        <v>32</v>
      </c>
      <c r="S14" s="1">
        <v>1</v>
      </c>
    </row>
  </sheetData>
  <sheetProtection password="DD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Y20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1871</v>
      </c>
      <c r="V1" s="3" t="s">
        <v>1872</v>
      </c>
    </row>
    <row r="2" spans="1:25" s="4" customFormat="1" ht="90.75" customHeight="1" x14ac:dyDescent="0.2">
      <c r="B2" s="5" t="s">
        <v>1271</v>
      </c>
      <c r="C2" s="6" t="s">
        <v>1272</v>
      </c>
      <c r="D2" s="18" t="s">
        <v>1316</v>
      </c>
      <c r="E2" s="18" t="s">
        <v>1873</v>
      </c>
      <c r="F2" s="18" t="s">
        <v>1357</v>
      </c>
      <c r="G2" s="18" t="s">
        <v>1274</v>
      </c>
      <c r="H2" s="18" t="s">
        <v>1276</v>
      </c>
      <c r="I2" s="18" t="s">
        <v>1419</v>
      </c>
      <c r="J2" s="18" t="s">
        <v>1277</v>
      </c>
      <c r="K2" s="18" t="s">
        <v>1278</v>
      </c>
      <c r="L2" s="18" t="s">
        <v>1315</v>
      </c>
      <c r="M2" s="18" t="s">
        <v>1275</v>
      </c>
      <c r="N2" s="18" t="s">
        <v>1279</v>
      </c>
      <c r="O2" s="18" t="s">
        <v>1338</v>
      </c>
      <c r="P2" s="18" t="s">
        <v>1642</v>
      </c>
      <c r="Q2" s="18" t="s">
        <v>1273</v>
      </c>
      <c r="R2" s="18" t="s">
        <v>1603</v>
      </c>
      <c r="S2" s="18" t="s">
        <v>1421</v>
      </c>
      <c r="T2" s="18" t="s">
        <v>1420</v>
      </c>
      <c r="U2" s="18" t="s">
        <v>1389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11" t="s">
        <v>1316</v>
      </c>
      <c r="C3" s="10">
        <f t="shared" ref="C3:C20" si="0">SUM(D3:U3)</f>
        <v>66</v>
      </c>
      <c r="D3" s="26"/>
      <c r="E3" s="27">
        <v>3</v>
      </c>
      <c r="F3" s="27">
        <v>5</v>
      </c>
      <c r="G3" s="27">
        <v>2</v>
      </c>
      <c r="H3" s="27">
        <v>7</v>
      </c>
      <c r="I3" s="27">
        <v>2</v>
      </c>
      <c r="J3" s="27">
        <v>3</v>
      </c>
      <c r="K3" s="27">
        <v>2</v>
      </c>
      <c r="L3" s="27">
        <v>3</v>
      </c>
      <c r="M3" s="27">
        <v>3</v>
      </c>
      <c r="N3" s="27">
        <v>6</v>
      </c>
      <c r="O3" s="27">
        <v>4</v>
      </c>
      <c r="P3" s="27">
        <v>6</v>
      </c>
      <c r="Q3" s="27">
        <v>3</v>
      </c>
      <c r="R3" s="27">
        <v>5</v>
      </c>
      <c r="S3" s="27">
        <v>4</v>
      </c>
      <c r="T3" s="27">
        <v>3</v>
      </c>
      <c r="U3" s="27">
        <v>5</v>
      </c>
      <c r="V3" s="23" t="s">
        <v>1874</v>
      </c>
      <c r="W3" s="23" t="s">
        <v>1875</v>
      </c>
      <c r="X3" s="1">
        <f t="shared" ref="X3:X20" si="1">C3</f>
        <v>66</v>
      </c>
      <c r="Y3" s="1">
        <v>16</v>
      </c>
    </row>
    <row r="4" spans="1:25" ht="17.25" customHeight="1" x14ac:dyDescent="0.2">
      <c r="A4" s="1">
        <v>2</v>
      </c>
      <c r="B4" s="11" t="s">
        <v>1873</v>
      </c>
      <c r="C4" s="10">
        <f t="shared" si="0"/>
        <v>52</v>
      </c>
      <c r="D4" s="27">
        <v>4</v>
      </c>
      <c r="E4" s="26"/>
      <c r="F4" s="27">
        <v>2</v>
      </c>
      <c r="G4" s="27">
        <v>2</v>
      </c>
      <c r="H4" s="27">
        <v>3</v>
      </c>
      <c r="I4" s="27">
        <v>5</v>
      </c>
      <c r="J4" s="27">
        <v>3</v>
      </c>
      <c r="K4" s="27">
        <v>2</v>
      </c>
      <c r="L4" s="27">
        <v>3</v>
      </c>
      <c r="M4" s="27">
        <v>4</v>
      </c>
      <c r="N4" s="27">
        <v>4</v>
      </c>
      <c r="O4" s="27">
        <v>2</v>
      </c>
      <c r="P4" s="27">
        <v>4</v>
      </c>
      <c r="Q4" s="27">
        <v>5</v>
      </c>
      <c r="R4" s="27">
        <v>2</v>
      </c>
      <c r="S4" s="27">
        <v>2</v>
      </c>
      <c r="T4" s="27">
        <v>3</v>
      </c>
      <c r="U4" s="27">
        <v>2</v>
      </c>
      <c r="V4" s="23" t="s">
        <v>1876</v>
      </c>
      <c r="W4" s="23" t="s">
        <v>1877</v>
      </c>
      <c r="X4" s="1">
        <f t="shared" si="1"/>
        <v>52</v>
      </c>
      <c r="Y4" s="1">
        <v>18</v>
      </c>
    </row>
    <row r="5" spans="1:25" ht="17.25" customHeight="1" x14ac:dyDescent="0.2">
      <c r="A5" s="1">
        <v>3</v>
      </c>
      <c r="B5" s="11" t="s">
        <v>1357</v>
      </c>
      <c r="C5" s="10">
        <f t="shared" si="0"/>
        <v>128</v>
      </c>
      <c r="D5" s="27">
        <v>4</v>
      </c>
      <c r="E5" s="27">
        <v>5</v>
      </c>
      <c r="F5" s="26"/>
      <c r="G5" s="27">
        <v>10</v>
      </c>
      <c r="H5" s="27">
        <v>10</v>
      </c>
      <c r="I5" s="27">
        <v>2</v>
      </c>
      <c r="J5" s="27">
        <v>8</v>
      </c>
      <c r="K5" s="27">
        <v>4</v>
      </c>
      <c r="L5" s="27">
        <v>8</v>
      </c>
      <c r="M5" s="27">
        <v>10</v>
      </c>
      <c r="N5" s="27">
        <v>4</v>
      </c>
      <c r="O5" s="27">
        <v>10</v>
      </c>
      <c r="P5" s="27">
        <v>9</v>
      </c>
      <c r="Q5" s="27">
        <v>9</v>
      </c>
      <c r="R5" s="27">
        <v>8</v>
      </c>
      <c r="S5" s="27">
        <v>10</v>
      </c>
      <c r="T5" s="27">
        <v>7</v>
      </c>
      <c r="U5" s="27">
        <v>10</v>
      </c>
      <c r="V5" s="23" t="s">
        <v>1878</v>
      </c>
      <c r="W5" s="23" t="s">
        <v>1879</v>
      </c>
      <c r="X5" s="1">
        <f t="shared" si="1"/>
        <v>128</v>
      </c>
      <c r="Y5" s="1">
        <v>1</v>
      </c>
    </row>
    <row r="6" spans="1:25" ht="17.25" customHeight="1" x14ac:dyDescent="0.2">
      <c r="A6" s="1">
        <v>4</v>
      </c>
      <c r="B6" s="11" t="s">
        <v>1274</v>
      </c>
      <c r="C6" s="10">
        <f t="shared" si="0"/>
        <v>78</v>
      </c>
      <c r="D6" s="27">
        <v>5</v>
      </c>
      <c r="E6" s="27">
        <v>5</v>
      </c>
      <c r="F6" s="27">
        <v>4</v>
      </c>
      <c r="G6" s="26"/>
      <c r="H6" s="27">
        <v>6</v>
      </c>
      <c r="I6" s="27">
        <v>2</v>
      </c>
      <c r="J6" s="27">
        <v>6</v>
      </c>
      <c r="K6" s="27">
        <v>2</v>
      </c>
      <c r="L6" s="27">
        <v>6</v>
      </c>
      <c r="M6" s="27">
        <v>3</v>
      </c>
      <c r="N6" s="27">
        <v>7</v>
      </c>
      <c r="O6" s="27">
        <v>4</v>
      </c>
      <c r="P6" s="27">
        <v>5</v>
      </c>
      <c r="Q6" s="27">
        <v>5</v>
      </c>
      <c r="R6" s="27">
        <v>6</v>
      </c>
      <c r="S6" s="27">
        <v>4</v>
      </c>
      <c r="T6" s="27">
        <v>4</v>
      </c>
      <c r="U6" s="27">
        <v>4</v>
      </c>
      <c r="V6" s="23" t="s">
        <v>1880</v>
      </c>
      <c r="W6" s="23" t="s">
        <v>1881</v>
      </c>
      <c r="X6" s="1">
        <f t="shared" si="1"/>
        <v>78</v>
      </c>
      <c r="Y6" s="1">
        <v>12</v>
      </c>
    </row>
    <row r="7" spans="1:25" ht="17.25" customHeight="1" x14ac:dyDescent="0.2">
      <c r="A7" s="1">
        <v>5</v>
      </c>
      <c r="B7" s="11" t="s">
        <v>1276</v>
      </c>
      <c r="C7" s="10">
        <f t="shared" si="0"/>
        <v>100</v>
      </c>
      <c r="D7" s="27">
        <v>6</v>
      </c>
      <c r="E7" s="27">
        <v>5</v>
      </c>
      <c r="F7" s="27">
        <v>7</v>
      </c>
      <c r="G7" s="27">
        <v>6</v>
      </c>
      <c r="H7" s="26"/>
      <c r="I7" s="27">
        <v>8</v>
      </c>
      <c r="J7" s="27">
        <v>8</v>
      </c>
      <c r="K7" s="27">
        <v>2</v>
      </c>
      <c r="L7" s="27">
        <v>6</v>
      </c>
      <c r="M7" s="27">
        <v>7</v>
      </c>
      <c r="N7" s="27">
        <v>6</v>
      </c>
      <c r="O7" s="27">
        <v>6</v>
      </c>
      <c r="P7" s="27">
        <v>5</v>
      </c>
      <c r="Q7" s="27">
        <v>5</v>
      </c>
      <c r="R7" s="27">
        <v>7</v>
      </c>
      <c r="S7" s="27">
        <v>7</v>
      </c>
      <c r="T7" s="27">
        <v>5</v>
      </c>
      <c r="U7" s="27">
        <v>4</v>
      </c>
      <c r="V7" s="23" t="s">
        <v>1882</v>
      </c>
      <c r="W7" s="23" t="s">
        <v>1868</v>
      </c>
      <c r="X7" s="1">
        <f t="shared" si="1"/>
        <v>100</v>
      </c>
      <c r="Y7" s="1">
        <v>3</v>
      </c>
    </row>
    <row r="8" spans="1:25" ht="17.25" customHeight="1" x14ac:dyDescent="0.2">
      <c r="A8" s="1">
        <v>6</v>
      </c>
      <c r="B8" s="11" t="s">
        <v>1419</v>
      </c>
      <c r="C8" s="10">
        <f t="shared" si="0"/>
        <v>116</v>
      </c>
      <c r="D8" s="27">
        <v>4</v>
      </c>
      <c r="E8" s="28">
        <v>8</v>
      </c>
      <c r="F8" s="27">
        <v>10</v>
      </c>
      <c r="G8" s="27">
        <v>5</v>
      </c>
      <c r="H8" s="27">
        <v>7</v>
      </c>
      <c r="I8" s="26"/>
      <c r="J8" s="27">
        <v>10</v>
      </c>
      <c r="K8" s="27">
        <v>4</v>
      </c>
      <c r="L8" s="27">
        <v>7</v>
      </c>
      <c r="M8" s="27">
        <v>4</v>
      </c>
      <c r="N8" s="27">
        <v>5</v>
      </c>
      <c r="O8" s="27">
        <v>6</v>
      </c>
      <c r="P8" s="27">
        <v>9</v>
      </c>
      <c r="Q8" s="27">
        <v>6</v>
      </c>
      <c r="R8" s="27">
        <v>7</v>
      </c>
      <c r="S8" s="27">
        <v>7</v>
      </c>
      <c r="T8" s="27">
        <v>9</v>
      </c>
      <c r="U8" s="27">
        <v>8</v>
      </c>
      <c r="V8" s="23" t="s">
        <v>1883</v>
      </c>
      <c r="W8" s="23" t="s">
        <v>1884</v>
      </c>
      <c r="X8" s="1">
        <f t="shared" si="1"/>
        <v>116</v>
      </c>
      <c r="Y8" s="1">
        <v>2</v>
      </c>
    </row>
    <row r="9" spans="1:25" ht="17.25" customHeight="1" x14ac:dyDescent="0.2">
      <c r="A9" s="1">
        <v>7</v>
      </c>
      <c r="B9" s="11" t="s">
        <v>1277</v>
      </c>
      <c r="C9" s="10">
        <f t="shared" si="0"/>
        <v>82</v>
      </c>
      <c r="D9" s="27">
        <v>3</v>
      </c>
      <c r="E9" s="27">
        <v>2</v>
      </c>
      <c r="F9" s="27">
        <v>8</v>
      </c>
      <c r="G9" s="27">
        <v>8</v>
      </c>
      <c r="H9" s="27">
        <v>5</v>
      </c>
      <c r="I9" s="27">
        <v>5</v>
      </c>
      <c r="J9" s="26"/>
      <c r="K9" s="28">
        <v>2</v>
      </c>
      <c r="L9" s="28">
        <v>5</v>
      </c>
      <c r="M9" s="27">
        <v>3</v>
      </c>
      <c r="N9" s="27">
        <v>4</v>
      </c>
      <c r="O9" s="27">
        <v>4</v>
      </c>
      <c r="P9" s="27">
        <v>6</v>
      </c>
      <c r="Q9" s="27">
        <v>9</v>
      </c>
      <c r="R9" s="27">
        <v>5</v>
      </c>
      <c r="S9" s="27">
        <v>5</v>
      </c>
      <c r="T9" s="27">
        <v>3</v>
      </c>
      <c r="U9" s="27">
        <v>5</v>
      </c>
      <c r="V9" s="1" t="s">
        <v>1885</v>
      </c>
      <c r="W9" s="1" t="s">
        <v>1890</v>
      </c>
      <c r="X9" s="1">
        <f t="shared" si="1"/>
        <v>82</v>
      </c>
      <c r="Y9" s="1">
        <v>10</v>
      </c>
    </row>
    <row r="10" spans="1:25" ht="17.25" customHeight="1" x14ac:dyDescent="0.2">
      <c r="A10" s="1">
        <v>8</v>
      </c>
      <c r="B10" s="11" t="s">
        <v>1278</v>
      </c>
      <c r="C10" s="10">
        <f t="shared" si="0"/>
        <v>70</v>
      </c>
      <c r="D10" s="27">
        <v>2</v>
      </c>
      <c r="E10" s="27">
        <v>7</v>
      </c>
      <c r="F10" s="27">
        <v>6</v>
      </c>
      <c r="G10" s="27">
        <v>3</v>
      </c>
      <c r="H10" s="27">
        <v>2</v>
      </c>
      <c r="I10" s="27">
        <v>4</v>
      </c>
      <c r="J10" s="27">
        <v>5</v>
      </c>
      <c r="K10" s="26"/>
      <c r="L10" s="28">
        <v>6</v>
      </c>
      <c r="M10" s="27">
        <v>3</v>
      </c>
      <c r="N10" s="27">
        <v>3</v>
      </c>
      <c r="O10" s="27">
        <v>2</v>
      </c>
      <c r="P10" s="27">
        <v>5</v>
      </c>
      <c r="Q10" s="27">
        <v>3</v>
      </c>
      <c r="R10" s="27">
        <v>6</v>
      </c>
      <c r="S10" s="27">
        <v>4</v>
      </c>
      <c r="T10" s="27">
        <v>5</v>
      </c>
      <c r="U10" s="27">
        <v>4</v>
      </c>
      <c r="V10" s="1" t="s">
        <v>1891</v>
      </c>
      <c r="W10" s="1" t="s">
        <v>1892</v>
      </c>
      <c r="X10" s="1">
        <f t="shared" si="1"/>
        <v>70</v>
      </c>
      <c r="Y10" s="1">
        <v>13</v>
      </c>
    </row>
    <row r="11" spans="1:25" ht="17.25" customHeight="1" x14ac:dyDescent="0.2">
      <c r="A11" s="1">
        <v>9</v>
      </c>
      <c r="B11" s="11" t="s">
        <v>1315</v>
      </c>
      <c r="C11" s="10">
        <f t="shared" si="0"/>
        <v>98</v>
      </c>
      <c r="D11" s="27">
        <v>4</v>
      </c>
      <c r="E11" s="27">
        <v>8</v>
      </c>
      <c r="F11" s="27">
        <v>8</v>
      </c>
      <c r="G11" s="27">
        <v>6</v>
      </c>
      <c r="H11" s="27">
        <v>5</v>
      </c>
      <c r="I11" s="27">
        <v>2</v>
      </c>
      <c r="J11" s="27">
        <v>8</v>
      </c>
      <c r="K11" s="1">
        <v>4</v>
      </c>
      <c r="L11" s="26"/>
      <c r="M11" s="27">
        <v>8</v>
      </c>
      <c r="N11" s="27">
        <v>3</v>
      </c>
      <c r="O11" s="27">
        <v>5</v>
      </c>
      <c r="P11" s="27">
        <v>7</v>
      </c>
      <c r="Q11" s="27">
        <v>5</v>
      </c>
      <c r="R11" s="27">
        <v>7</v>
      </c>
      <c r="S11" s="27">
        <v>6</v>
      </c>
      <c r="T11" s="27">
        <v>6</v>
      </c>
      <c r="U11" s="27">
        <v>6</v>
      </c>
      <c r="V11" s="1" t="s">
        <v>1893</v>
      </c>
      <c r="W11" s="1" t="s">
        <v>1894</v>
      </c>
      <c r="X11" s="1">
        <f t="shared" si="1"/>
        <v>98</v>
      </c>
      <c r="Y11" s="1">
        <v>4</v>
      </c>
    </row>
    <row r="12" spans="1:25" ht="17.25" customHeight="1" x14ac:dyDescent="0.2">
      <c r="A12" s="1">
        <v>10</v>
      </c>
      <c r="B12" s="11" t="s">
        <v>1275</v>
      </c>
      <c r="C12" s="10">
        <f t="shared" si="0"/>
        <v>68</v>
      </c>
      <c r="D12" s="27">
        <v>3</v>
      </c>
      <c r="E12" s="27">
        <v>2</v>
      </c>
      <c r="F12" s="27">
        <v>5</v>
      </c>
      <c r="G12" s="27">
        <v>4</v>
      </c>
      <c r="H12" s="27">
        <v>2</v>
      </c>
      <c r="I12" s="27">
        <v>2</v>
      </c>
      <c r="J12" s="27">
        <v>5</v>
      </c>
      <c r="K12" s="27">
        <v>2</v>
      </c>
      <c r="L12" s="27">
        <v>6</v>
      </c>
      <c r="M12" s="26"/>
      <c r="N12" s="27">
        <v>3</v>
      </c>
      <c r="O12" s="27">
        <v>5</v>
      </c>
      <c r="P12" s="27">
        <v>4</v>
      </c>
      <c r="Q12" s="27">
        <v>6</v>
      </c>
      <c r="R12" s="27">
        <v>6</v>
      </c>
      <c r="S12" s="27">
        <v>3</v>
      </c>
      <c r="T12" s="27">
        <v>6</v>
      </c>
      <c r="U12" s="27">
        <v>4</v>
      </c>
      <c r="V12" s="23" t="s">
        <v>1895</v>
      </c>
      <c r="W12" s="23" t="s">
        <v>1896</v>
      </c>
      <c r="X12" s="1">
        <f t="shared" si="1"/>
        <v>68</v>
      </c>
      <c r="Y12" s="1">
        <v>14</v>
      </c>
    </row>
    <row r="13" spans="1:25" ht="17.25" customHeight="1" x14ac:dyDescent="0.2">
      <c r="A13" s="1">
        <v>11</v>
      </c>
      <c r="B13" s="11" t="s">
        <v>1279</v>
      </c>
      <c r="C13" s="10">
        <f t="shared" si="0"/>
        <v>91</v>
      </c>
      <c r="D13" s="27">
        <v>4</v>
      </c>
      <c r="E13" s="27">
        <v>6</v>
      </c>
      <c r="F13" s="27">
        <v>9</v>
      </c>
      <c r="G13" s="27">
        <v>8</v>
      </c>
      <c r="H13" s="27">
        <v>6</v>
      </c>
      <c r="I13" s="27">
        <v>6</v>
      </c>
      <c r="J13" s="27">
        <v>9</v>
      </c>
      <c r="K13" s="27">
        <v>2</v>
      </c>
      <c r="L13" s="27">
        <v>6</v>
      </c>
      <c r="M13" s="27">
        <v>2</v>
      </c>
      <c r="N13" s="26"/>
      <c r="O13" s="27">
        <v>7</v>
      </c>
      <c r="P13" s="27">
        <v>6</v>
      </c>
      <c r="Q13" s="27">
        <v>2</v>
      </c>
      <c r="R13" s="27">
        <v>3</v>
      </c>
      <c r="S13" s="27">
        <v>8</v>
      </c>
      <c r="T13" s="27">
        <v>2</v>
      </c>
      <c r="U13" s="27">
        <v>5</v>
      </c>
      <c r="V13" s="1" t="s">
        <v>1897</v>
      </c>
      <c r="W13" s="1" t="s">
        <v>1898</v>
      </c>
      <c r="X13" s="1">
        <f t="shared" si="1"/>
        <v>91</v>
      </c>
      <c r="Y13" s="1">
        <v>5</v>
      </c>
    </row>
    <row r="14" spans="1:25" ht="17.25" customHeight="1" x14ac:dyDescent="0.2">
      <c r="A14" s="1">
        <v>12</v>
      </c>
      <c r="B14" s="11" t="s">
        <v>1338</v>
      </c>
      <c r="C14" s="10">
        <f t="shared" si="0"/>
        <v>85</v>
      </c>
      <c r="D14" s="27">
        <v>7</v>
      </c>
      <c r="E14" s="27">
        <v>4</v>
      </c>
      <c r="F14" s="27">
        <v>4</v>
      </c>
      <c r="G14" s="27">
        <v>9</v>
      </c>
      <c r="H14" s="27">
        <v>4</v>
      </c>
      <c r="I14" s="27">
        <v>2</v>
      </c>
      <c r="J14" s="27">
        <v>5</v>
      </c>
      <c r="K14" s="27">
        <v>2</v>
      </c>
      <c r="L14" s="27">
        <v>5</v>
      </c>
      <c r="M14" s="27">
        <v>6</v>
      </c>
      <c r="N14" s="27">
        <v>6</v>
      </c>
      <c r="O14" s="26"/>
      <c r="P14" s="27">
        <v>3</v>
      </c>
      <c r="Q14" s="27">
        <v>9</v>
      </c>
      <c r="R14" s="27">
        <v>3</v>
      </c>
      <c r="S14" s="27">
        <v>6</v>
      </c>
      <c r="T14" s="27">
        <v>4</v>
      </c>
      <c r="U14" s="27">
        <v>6</v>
      </c>
      <c r="V14" s="1" t="s">
        <v>1899</v>
      </c>
      <c r="W14" s="1" t="s">
        <v>1900</v>
      </c>
      <c r="X14" s="1">
        <f t="shared" si="1"/>
        <v>85</v>
      </c>
      <c r="Y14" s="1">
        <v>6</v>
      </c>
    </row>
    <row r="15" spans="1:25" ht="17.25" customHeight="1" x14ac:dyDescent="0.2">
      <c r="A15" s="1">
        <v>13</v>
      </c>
      <c r="B15" s="11" t="s">
        <v>1642</v>
      </c>
      <c r="C15" s="10">
        <f t="shared" si="0"/>
        <v>79</v>
      </c>
      <c r="D15" s="27">
        <v>7</v>
      </c>
      <c r="E15" s="27">
        <v>6</v>
      </c>
      <c r="F15" s="27">
        <v>6</v>
      </c>
      <c r="G15" s="27">
        <v>3</v>
      </c>
      <c r="H15" s="27">
        <v>4</v>
      </c>
      <c r="I15" s="27">
        <v>5</v>
      </c>
      <c r="J15" s="27">
        <v>7</v>
      </c>
      <c r="K15" s="27">
        <v>2</v>
      </c>
      <c r="L15" s="27">
        <v>6</v>
      </c>
      <c r="M15" s="27">
        <v>3</v>
      </c>
      <c r="N15" s="27">
        <v>6</v>
      </c>
      <c r="O15" s="27">
        <v>2</v>
      </c>
      <c r="P15" s="26"/>
      <c r="Q15" s="27">
        <v>5</v>
      </c>
      <c r="R15" s="27">
        <v>4</v>
      </c>
      <c r="S15" s="27">
        <v>5</v>
      </c>
      <c r="T15" s="27">
        <v>4</v>
      </c>
      <c r="U15" s="27">
        <v>4</v>
      </c>
      <c r="V15" s="1" t="s">
        <v>1901</v>
      </c>
      <c r="W15" s="1" t="s">
        <v>1902</v>
      </c>
      <c r="X15" s="1">
        <f t="shared" si="1"/>
        <v>79</v>
      </c>
      <c r="Y15" s="1">
        <v>11</v>
      </c>
    </row>
    <row r="16" spans="1:25" ht="17.25" customHeight="1" x14ac:dyDescent="0.2">
      <c r="A16" s="1">
        <v>14</v>
      </c>
      <c r="B16" s="11" t="s">
        <v>1273</v>
      </c>
      <c r="C16" s="10">
        <f t="shared" si="0"/>
        <v>85</v>
      </c>
      <c r="D16" s="27">
        <v>6</v>
      </c>
      <c r="E16" s="27">
        <v>2</v>
      </c>
      <c r="F16" s="27">
        <v>6</v>
      </c>
      <c r="G16" s="27">
        <v>5</v>
      </c>
      <c r="H16" s="27">
        <v>4</v>
      </c>
      <c r="I16" s="27">
        <v>5</v>
      </c>
      <c r="J16" s="27">
        <v>7</v>
      </c>
      <c r="K16" s="27">
        <v>2</v>
      </c>
      <c r="L16" s="27">
        <v>5</v>
      </c>
      <c r="M16" s="27">
        <v>2</v>
      </c>
      <c r="N16" s="27">
        <v>2</v>
      </c>
      <c r="O16" s="27">
        <v>6</v>
      </c>
      <c r="P16" s="27">
        <v>5</v>
      </c>
      <c r="Q16" s="26"/>
      <c r="R16" s="27">
        <v>9</v>
      </c>
      <c r="S16" s="27">
        <v>5</v>
      </c>
      <c r="T16" s="27">
        <v>6</v>
      </c>
      <c r="U16" s="27">
        <v>8</v>
      </c>
      <c r="V16" s="23" t="s">
        <v>1903</v>
      </c>
      <c r="W16" s="23" t="s">
        <v>1904</v>
      </c>
      <c r="X16" s="1">
        <f t="shared" si="1"/>
        <v>85</v>
      </c>
      <c r="Y16" s="1">
        <v>6</v>
      </c>
    </row>
    <row r="17" spans="1:25" ht="17.25" customHeight="1" x14ac:dyDescent="0.2">
      <c r="A17" s="1">
        <v>15</v>
      </c>
      <c r="B17" s="11" t="s">
        <v>1603</v>
      </c>
      <c r="C17" s="10">
        <f t="shared" si="0"/>
        <v>83</v>
      </c>
      <c r="D17" s="27">
        <v>4</v>
      </c>
      <c r="E17" s="27">
        <v>3</v>
      </c>
      <c r="F17" s="27">
        <v>6</v>
      </c>
      <c r="G17" s="27">
        <v>2</v>
      </c>
      <c r="H17" s="27">
        <v>5</v>
      </c>
      <c r="I17" s="27">
        <v>10</v>
      </c>
      <c r="J17" s="27">
        <v>8</v>
      </c>
      <c r="K17" s="27">
        <v>5</v>
      </c>
      <c r="L17" s="27">
        <v>6</v>
      </c>
      <c r="M17" s="27">
        <v>4</v>
      </c>
      <c r="N17" s="27">
        <v>4</v>
      </c>
      <c r="O17" s="27">
        <v>2</v>
      </c>
      <c r="P17" s="27">
        <v>3</v>
      </c>
      <c r="Q17" s="27">
        <v>5</v>
      </c>
      <c r="R17" s="26"/>
      <c r="S17" s="28">
        <v>6</v>
      </c>
      <c r="T17" s="27">
        <v>5</v>
      </c>
      <c r="U17" s="27">
        <v>5</v>
      </c>
      <c r="V17" s="1" t="s">
        <v>1905</v>
      </c>
      <c r="W17" s="1" t="s">
        <v>1906</v>
      </c>
      <c r="X17" s="1">
        <f t="shared" si="1"/>
        <v>83</v>
      </c>
      <c r="Y17" s="1">
        <v>9</v>
      </c>
    </row>
    <row r="18" spans="1:25" ht="17.25" customHeight="1" x14ac:dyDescent="0.2">
      <c r="A18" s="1">
        <v>16</v>
      </c>
      <c r="B18" s="11" t="s">
        <v>1421</v>
      </c>
      <c r="C18" s="10">
        <f t="shared" si="0"/>
        <v>68</v>
      </c>
      <c r="D18" s="27">
        <v>6</v>
      </c>
      <c r="E18" s="27">
        <v>2</v>
      </c>
      <c r="F18" s="27">
        <v>4</v>
      </c>
      <c r="G18" s="27">
        <v>2</v>
      </c>
      <c r="H18" s="27">
        <v>7</v>
      </c>
      <c r="I18" s="27">
        <v>6</v>
      </c>
      <c r="J18" s="27">
        <v>6</v>
      </c>
      <c r="K18" s="27">
        <v>2</v>
      </c>
      <c r="L18" s="27">
        <v>3</v>
      </c>
      <c r="M18" s="27">
        <v>2</v>
      </c>
      <c r="N18" s="27">
        <v>5</v>
      </c>
      <c r="O18" s="27">
        <v>2</v>
      </c>
      <c r="P18" s="27">
        <v>5</v>
      </c>
      <c r="Q18" s="27">
        <v>4</v>
      </c>
      <c r="R18" s="27">
        <v>4</v>
      </c>
      <c r="S18" s="26"/>
      <c r="T18" s="1">
        <v>3</v>
      </c>
      <c r="U18" s="27">
        <v>5</v>
      </c>
      <c r="V18" s="23" t="s">
        <v>1907</v>
      </c>
      <c r="W18" s="1" t="s">
        <v>1908</v>
      </c>
      <c r="X18" s="1">
        <f t="shared" si="1"/>
        <v>68</v>
      </c>
      <c r="Y18" s="1">
        <v>14</v>
      </c>
    </row>
    <row r="19" spans="1:25" ht="17.25" customHeight="1" x14ac:dyDescent="0.2">
      <c r="A19" s="1">
        <v>17</v>
      </c>
      <c r="B19" s="11" t="s">
        <v>1420</v>
      </c>
      <c r="C19" s="10">
        <f t="shared" si="0"/>
        <v>84</v>
      </c>
      <c r="D19" s="27">
        <v>4</v>
      </c>
      <c r="E19" s="27">
        <v>4</v>
      </c>
      <c r="F19" s="27">
        <v>4</v>
      </c>
      <c r="G19" s="27">
        <v>4</v>
      </c>
      <c r="H19" s="27">
        <v>4</v>
      </c>
      <c r="I19" s="27">
        <v>3</v>
      </c>
      <c r="J19" s="27">
        <v>4</v>
      </c>
      <c r="K19" s="27">
        <v>2</v>
      </c>
      <c r="L19" s="27">
        <v>10</v>
      </c>
      <c r="M19" s="27">
        <v>10</v>
      </c>
      <c r="N19" s="27">
        <v>2</v>
      </c>
      <c r="O19" s="27">
        <v>4</v>
      </c>
      <c r="P19" s="27">
        <v>6</v>
      </c>
      <c r="Q19" s="27">
        <v>3</v>
      </c>
      <c r="R19" s="27">
        <v>8</v>
      </c>
      <c r="S19" s="27">
        <v>6</v>
      </c>
      <c r="T19" s="11"/>
      <c r="U19" s="1">
        <v>6</v>
      </c>
      <c r="V19" s="1" t="s">
        <v>1909</v>
      </c>
      <c r="W19" s="1" t="s">
        <v>1910</v>
      </c>
      <c r="X19" s="1">
        <f t="shared" si="1"/>
        <v>84</v>
      </c>
      <c r="Y19" s="1">
        <v>8</v>
      </c>
    </row>
    <row r="20" spans="1:25" ht="20.100000000000001" customHeight="1" x14ac:dyDescent="0.2">
      <c r="A20" s="1">
        <v>18</v>
      </c>
      <c r="B20" s="11" t="s">
        <v>1389</v>
      </c>
      <c r="C20" s="10">
        <f t="shared" si="0"/>
        <v>65</v>
      </c>
      <c r="D20" s="1">
        <v>3</v>
      </c>
      <c r="E20" s="1">
        <v>3</v>
      </c>
      <c r="F20" s="1">
        <v>6</v>
      </c>
      <c r="G20" s="1">
        <v>4</v>
      </c>
      <c r="H20" s="1">
        <v>2</v>
      </c>
      <c r="I20" s="1">
        <v>2</v>
      </c>
      <c r="J20" s="1">
        <v>5</v>
      </c>
      <c r="K20" s="1">
        <v>2</v>
      </c>
      <c r="L20" s="1">
        <v>7</v>
      </c>
      <c r="M20" s="1">
        <v>6</v>
      </c>
      <c r="N20" s="1">
        <v>2</v>
      </c>
      <c r="O20" s="1">
        <v>2</v>
      </c>
      <c r="P20" s="1">
        <v>7</v>
      </c>
      <c r="Q20" s="1">
        <v>2</v>
      </c>
      <c r="R20" s="1">
        <v>5</v>
      </c>
      <c r="S20" s="1">
        <v>4</v>
      </c>
      <c r="T20" s="1">
        <v>3</v>
      </c>
      <c r="U20" s="11"/>
      <c r="V20" s="1" t="s">
        <v>1911</v>
      </c>
      <c r="W20" s="1" t="s">
        <v>1912</v>
      </c>
      <c r="X20" s="1">
        <f t="shared" si="1"/>
        <v>65</v>
      </c>
      <c r="Y20" s="1">
        <v>17</v>
      </c>
    </row>
  </sheetData>
  <sheetProtection password="DD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Y20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1913</v>
      </c>
      <c r="V1" s="3" t="s">
        <v>1914</v>
      </c>
    </row>
    <row r="2" spans="1:25" s="4" customFormat="1" ht="90.75" customHeight="1" x14ac:dyDescent="0.2">
      <c r="B2" s="5" t="s">
        <v>1271</v>
      </c>
      <c r="C2" s="6" t="s">
        <v>1272</v>
      </c>
      <c r="D2" s="18" t="s">
        <v>1276</v>
      </c>
      <c r="E2" s="18" t="s">
        <v>1277</v>
      </c>
      <c r="F2" s="18" t="s">
        <v>1642</v>
      </c>
      <c r="G2" s="18" t="s">
        <v>1419</v>
      </c>
      <c r="H2" s="18" t="s">
        <v>1315</v>
      </c>
      <c r="I2" s="18" t="s">
        <v>1389</v>
      </c>
      <c r="J2" s="18" t="s">
        <v>1603</v>
      </c>
      <c r="K2" s="18" t="s">
        <v>1274</v>
      </c>
      <c r="L2" s="18" t="s">
        <v>1873</v>
      </c>
      <c r="M2" s="18" t="s">
        <v>1420</v>
      </c>
      <c r="N2" s="18" t="s">
        <v>1316</v>
      </c>
      <c r="O2" s="18" t="s">
        <v>1279</v>
      </c>
      <c r="P2" s="18" t="s">
        <v>1421</v>
      </c>
      <c r="Q2" s="18" t="s">
        <v>1338</v>
      </c>
      <c r="R2" s="18" t="s">
        <v>1357</v>
      </c>
      <c r="S2" s="18" t="s">
        <v>1275</v>
      </c>
      <c r="T2" s="18" t="s">
        <v>1278</v>
      </c>
      <c r="U2" s="18" t="s">
        <v>1273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11" t="s">
        <v>1276</v>
      </c>
      <c r="C3" s="10">
        <f t="shared" ref="C3:C18" si="0">SUM(D3:U3)</f>
        <v>107</v>
      </c>
      <c r="D3" s="26"/>
      <c r="E3" s="27">
        <v>8</v>
      </c>
      <c r="F3" s="27">
        <v>6</v>
      </c>
      <c r="G3" s="27">
        <v>9</v>
      </c>
      <c r="H3" s="27">
        <v>5</v>
      </c>
      <c r="I3" s="27">
        <v>6</v>
      </c>
      <c r="J3" s="27">
        <v>6</v>
      </c>
      <c r="K3" s="27">
        <v>5</v>
      </c>
      <c r="L3" s="27">
        <v>4</v>
      </c>
      <c r="M3" s="27">
        <v>5</v>
      </c>
      <c r="N3" s="27">
        <v>5</v>
      </c>
      <c r="O3" s="27">
        <v>7</v>
      </c>
      <c r="P3" s="27">
        <v>5</v>
      </c>
      <c r="Q3" s="27">
        <v>8</v>
      </c>
      <c r="R3" s="27">
        <v>8</v>
      </c>
      <c r="S3" s="27">
        <v>7</v>
      </c>
      <c r="T3" s="27">
        <v>7</v>
      </c>
      <c r="U3" s="27">
        <v>6</v>
      </c>
      <c r="V3" s="23" t="s">
        <v>1915</v>
      </c>
      <c r="W3" s="23" t="s">
        <v>1916</v>
      </c>
      <c r="X3" s="1">
        <f t="shared" ref="X3:X19" si="1">C3</f>
        <v>107</v>
      </c>
      <c r="Y3" s="1">
        <v>3</v>
      </c>
    </row>
    <row r="4" spans="1:25" ht="17.25" customHeight="1" x14ac:dyDescent="0.2">
      <c r="A4" s="1">
        <v>2</v>
      </c>
      <c r="B4" s="11" t="s">
        <v>1277</v>
      </c>
      <c r="C4" s="10">
        <f t="shared" si="0"/>
        <v>81</v>
      </c>
      <c r="D4" s="27">
        <v>5</v>
      </c>
      <c r="E4" s="26"/>
      <c r="F4" s="27">
        <v>5</v>
      </c>
      <c r="G4" s="27">
        <v>2</v>
      </c>
      <c r="H4" s="27">
        <v>9</v>
      </c>
      <c r="I4" s="27">
        <v>7</v>
      </c>
      <c r="J4" s="27">
        <v>2</v>
      </c>
      <c r="K4" s="27">
        <v>3</v>
      </c>
      <c r="L4" s="27">
        <v>5</v>
      </c>
      <c r="M4" s="27">
        <v>4</v>
      </c>
      <c r="N4" s="27">
        <v>2</v>
      </c>
      <c r="O4" s="27">
        <v>3</v>
      </c>
      <c r="P4" s="27">
        <v>5</v>
      </c>
      <c r="Q4" s="27">
        <v>2</v>
      </c>
      <c r="R4" s="27">
        <v>6</v>
      </c>
      <c r="S4" s="27">
        <v>7</v>
      </c>
      <c r="T4" s="27">
        <v>8</v>
      </c>
      <c r="U4" s="27">
        <v>6</v>
      </c>
      <c r="V4" s="23" t="s">
        <v>1917</v>
      </c>
      <c r="W4" s="23" t="s">
        <v>1918</v>
      </c>
      <c r="X4" s="1">
        <f t="shared" si="1"/>
        <v>81</v>
      </c>
      <c r="Y4" s="1">
        <v>11</v>
      </c>
    </row>
    <row r="5" spans="1:25" ht="17.25" customHeight="1" x14ac:dyDescent="0.2">
      <c r="A5" s="1">
        <v>3</v>
      </c>
      <c r="B5" s="11" t="s">
        <v>1642</v>
      </c>
      <c r="C5" s="10">
        <f t="shared" si="0"/>
        <v>72</v>
      </c>
      <c r="D5" s="27">
        <v>4</v>
      </c>
      <c r="E5" s="27">
        <v>3</v>
      </c>
      <c r="F5" s="26"/>
      <c r="G5" s="27">
        <v>4</v>
      </c>
      <c r="H5" s="27">
        <v>4</v>
      </c>
      <c r="I5" s="27">
        <v>6</v>
      </c>
      <c r="J5" s="27">
        <v>4</v>
      </c>
      <c r="K5" s="27">
        <v>3</v>
      </c>
      <c r="L5" s="27">
        <v>6</v>
      </c>
      <c r="M5" s="27">
        <v>3</v>
      </c>
      <c r="N5" s="27">
        <v>4</v>
      </c>
      <c r="O5" s="27">
        <v>3</v>
      </c>
      <c r="P5" s="27">
        <v>3</v>
      </c>
      <c r="Q5" s="27">
        <v>5</v>
      </c>
      <c r="R5" s="27">
        <v>5</v>
      </c>
      <c r="S5" s="27">
        <v>4</v>
      </c>
      <c r="T5" s="27">
        <v>6</v>
      </c>
      <c r="U5" s="27">
        <v>5</v>
      </c>
      <c r="V5" s="23" t="s">
        <v>1919</v>
      </c>
      <c r="W5" s="23" t="s">
        <v>1920</v>
      </c>
      <c r="X5" s="1">
        <f t="shared" si="1"/>
        <v>72</v>
      </c>
      <c r="Y5" s="1">
        <v>15</v>
      </c>
    </row>
    <row r="6" spans="1:25" ht="17.25" customHeight="1" x14ac:dyDescent="0.2">
      <c r="A6" s="1">
        <v>4</v>
      </c>
      <c r="B6" s="11" t="s">
        <v>1419</v>
      </c>
      <c r="C6" s="10">
        <f t="shared" si="0"/>
        <v>83</v>
      </c>
      <c r="D6" s="27">
        <v>7</v>
      </c>
      <c r="E6" s="27">
        <v>5</v>
      </c>
      <c r="F6" s="27">
        <v>5</v>
      </c>
      <c r="G6" s="26"/>
      <c r="H6" s="27">
        <v>3</v>
      </c>
      <c r="I6" s="27">
        <v>8</v>
      </c>
      <c r="J6" s="27">
        <v>6</v>
      </c>
      <c r="K6" s="27">
        <v>3</v>
      </c>
      <c r="L6" s="27">
        <v>4</v>
      </c>
      <c r="M6" s="27">
        <v>4</v>
      </c>
      <c r="N6" s="27">
        <v>5</v>
      </c>
      <c r="O6" s="27">
        <v>3</v>
      </c>
      <c r="P6" s="27">
        <v>2</v>
      </c>
      <c r="Q6" s="27">
        <v>7</v>
      </c>
      <c r="R6" s="27">
        <v>8</v>
      </c>
      <c r="S6" s="27">
        <v>3</v>
      </c>
      <c r="T6" s="27">
        <v>5</v>
      </c>
      <c r="U6" s="27">
        <v>5</v>
      </c>
      <c r="V6" s="23" t="s">
        <v>1921</v>
      </c>
      <c r="W6" s="23" t="s">
        <v>1922</v>
      </c>
      <c r="X6" s="1">
        <f t="shared" si="1"/>
        <v>83</v>
      </c>
      <c r="Y6" s="1">
        <v>10</v>
      </c>
    </row>
    <row r="7" spans="1:25" ht="17.25" customHeight="1" x14ac:dyDescent="0.2">
      <c r="A7" s="1">
        <v>5</v>
      </c>
      <c r="B7" s="11" t="s">
        <v>1315</v>
      </c>
      <c r="C7" s="10">
        <f t="shared" si="0"/>
        <v>114</v>
      </c>
      <c r="D7" s="27">
        <v>8</v>
      </c>
      <c r="E7" s="27">
        <v>9</v>
      </c>
      <c r="F7" s="27">
        <v>6</v>
      </c>
      <c r="G7" s="27">
        <v>2</v>
      </c>
      <c r="H7" s="26"/>
      <c r="I7" s="27">
        <v>10</v>
      </c>
      <c r="J7" s="27">
        <v>4</v>
      </c>
      <c r="K7" s="27">
        <v>8</v>
      </c>
      <c r="L7" s="27">
        <v>2</v>
      </c>
      <c r="M7" s="27">
        <v>7</v>
      </c>
      <c r="N7" s="27">
        <v>7</v>
      </c>
      <c r="O7" s="27">
        <v>7</v>
      </c>
      <c r="P7" s="27">
        <v>9</v>
      </c>
      <c r="Q7" s="27">
        <v>6</v>
      </c>
      <c r="R7" s="27">
        <v>9</v>
      </c>
      <c r="S7" s="27">
        <v>4</v>
      </c>
      <c r="T7" s="27">
        <v>8</v>
      </c>
      <c r="U7" s="27">
        <v>8</v>
      </c>
      <c r="V7" s="23" t="s">
        <v>1923</v>
      </c>
      <c r="W7" s="23" t="s">
        <v>1924</v>
      </c>
      <c r="X7" s="1">
        <f t="shared" si="1"/>
        <v>114</v>
      </c>
      <c r="Y7" s="1">
        <v>2</v>
      </c>
    </row>
    <row r="8" spans="1:25" ht="17.25" customHeight="1" x14ac:dyDescent="0.2">
      <c r="A8" s="1">
        <v>6</v>
      </c>
      <c r="B8" s="11" t="s">
        <v>1389</v>
      </c>
      <c r="C8" s="10">
        <f t="shared" si="0"/>
        <v>73</v>
      </c>
      <c r="D8" s="27">
        <v>4</v>
      </c>
      <c r="E8" s="27">
        <v>3</v>
      </c>
      <c r="F8" s="27">
        <v>6</v>
      </c>
      <c r="G8" s="27">
        <v>5</v>
      </c>
      <c r="H8" s="27">
        <v>4</v>
      </c>
      <c r="I8" s="26"/>
      <c r="J8" s="27">
        <v>5</v>
      </c>
      <c r="K8" s="27">
        <v>2</v>
      </c>
      <c r="L8" s="27">
        <v>5</v>
      </c>
      <c r="M8" s="27">
        <v>7</v>
      </c>
      <c r="N8" s="27">
        <v>3</v>
      </c>
      <c r="O8" s="27">
        <v>2</v>
      </c>
      <c r="P8" s="27">
        <v>5</v>
      </c>
      <c r="Q8" s="27">
        <v>4</v>
      </c>
      <c r="R8" s="27">
        <v>4</v>
      </c>
      <c r="S8" s="27">
        <v>4</v>
      </c>
      <c r="T8" s="27">
        <v>6</v>
      </c>
      <c r="U8" s="27">
        <v>4</v>
      </c>
      <c r="V8" s="1" t="s">
        <v>1925</v>
      </c>
      <c r="W8" s="1" t="s">
        <v>1926</v>
      </c>
      <c r="X8" s="1">
        <f t="shared" si="1"/>
        <v>73</v>
      </c>
      <c r="Y8" s="1">
        <v>14</v>
      </c>
    </row>
    <row r="9" spans="1:25" ht="17.25" customHeight="1" x14ac:dyDescent="0.2">
      <c r="A9" s="1">
        <v>7</v>
      </c>
      <c r="B9" s="11" t="s">
        <v>1603</v>
      </c>
      <c r="C9" s="10">
        <f t="shared" si="0"/>
        <v>90</v>
      </c>
      <c r="D9" s="27">
        <v>3</v>
      </c>
      <c r="E9" s="27">
        <v>4</v>
      </c>
      <c r="F9" s="27">
        <v>7</v>
      </c>
      <c r="G9" s="27">
        <v>7</v>
      </c>
      <c r="H9" s="27">
        <v>4</v>
      </c>
      <c r="I9" s="27">
        <v>2</v>
      </c>
      <c r="J9" s="26"/>
      <c r="K9" s="27">
        <v>6</v>
      </c>
      <c r="L9" s="27">
        <v>5</v>
      </c>
      <c r="M9" s="27">
        <v>2</v>
      </c>
      <c r="N9" s="27">
        <v>4</v>
      </c>
      <c r="O9" s="27">
        <v>9</v>
      </c>
      <c r="P9" s="27">
        <v>4</v>
      </c>
      <c r="Q9" s="27">
        <v>7</v>
      </c>
      <c r="R9" s="27">
        <v>4</v>
      </c>
      <c r="S9" s="27">
        <v>7</v>
      </c>
      <c r="T9" s="27">
        <v>10</v>
      </c>
      <c r="U9" s="27">
        <v>5</v>
      </c>
      <c r="V9" s="1" t="s">
        <v>1927</v>
      </c>
      <c r="W9" s="1" t="s">
        <v>1778</v>
      </c>
      <c r="X9" s="1">
        <f t="shared" si="1"/>
        <v>90</v>
      </c>
      <c r="Y9" s="1">
        <v>7</v>
      </c>
    </row>
    <row r="10" spans="1:25" ht="17.25" customHeight="1" x14ac:dyDescent="0.2">
      <c r="A10" s="1">
        <v>8</v>
      </c>
      <c r="B10" s="11" t="s">
        <v>1274</v>
      </c>
      <c r="C10" s="10">
        <f t="shared" si="0"/>
        <v>88</v>
      </c>
      <c r="D10" s="27">
        <v>4</v>
      </c>
      <c r="E10" s="27">
        <v>5</v>
      </c>
      <c r="F10" s="27">
        <v>6</v>
      </c>
      <c r="G10" s="27">
        <v>5</v>
      </c>
      <c r="H10" s="27">
        <v>4</v>
      </c>
      <c r="I10" s="27">
        <v>7</v>
      </c>
      <c r="J10" s="27">
        <v>2</v>
      </c>
      <c r="K10" s="26"/>
      <c r="L10" s="28">
        <v>4</v>
      </c>
      <c r="M10" s="27">
        <v>7</v>
      </c>
      <c r="N10" s="27">
        <v>8</v>
      </c>
      <c r="O10" s="27">
        <v>5</v>
      </c>
      <c r="P10" s="27">
        <v>5</v>
      </c>
      <c r="Q10" s="27">
        <v>4</v>
      </c>
      <c r="R10" s="27">
        <v>6</v>
      </c>
      <c r="S10" s="27">
        <v>4</v>
      </c>
      <c r="T10" s="27">
        <v>7</v>
      </c>
      <c r="U10" s="27">
        <v>5</v>
      </c>
      <c r="V10" s="1" t="s">
        <v>1928</v>
      </c>
      <c r="W10" s="23" t="s">
        <v>1929</v>
      </c>
      <c r="X10" s="1">
        <f t="shared" si="1"/>
        <v>88</v>
      </c>
      <c r="Y10" s="1">
        <v>8</v>
      </c>
    </row>
    <row r="11" spans="1:25" ht="17.25" customHeight="1" x14ac:dyDescent="0.2">
      <c r="A11" s="1">
        <v>9</v>
      </c>
      <c r="B11" s="11" t="s">
        <v>1873</v>
      </c>
      <c r="C11" s="10">
        <f t="shared" si="0"/>
        <v>48</v>
      </c>
      <c r="D11" s="27">
        <v>3</v>
      </c>
      <c r="E11" s="27">
        <v>2</v>
      </c>
      <c r="F11" s="27">
        <v>4</v>
      </c>
      <c r="G11" s="27">
        <v>2</v>
      </c>
      <c r="H11" s="27">
        <v>6</v>
      </c>
      <c r="I11" s="27">
        <v>2</v>
      </c>
      <c r="J11" s="27">
        <v>2</v>
      </c>
      <c r="K11" s="27">
        <v>2</v>
      </c>
      <c r="L11" s="26"/>
      <c r="M11" s="27">
        <v>5</v>
      </c>
      <c r="N11" s="27">
        <v>2</v>
      </c>
      <c r="O11" s="27">
        <v>2</v>
      </c>
      <c r="P11" s="27">
        <v>2</v>
      </c>
      <c r="Q11" s="27">
        <v>3</v>
      </c>
      <c r="R11" s="27">
        <v>3</v>
      </c>
      <c r="S11" s="27">
        <v>2</v>
      </c>
      <c r="T11" s="27">
        <v>2</v>
      </c>
      <c r="U11" s="27">
        <v>4</v>
      </c>
      <c r="V11" s="23" t="s">
        <v>1930</v>
      </c>
      <c r="W11" s="23" t="s">
        <v>1931</v>
      </c>
      <c r="X11" s="1">
        <f t="shared" si="1"/>
        <v>48</v>
      </c>
      <c r="Y11" s="1">
        <v>18</v>
      </c>
    </row>
    <row r="12" spans="1:25" ht="17.25" customHeight="1" x14ac:dyDescent="0.2">
      <c r="A12" s="1">
        <v>10</v>
      </c>
      <c r="B12" s="11" t="s">
        <v>1420</v>
      </c>
      <c r="C12" s="10">
        <f t="shared" si="0"/>
        <v>78</v>
      </c>
      <c r="D12" s="27">
        <v>4</v>
      </c>
      <c r="E12" s="27">
        <v>3</v>
      </c>
      <c r="F12" s="27">
        <v>3</v>
      </c>
      <c r="G12" s="27">
        <v>6</v>
      </c>
      <c r="H12" s="27">
        <v>5</v>
      </c>
      <c r="I12" s="27">
        <v>6</v>
      </c>
      <c r="J12" s="27">
        <v>4</v>
      </c>
      <c r="K12" s="27">
        <v>3</v>
      </c>
      <c r="L12" s="27">
        <v>3</v>
      </c>
      <c r="M12" s="26"/>
      <c r="N12" s="27">
        <v>3</v>
      </c>
      <c r="O12" s="27">
        <v>3</v>
      </c>
      <c r="P12" s="27">
        <v>4</v>
      </c>
      <c r="Q12" s="27">
        <v>4</v>
      </c>
      <c r="R12" s="27">
        <v>5</v>
      </c>
      <c r="S12" s="27">
        <v>8</v>
      </c>
      <c r="T12" s="27">
        <v>6</v>
      </c>
      <c r="U12" s="27">
        <v>8</v>
      </c>
      <c r="V12" s="1" t="s">
        <v>1932</v>
      </c>
      <c r="W12" s="1" t="s">
        <v>1933</v>
      </c>
      <c r="X12" s="1">
        <f t="shared" si="1"/>
        <v>78</v>
      </c>
      <c r="Y12" s="1">
        <v>12</v>
      </c>
    </row>
    <row r="13" spans="1:25" ht="17.25" customHeight="1" x14ac:dyDescent="0.2">
      <c r="A13" s="1">
        <v>11</v>
      </c>
      <c r="B13" s="11" t="s">
        <v>1316</v>
      </c>
      <c r="C13" s="10">
        <f t="shared" si="0"/>
        <v>100</v>
      </c>
      <c r="D13" s="27">
        <v>6</v>
      </c>
      <c r="E13" s="27">
        <v>6</v>
      </c>
      <c r="F13" s="27">
        <v>6</v>
      </c>
      <c r="G13" s="27">
        <v>6</v>
      </c>
      <c r="H13" s="27">
        <v>3</v>
      </c>
      <c r="I13" s="27">
        <v>5</v>
      </c>
      <c r="J13" s="27">
        <v>5</v>
      </c>
      <c r="K13" s="27">
        <v>7</v>
      </c>
      <c r="L13" s="27">
        <v>5</v>
      </c>
      <c r="M13" s="27">
        <v>4</v>
      </c>
      <c r="N13" s="26"/>
      <c r="O13" s="27">
        <v>6</v>
      </c>
      <c r="P13" s="27">
        <v>8</v>
      </c>
      <c r="Q13" s="27">
        <v>10</v>
      </c>
      <c r="R13" s="27">
        <v>5</v>
      </c>
      <c r="S13" s="27">
        <v>4</v>
      </c>
      <c r="T13" s="27">
        <v>5</v>
      </c>
      <c r="U13" s="27">
        <v>9</v>
      </c>
      <c r="V13" s="1" t="s">
        <v>1934</v>
      </c>
      <c r="W13" s="1" t="s">
        <v>1935</v>
      </c>
      <c r="X13" s="1">
        <f t="shared" si="1"/>
        <v>100</v>
      </c>
      <c r="Y13" s="1">
        <v>5</v>
      </c>
    </row>
    <row r="14" spans="1:25" ht="17.25" customHeight="1" x14ac:dyDescent="0.2">
      <c r="A14" s="1">
        <v>12</v>
      </c>
      <c r="B14" s="11" t="s">
        <v>1279</v>
      </c>
      <c r="C14" s="10">
        <f t="shared" si="0"/>
        <v>92</v>
      </c>
      <c r="D14" s="27">
        <v>4</v>
      </c>
      <c r="E14" s="27">
        <v>5</v>
      </c>
      <c r="F14" s="27">
        <v>3</v>
      </c>
      <c r="G14" s="27">
        <v>2</v>
      </c>
      <c r="H14" s="27">
        <v>3</v>
      </c>
      <c r="I14" s="27">
        <v>6</v>
      </c>
      <c r="J14" s="27">
        <v>7</v>
      </c>
      <c r="K14" s="27">
        <v>9</v>
      </c>
      <c r="L14" s="27">
        <v>6</v>
      </c>
      <c r="M14" s="27">
        <v>6</v>
      </c>
      <c r="N14" s="27">
        <v>6</v>
      </c>
      <c r="O14" s="26"/>
      <c r="P14" s="27">
        <v>4</v>
      </c>
      <c r="Q14" s="27">
        <v>8</v>
      </c>
      <c r="R14" s="27">
        <v>6</v>
      </c>
      <c r="S14" s="27">
        <v>6</v>
      </c>
      <c r="T14" s="27">
        <v>6</v>
      </c>
      <c r="U14" s="27">
        <v>5</v>
      </c>
      <c r="V14" s="23" t="s">
        <v>1936</v>
      </c>
      <c r="W14" s="23" t="s">
        <v>1937</v>
      </c>
      <c r="X14" s="1">
        <f t="shared" si="1"/>
        <v>92</v>
      </c>
      <c r="Y14" s="1">
        <v>6</v>
      </c>
    </row>
    <row r="15" spans="1:25" ht="17.25" customHeight="1" x14ac:dyDescent="0.2">
      <c r="A15" s="1">
        <v>13</v>
      </c>
      <c r="B15" s="11" t="s">
        <v>1421</v>
      </c>
      <c r="C15" s="10">
        <f t="shared" si="0"/>
        <v>87</v>
      </c>
      <c r="D15" s="27">
        <v>7</v>
      </c>
      <c r="E15" s="27">
        <v>4</v>
      </c>
      <c r="F15" s="27">
        <v>5</v>
      </c>
      <c r="G15" s="27">
        <v>8</v>
      </c>
      <c r="H15" s="27">
        <v>5</v>
      </c>
      <c r="I15" s="27">
        <v>4</v>
      </c>
      <c r="J15" s="27">
        <v>5</v>
      </c>
      <c r="K15" s="27">
        <v>2</v>
      </c>
      <c r="L15" s="27">
        <v>4</v>
      </c>
      <c r="M15" s="27">
        <v>3</v>
      </c>
      <c r="N15" s="27">
        <v>3</v>
      </c>
      <c r="O15" s="27">
        <v>2</v>
      </c>
      <c r="P15" s="26"/>
      <c r="Q15" s="27">
        <v>4</v>
      </c>
      <c r="R15" s="27">
        <v>9</v>
      </c>
      <c r="S15" s="27">
        <v>8</v>
      </c>
      <c r="T15" s="27">
        <v>8</v>
      </c>
      <c r="U15" s="27">
        <v>6</v>
      </c>
      <c r="V15" s="1" t="s">
        <v>1938</v>
      </c>
      <c r="W15" s="1" t="s">
        <v>1702</v>
      </c>
      <c r="X15" s="1">
        <f t="shared" si="1"/>
        <v>87</v>
      </c>
      <c r="Y15" s="1">
        <v>9</v>
      </c>
    </row>
    <row r="16" spans="1:25" ht="17.25" customHeight="1" x14ac:dyDescent="0.2">
      <c r="A16" s="1">
        <v>14</v>
      </c>
      <c r="B16" s="11" t="s">
        <v>1338</v>
      </c>
      <c r="C16" s="10">
        <f t="shared" si="0"/>
        <v>75</v>
      </c>
      <c r="D16" s="27">
        <v>5</v>
      </c>
      <c r="E16" s="27">
        <v>3</v>
      </c>
      <c r="F16" s="27">
        <v>5</v>
      </c>
      <c r="G16" s="27">
        <v>3</v>
      </c>
      <c r="H16" s="27">
        <v>3</v>
      </c>
      <c r="I16" s="27">
        <v>5</v>
      </c>
      <c r="J16" s="27">
        <v>4</v>
      </c>
      <c r="K16" s="27">
        <v>2</v>
      </c>
      <c r="L16" s="27">
        <v>4</v>
      </c>
      <c r="M16" s="27">
        <v>5</v>
      </c>
      <c r="N16" s="27">
        <v>4</v>
      </c>
      <c r="O16" s="27">
        <v>3</v>
      </c>
      <c r="P16" s="27">
        <v>7</v>
      </c>
      <c r="Q16" s="26"/>
      <c r="R16" s="27">
        <v>5</v>
      </c>
      <c r="S16" s="27">
        <v>7</v>
      </c>
      <c r="T16" s="27">
        <v>5</v>
      </c>
      <c r="U16" s="27">
        <v>5</v>
      </c>
      <c r="V16" s="1" t="s">
        <v>1939</v>
      </c>
      <c r="W16" s="23" t="s">
        <v>1900</v>
      </c>
      <c r="X16" s="1">
        <f t="shared" si="1"/>
        <v>75</v>
      </c>
      <c r="Y16" s="1">
        <v>13</v>
      </c>
    </row>
    <row r="17" spans="1:25" ht="17.25" customHeight="1" x14ac:dyDescent="0.2">
      <c r="A17" s="1">
        <v>15</v>
      </c>
      <c r="B17" s="11" t="s">
        <v>1357</v>
      </c>
      <c r="C17" s="10">
        <f t="shared" si="0"/>
        <v>65</v>
      </c>
      <c r="D17" s="27">
        <v>4</v>
      </c>
      <c r="E17" s="27">
        <v>3</v>
      </c>
      <c r="F17" s="27">
        <v>4</v>
      </c>
      <c r="G17" s="27">
        <v>3</v>
      </c>
      <c r="H17" s="27">
        <v>5</v>
      </c>
      <c r="I17" s="27">
        <v>6</v>
      </c>
      <c r="J17" s="27">
        <v>2</v>
      </c>
      <c r="K17" s="27">
        <v>2</v>
      </c>
      <c r="L17" s="27">
        <v>5</v>
      </c>
      <c r="M17" s="27">
        <v>5</v>
      </c>
      <c r="N17" s="27">
        <v>3</v>
      </c>
      <c r="O17" s="27">
        <v>3</v>
      </c>
      <c r="P17" s="27">
        <v>4</v>
      </c>
      <c r="Q17" s="27">
        <v>3</v>
      </c>
      <c r="R17" s="26"/>
      <c r="S17" s="28">
        <v>4</v>
      </c>
      <c r="T17" s="27">
        <v>4</v>
      </c>
      <c r="U17" s="27">
        <v>5</v>
      </c>
      <c r="V17" s="1" t="s">
        <v>1940</v>
      </c>
      <c r="W17" s="1" t="s">
        <v>1941</v>
      </c>
      <c r="X17" s="1">
        <f t="shared" si="1"/>
        <v>65</v>
      </c>
      <c r="Y17" s="1">
        <v>16</v>
      </c>
    </row>
    <row r="18" spans="1:25" ht="17.25" customHeight="1" x14ac:dyDescent="0.2">
      <c r="A18" s="1">
        <v>16</v>
      </c>
      <c r="B18" s="11" t="s">
        <v>1275</v>
      </c>
      <c r="C18" s="10">
        <f t="shared" si="0"/>
        <v>55</v>
      </c>
      <c r="D18" s="27">
        <v>2</v>
      </c>
      <c r="E18" s="27">
        <v>3</v>
      </c>
      <c r="F18" s="27">
        <v>4</v>
      </c>
      <c r="G18" s="27">
        <v>2</v>
      </c>
      <c r="H18" s="27">
        <v>5</v>
      </c>
      <c r="I18" s="27">
        <v>2</v>
      </c>
      <c r="J18" s="27">
        <v>3</v>
      </c>
      <c r="K18" s="27">
        <v>3</v>
      </c>
      <c r="L18" s="27">
        <v>5</v>
      </c>
      <c r="M18" s="27">
        <v>4</v>
      </c>
      <c r="N18" s="27">
        <v>2</v>
      </c>
      <c r="O18" s="27">
        <v>3</v>
      </c>
      <c r="P18" s="27">
        <v>2</v>
      </c>
      <c r="Q18" s="27">
        <v>2</v>
      </c>
      <c r="R18" s="27">
        <v>4</v>
      </c>
      <c r="S18" s="26"/>
      <c r="T18" s="1">
        <v>6</v>
      </c>
      <c r="U18" s="27">
        <v>3</v>
      </c>
      <c r="V18" s="23" t="s">
        <v>1942</v>
      </c>
      <c r="W18" s="1" t="s">
        <v>1943</v>
      </c>
      <c r="X18" s="1">
        <f t="shared" si="1"/>
        <v>55</v>
      </c>
      <c r="Y18" s="1">
        <v>17</v>
      </c>
    </row>
    <row r="19" spans="1:25" ht="17.25" customHeight="1" x14ac:dyDescent="0.2">
      <c r="A19" s="1">
        <v>17</v>
      </c>
      <c r="B19" s="11" t="s">
        <v>1278</v>
      </c>
      <c r="C19" s="10">
        <f>SUM(D19:U19)</f>
        <v>128</v>
      </c>
      <c r="D19" s="27">
        <v>9</v>
      </c>
      <c r="E19" s="27">
        <v>8</v>
      </c>
      <c r="F19" s="27">
        <v>9</v>
      </c>
      <c r="G19" s="27">
        <v>2</v>
      </c>
      <c r="H19" s="27">
        <v>10</v>
      </c>
      <c r="I19" s="27">
        <v>8</v>
      </c>
      <c r="J19" s="27">
        <v>7</v>
      </c>
      <c r="K19" s="27">
        <v>6</v>
      </c>
      <c r="L19" s="27">
        <v>4</v>
      </c>
      <c r="M19" s="27">
        <v>6</v>
      </c>
      <c r="N19" s="27">
        <v>8</v>
      </c>
      <c r="O19" s="27">
        <v>9</v>
      </c>
      <c r="P19" s="27">
        <v>10</v>
      </c>
      <c r="Q19" s="27">
        <v>8</v>
      </c>
      <c r="R19" s="27">
        <v>7</v>
      </c>
      <c r="S19" s="27">
        <v>8</v>
      </c>
      <c r="T19" s="11"/>
      <c r="U19" s="1">
        <v>9</v>
      </c>
      <c r="V19" s="1" t="s">
        <v>1944</v>
      </c>
      <c r="W19" s="1" t="s">
        <v>1945</v>
      </c>
      <c r="X19" s="1">
        <f t="shared" si="1"/>
        <v>128</v>
      </c>
      <c r="Y19" s="1">
        <v>1</v>
      </c>
    </row>
    <row r="20" spans="1:25" ht="20.100000000000001" customHeight="1" x14ac:dyDescent="0.2">
      <c r="A20" s="1">
        <v>18</v>
      </c>
      <c r="B20" s="11" t="s">
        <v>1273</v>
      </c>
      <c r="C20" s="10">
        <f>SUM(D20:U20)</f>
        <v>106</v>
      </c>
      <c r="D20" s="1">
        <v>6</v>
      </c>
      <c r="E20" s="1">
        <v>6</v>
      </c>
      <c r="F20" s="1">
        <v>8</v>
      </c>
      <c r="G20" s="1">
        <v>8</v>
      </c>
      <c r="H20" s="1">
        <v>9</v>
      </c>
      <c r="I20" s="1">
        <v>8</v>
      </c>
      <c r="J20" s="1">
        <v>5</v>
      </c>
      <c r="K20" s="1">
        <v>6</v>
      </c>
      <c r="L20" s="1">
        <v>3</v>
      </c>
      <c r="M20" s="1">
        <v>9</v>
      </c>
      <c r="N20" s="1">
        <v>6</v>
      </c>
      <c r="O20" s="1">
        <v>3</v>
      </c>
      <c r="P20" s="1">
        <v>9</v>
      </c>
      <c r="Q20" s="1">
        <v>6</v>
      </c>
      <c r="R20" s="1">
        <v>5</v>
      </c>
      <c r="S20" s="1">
        <v>2</v>
      </c>
      <c r="T20" s="1">
        <v>7</v>
      </c>
      <c r="U20" s="11"/>
      <c r="V20" s="1" t="s">
        <v>1946</v>
      </c>
      <c r="W20" s="1" t="s">
        <v>1947</v>
      </c>
      <c r="X20" s="1">
        <f>C20</f>
        <v>106</v>
      </c>
      <c r="Y20" s="1">
        <v>4</v>
      </c>
    </row>
  </sheetData>
  <sheetProtection password="DC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X19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0" width="3.7109375" style="1" customWidth="1"/>
    <col min="21" max="22" width="40.7109375" style="1" customWidth="1"/>
    <col min="23" max="23" width="6" style="1" customWidth="1"/>
    <col min="24" max="24" width="8.140625" style="1" customWidth="1"/>
    <col min="25" max="16384" width="3.7109375" style="1"/>
  </cols>
  <sheetData>
    <row r="1" spans="1:24" ht="20.100000000000001" customHeight="1" x14ac:dyDescent="0.35">
      <c r="A1" s="40"/>
      <c r="B1" s="41" t="s">
        <v>1268</v>
      </c>
      <c r="C1" s="42"/>
      <c r="D1" s="3" t="s">
        <v>1948</v>
      </c>
      <c r="U1" s="3" t="s">
        <v>1949</v>
      </c>
    </row>
    <row r="2" spans="1:24" s="4" customFormat="1" ht="90.75" customHeight="1" x14ac:dyDescent="0.2">
      <c r="B2" s="5" t="s">
        <v>1271</v>
      </c>
      <c r="C2" s="6" t="s">
        <v>1272</v>
      </c>
      <c r="D2" s="18" t="s">
        <v>1420</v>
      </c>
      <c r="E2" s="18" t="s">
        <v>1275</v>
      </c>
      <c r="F2" s="18" t="s">
        <v>1603</v>
      </c>
      <c r="G2" s="18" t="s">
        <v>1276</v>
      </c>
      <c r="H2" s="18" t="s">
        <v>1389</v>
      </c>
      <c r="I2" s="18" t="s">
        <v>1357</v>
      </c>
      <c r="J2" s="18" t="s">
        <v>1419</v>
      </c>
      <c r="K2" s="18" t="s">
        <v>1274</v>
      </c>
      <c r="L2" s="18" t="s">
        <v>1421</v>
      </c>
      <c r="M2" s="18" t="s">
        <v>1279</v>
      </c>
      <c r="N2" s="18" t="s">
        <v>1278</v>
      </c>
      <c r="O2" s="18" t="s">
        <v>1338</v>
      </c>
      <c r="P2" s="18" t="s">
        <v>1273</v>
      </c>
      <c r="Q2" s="18" t="s">
        <v>1642</v>
      </c>
      <c r="R2" s="18" t="s">
        <v>1315</v>
      </c>
      <c r="S2" s="18" t="s">
        <v>1277</v>
      </c>
      <c r="T2" s="18" t="s">
        <v>1950</v>
      </c>
      <c r="U2" s="8" t="s">
        <v>1280</v>
      </c>
      <c r="V2" s="8" t="s">
        <v>1281</v>
      </c>
      <c r="W2" s="8" t="s">
        <v>1272</v>
      </c>
      <c r="X2" s="9" t="s">
        <v>1282</v>
      </c>
    </row>
    <row r="3" spans="1:24" ht="17.25" customHeight="1" x14ac:dyDescent="0.2">
      <c r="A3" s="1">
        <v>1</v>
      </c>
      <c r="B3" s="11" t="s">
        <v>1420</v>
      </c>
      <c r="C3" s="10">
        <f t="shared" ref="C3:C19" si="0">SUM(D3:T3)</f>
        <v>93</v>
      </c>
      <c r="D3" s="26"/>
      <c r="E3" s="27">
        <v>9</v>
      </c>
      <c r="F3" s="27">
        <v>5</v>
      </c>
      <c r="G3" s="27">
        <v>6</v>
      </c>
      <c r="H3" s="27">
        <v>6</v>
      </c>
      <c r="I3" s="27">
        <v>5</v>
      </c>
      <c r="J3" s="27">
        <v>6</v>
      </c>
      <c r="K3" s="27">
        <v>6</v>
      </c>
      <c r="L3" s="27">
        <v>7</v>
      </c>
      <c r="M3" s="27">
        <v>2</v>
      </c>
      <c r="N3" s="27">
        <v>6</v>
      </c>
      <c r="O3" s="27">
        <v>7</v>
      </c>
      <c r="P3" s="27">
        <v>5</v>
      </c>
      <c r="Q3" s="27">
        <v>5</v>
      </c>
      <c r="R3" s="27">
        <v>9</v>
      </c>
      <c r="S3" s="27">
        <v>4</v>
      </c>
      <c r="T3" s="27">
        <v>5</v>
      </c>
      <c r="U3" s="23" t="s">
        <v>1951</v>
      </c>
      <c r="V3" s="23" t="s">
        <v>1454</v>
      </c>
      <c r="W3" s="1">
        <f t="shared" ref="W3:W19" si="1">C3</f>
        <v>93</v>
      </c>
      <c r="X3" s="1">
        <v>6</v>
      </c>
    </row>
    <row r="4" spans="1:24" ht="17.25" customHeight="1" x14ac:dyDescent="0.2">
      <c r="A4" s="1">
        <v>2</v>
      </c>
      <c r="B4" s="11" t="s">
        <v>1275</v>
      </c>
      <c r="C4" s="10">
        <f t="shared" si="0"/>
        <v>58</v>
      </c>
      <c r="D4" s="27">
        <v>4</v>
      </c>
      <c r="E4" s="26"/>
      <c r="F4" s="27">
        <v>3</v>
      </c>
      <c r="G4" s="27">
        <v>4</v>
      </c>
      <c r="H4" s="27">
        <v>3</v>
      </c>
      <c r="I4" s="27">
        <v>6</v>
      </c>
      <c r="J4" s="27">
        <v>6</v>
      </c>
      <c r="K4" s="27">
        <v>4</v>
      </c>
      <c r="L4" s="27">
        <v>4</v>
      </c>
      <c r="M4" s="27">
        <v>2</v>
      </c>
      <c r="N4" s="27">
        <v>4</v>
      </c>
      <c r="O4" s="27">
        <v>2</v>
      </c>
      <c r="P4" s="27">
        <v>3</v>
      </c>
      <c r="Q4" s="27">
        <v>4</v>
      </c>
      <c r="R4" s="27">
        <v>5</v>
      </c>
      <c r="S4" s="27">
        <v>2</v>
      </c>
      <c r="T4" s="27">
        <v>2</v>
      </c>
      <c r="U4" s="23" t="s">
        <v>1952</v>
      </c>
      <c r="V4" s="23" t="s">
        <v>1953</v>
      </c>
      <c r="W4" s="1">
        <f t="shared" si="1"/>
        <v>58</v>
      </c>
      <c r="X4" s="1">
        <v>17</v>
      </c>
    </row>
    <row r="5" spans="1:24" ht="17.25" customHeight="1" x14ac:dyDescent="0.2">
      <c r="A5" s="1">
        <v>3</v>
      </c>
      <c r="B5" s="11" t="s">
        <v>1603</v>
      </c>
      <c r="C5" s="10">
        <f t="shared" si="0"/>
        <v>80</v>
      </c>
      <c r="D5" s="27">
        <v>4</v>
      </c>
      <c r="E5" s="27">
        <v>6</v>
      </c>
      <c r="F5" s="26"/>
      <c r="G5" s="27">
        <v>5</v>
      </c>
      <c r="H5" s="27">
        <v>5</v>
      </c>
      <c r="I5" s="27">
        <v>4</v>
      </c>
      <c r="J5" s="27">
        <v>8</v>
      </c>
      <c r="K5" s="27">
        <v>8</v>
      </c>
      <c r="L5" s="27">
        <v>6</v>
      </c>
      <c r="M5" s="27">
        <v>3</v>
      </c>
      <c r="N5" s="27">
        <v>4</v>
      </c>
      <c r="O5" s="27">
        <v>2</v>
      </c>
      <c r="P5" s="27">
        <v>5</v>
      </c>
      <c r="Q5" s="27">
        <v>4</v>
      </c>
      <c r="R5" s="27">
        <v>5</v>
      </c>
      <c r="S5" s="27">
        <v>6</v>
      </c>
      <c r="T5" s="27">
        <v>5</v>
      </c>
      <c r="U5" s="23" t="s">
        <v>1954</v>
      </c>
      <c r="V5" s="23" t="s">
        <v>1955</v>
      </c>
      <c r="W5" s="1">
        <f t="shared" si="1"/>
        <v>80</v>
      </c>
      <c r="X5" s="1">
        <v>10</v>
      </c>
    </row>
    <row r="6" spans="1:24" ht="17.25" customHeight="1" x14ac:dyDescent="0.2">
      <c r="A6" s="1">
        <v>4</v>
      </c>
      <c r="B6" s="11" t="s">
        <v>1276</v>
      </c>
      <c r="C6" s="10">
        <f t="shared" si="0"/>
        <v>85</v>
      </c>
      <c r="D6" s="27">
        <v>2</v>
      </c>
      <c r="E6" s="27">
        <v>5</v>
      </c>
      <c r="F6" s="27">
        <v>6</v>
      </c>
      <c r="G6" s="26"/>
      <c r="H6" s="27">
        <v>4</v>
      </c>
      <c r="I6" s="27">
        <v>5</v>
      </c>
      <c r="J6" s="27">
        <v>9</v>
      </c>
      <c r="K6" s="27">
        <v>7</v>
      </c>
      <c r="L6" s="27">
        <v>4</v>
      </c>
      <c r="M6" s="27">
        <v>3</v>
      </c>
      <c r="N6" s="27">
        <v>7</v>
      </c>
      <c r="O6" s="27">
        <v>6</v>
      </c>
      <c r="P6" s="27">
        <v>5</v>
      </c>
      <c r="Q6" s="27">
        <v>6</v>
      </c>
      <c r="R6" s="27">
        <v>5</v>
      </c>
      <c r="S6" s="27">
        <v>7</v>
      </c>
      <c r="T6" s="27">
        <v>4</v>
      </c>
      <c r="U6" s="23" t="s">
        <v>1956</v>
      </c>
      <c r="V6" s="23" t="s">
        <v>1957</v>
      </c>
      <c r="W6" s="1">
        <f t="shared" si="1"/>
        <v>85</v>
      </c>
      <c r="X6" s="1">
        <v>8</v>
      </c>
    </row>
    <row r="7" spans="1:24" ht="17.25" customHeight="1" x14ac:dyDescent="0.2">
      <c r="A7" s="1">
        <v>5</v>
      </c>
      <c r="B7" s="11" t="s">
        <v>1389</v>
      </c>
      <c r="C7" s="10">
        <f t="shared" si="0"/>
        <v>89</v>
      </c>
      <c r="D7" s="27">
        <v>8</v>
      </c>
      <c r="E7" s="27">
        <v>5</v>
      </c>
      <c r="F7" s="27">
        <v>5</v>
      </c>
      <c r="G7" s="27">
        <v>6</v>
      </c>
      <c r="H7" s="26"/>
      <c r="I7" s="27">
        <v>7</v>
      </c>
      <c r="J7" s="27">
        <v>6</v>
      </c>
      <c r="K7" s="27">
        <v>7</v>
      </c>
      <c r="L7" s="27">
        <v>6</v>
      </c>
      <c r="M7" s="27">
        <v>5</v>
      </c>
      <c r="N7" s="27">
        <v>7</v>
      </c>
      <c r="O7" s="27">
        <v>3</v>
      </c>
      <c r="P7" s="27">
        <v>3</v>
      </c>
      <c r="Q7" s="27">
        <v>3</v>
      </c>
      <c r="R7" s="27">
        <v>3</v>
      </c>
      <c r="S7" s="27">
        <v>6</v>
      </c>
      <c r="T7" s="27">
        <v>9</v>
      </c>
      <c r="U7" s="23" t="s">
        <v>1958</v>
      </c>
      <c r="V7" s="23" t="s">
        <v>1959</v>
      </c>
      <c r="W7" s="1">
        <f t="shared" si="1"/>
        <v>89</v>
      </c>
      <c r="X7" s="1">
        <v>7</v>
      </c>
    </row>
    <row r="8" spans="1:24" ht="17.25" customHeight="1" x14ac:dyDescent="0.2">
      <c r="A8" s="1">
        <v>6</v>
      </c>
      <c r="B8" s="11" t="s">
        <v>1357</v>
      </c>
      <c r="C8" s="10">
        <f t="shared" si="0"/>
        <v>85</v>
      </c>
      <c r="D8" s="27">
        <v>6</v>
      </c>
      <c r="E8" s="27">
        <v>3</v>
      </c>
      <c r="F8" s="27">
        <v>2</v>
      </c>
      <c r="G8" s="27">
        <v>4</v>
      </c>
      <c r="H8" s="27">
        <v>3</v>
      </c>
      <c r="I8" s="26"/>
      <c r="J8" s="27">
        <v>6</v>
      </c>
      <c r="K8" s="27">
        <v>5</v>
      </c>
      <c r="L8" s="27">
        <v>9</v>
      </c>
      <c r="M8" s="27">
        <v>8</v>
      </c>
      <c r="N8" s="27">
        <v>6</v>
      </c>
      <c r="O8" s="27">
        <v>4</v>
      </c>
      <c r="P8" s="27">
        <v>5</v>
      </c>
      <c r="Q8" s="27">
        <v>6</v>
      </c>
      <c r="R8" s="27">
        <v>9</v>
      </c>
      <c r="S8" s="27">
        <v>5</v>
      </c>
      <c r="T8" s="27">
        <v>4</v>
      </c>
      <c r="U8" s="1" t="s">
        <v>1962</v>
      </c>
      <c r="V8" s="1" t="s">
        <v>1963</v>
      </c>
      <c r="W8" s="1">
        <f t="shared" si="1"/>
        <v>85</v>
      </c>
      <c r="X8" s="1">
        <v>8</v>
      </c>
    </row>
    <row r="9" spans="1:24" ht="17.25" customHeight="1" x14ac:dyDescent="0.2">
      <c r="A9" s="1">
        <v>7</v>
      </c>
      <c r="B9" s="11" t="s">
        <v>1419</v>
      </c>
      <c r="C9" s="10">
        <f t="shared" si="0"/>
        <v>125</v>
      </c>
      <c r="D9" s="27">
        <v>3</v>
      </c>
      <c r="E9" s="27">
        <v>8</v>
      </c>
      <c r="F9" s="27">
        <v>9</v>
      </c>
      <c r="G9" s="27">
        <v>9</v>
      </c>
      <c r="H9" s="27">
        <v>4</v>
      </c>
      <c r="I9" s="27">
        <v>9</v>
      </c>
      <c r="J9" s="26"/>
      <c r="K9" s="27">
        <v>8</v>
      </c>
      <c r="L9" s="27">
        <v>9</v>
      </c>
      <c r="M9" s="27">
        <v>10</v>
      </c>
      <c r="N9" s="27">
        <v>8</v>
      </c>
      <c r="O9" s="27">
        <v>7</v>
      </c>
      <c r="P9" s="27">
        <v>10</v>
      </c>
      <c r="Q9" s="27">
        <v>10</v>
      </c>
      <c r="R9" s="27">
        <v>4</v>
      </c>
      <c r="S9" s="27">
        <v>9</v>
      </c>
      <c r="T9" s="27">
        <v>8</v>
      </c>
      <c r="U9" s="1" t="s">
        <v>1966</v>
      </c>
      <c r="V9" s="1" t="s">
        <v>1967</v>
      </c>
      <c r="W9" s="1">
        <f t="shared" si="1"/>
        <v>125</v>
      </c>
      <c r="X9" s="1">
        <v>2</v>
      </c>
    </row>
    <row r="10" spans="1:24" ht="17.25" customHeight="1" x14ac:dyDescent="0.2">
      <c r="A10" s="1">
        <v>8</v>
      </c>
      <c r="B10" s="11" t="s">
        <v>1274</v>
      </c>
      <c r="C10" s="10">
        <f t="shared" si="0"/>
        <v>79</v>
      </c>
      <c r="D10" s="27">
        <v>4</v>
      </c>
      <c r="E10" s="27">
        <v>3</v>
      </c>
      <c r="F10" s="27">
        <v>3</v>
      </c>
      <c r="G10" s="27">
        <v>4</v>
      </c>
      <c r="H10" s="27">
        <v>7</v>
      </c>
      <c r="I10" s="27">
        <v>5</v>
      </c>
      <c r="J10" s="27">
        <v>7</v>
      </c>
      <c r="K10" s="26"/>
      <c r="L10" s="28">
        <v>6</v>
      </c>
      <c r="M10" s="27">
        <v>4</v>
      </c>
      <c r="N10" s="27">
        <v>6</v>
      </c>
      <c r="O10" s="27">
        <v>3</v>
      </c>
      <c r="P10" s="27">
        <v>8</v>
      </c>
      <c r="Q10" s="27">
        <v>7</v>
      </c>
      <c r="R10" s="27">
        <v>7</v>
      </c>
      <c r="S10" s="27">
        <v>2</v>
      </c>
      <c r="T10" s="27">
        <v>3</v>
      </c>
      <c r="U10" s="1" t="s">
        <v>1968</v>
      </c>
      <c r="V10" s="23" t="s">
        <v>1969</v>
      </c>
      <c r="W10" s="1">
        <f t="shared" si="1"/>
        <v>79</v>
      </c>
      <c r="X10" s="1">
        <v>12</v>
      </c>
    </row>
    <row r="11" spans="1:24" ht="17.25" customHeight="1" x14ac:dyDescent="0.2">
      <c r="A11" s="1">
        <v>9</v>
      </c>
      <c r="B11" s="11" t="s">
        <v>1421</v>
      </c>
      <c r="C11" s="10">
        <f t="shared" si="0"/>
        <v>65</v>
      </c>
      <c r="D11" s="27">
        <v>5</v>
      </c>
      <c r="E11" s="27">
        <v>3</v>
      </c>
      <c r="F11" s="27">
        <v>3</v>
      </c>
      <c r="G11" s="27">
        <v>4</v>
      </c>
      <c r="H11" s="27">
        <v>2</v>
      </c>
      <c r="I11" s="27">
        <v>5</v>
      </c>
      <c r="J11" s="27">
        <v>8</v>
      </c>
      <c r="K11" s="27">
        <v>6</v>
      </c>
      <c r="L11" s="26"/>
      <c r="M11" s="27">
        <v>2</v>
      </c>
      <c r="N11" s="27">
        <v>4</v>
      </c>
      <c r="O11" s="27">
        <v>2</v>
      </c>
      <c r="P11" s="27">
        <v>4</v>
      </c>
      <c r="Q11" s="27">
        <v>5</v>
      </c>
      <c r="R11" s="27">
        <v>4</v>
      </c>
      <c r="S11" s="27">
        <v>4</v>
      </c>
      <c r="T11" s="27">
        <v>4</v>
      </c>
      <c r="U11" s="23" t="s">
        <v>1970</v>
      </c>
      <c r="V11" s="23" t="s">
        <v>1971</v>
      </c>
      <c r="W11" s="1">
        <f t="shared" si="1"/>
        <v>65</v>
      </c>
      <c r="X11" s="1">
        <v>15</v>
      </c>
    </row>
    <row r="12" spans="1:24" ht="17.25" customHeight="1" x14ac:dyDescent="0.2">
      <c r="A12" s="1">
        <v>10</v>
      </c>
      <c r="B12" s="11" t="s">
        <v>1279</v>
      </c>
      <c r="C12" s="10">
        <f t="shared" si="0"/>
        <v>74</v>
      </c>
      <c r="D12" s="27">
        <v>2</v>
      </c>
      <c r="E12" s="27">
        <v>5</v>
      </c>
      <c r="F12" s="27">
        <v>3</v>
      </c>
      <c r="G12" s="27">
        <v>5</v>
      </c>
      <c r="H12" s="27">
        <v>5</v>
      </c>
      <c r="I12" s="27">
        <v>5</v>
      </c>
      <c r="J12" s="27">
        <v>5</v>
      </c>
      <c r="K12" s="27">
        <v>7</v>
      </c>
      <c r="L12" s="27">
        <v>5</v>
      </c>
      <c r="M12" s="26"/>
      <c r="N12" s="27">
        <v>5</v>
      </c>
      <c r="O12" s="27">
        <v>5</v>
      </c>
      <c r="P12" s="27">
        <v>4</v>
      </c>
      <c r="Q12" s="27">
        <v>4</v>
      </c>
      <c r="R12" s="27">
        <v>5</v>
      </c>
      <c r="S12" s="27">
        <v>5</v>
      </c>
      <c r="T12" s="27">
        <v>4</v>
      </c>
      <c r="U12" s="1" t="s">
        <v>1972</v>
      </c>
      <c r="V12" s="1" t="s">
        <v>1898</v>
      </c>
      <c r="W12" s="1">
        <f t="shared" si="1"/>
        <v>74</v>
      </c>
      <c r="X12" s="1">
        <v>13</v>
      </c>
    </row>
    <row r="13" spans="1:24" ht="17.25" customHeight="1" x14ac:dyDescent="0.2">
      <c r="A13" s="1">
        <v>11</v>
      </c>
      <c r="B13" s="11" t="s">
        <v>1278</v>
      </c>
      <c r="C13" s="10">
        <f t="shared" si="0"/>
        <v>129</v>
      </c>
      <c r="D13" s="27">
        <v>6</v>
      </c>
      <c r="E13" s="27">
        <v>6</v>
      </c>
      <c r="F13" s="27">
        <v>8</v>
      </c>
      <c r="G13" s="27">
        <v>7</v>
      </c>
      <c r="H13" s="27">
        <v>8</v>
      </c>
      <c r="I13" s="27">
        <v>7</v>
      </c>
      <c r="J13" s="27">
        <v>6</v>
      </c>
      <c r="K13" s="27">
        <v>10</v>
      </c>
      <c r="L13" s="27">
        <v>9</v>
      </c>
      <c r="M13" s="27">
        <v>9</v>
      </c>
      <c r="N13" s="26"/>
      <c r="O13" s="27">
        <v>8</v>
      </c>
      <c r="P13" s="27">
        <v>9</v>
      </c>
      <c r="Q13" s="27">
        <v>8</v>
      </c>
      <c r="R13" s="27">
        <v>10</v>
      </c>
      <c r="S13" s="27">
        <v>10</v>
      </c>
      <c r="T13" s="27">
        <v>8</v>
      </c>
      <c r="U13" s="1" t="s">
        <v>1973</v>
      </c>
      <c r="V13" s="1" t="s">
        <v>1974</v>
      </c>
      <c r="W13" s="1">
        <f t="shared" si="1"/>
        <v>129</v>
      </c>
      <c r="X13" s="1">
        <v>1</v>
      </c>
    </row>
    <row r="14" spans="1:24" ht="17.25" customHeight="1" x14ac:dyDescent="0.2">
      <c r="A14" s="1">
        <v>12</v>
      </c>
      <c r="B14" s="11" t="s">
        <v>1338</v>
      </c>
      <c r="C14" s="10">
        <f t="shared" si="0"/>
        <v>94</v>
      </c>
      <c r="D14" s="27">
        <v>8</v>
      </c>
      <c r="E14" s="27">
        <v>4</v>
      </c>
      <c r="F14" s="27">
        <v>4</v>
      </c>
      <c r="G14" s="27">
        <v>5</v>
      </c>
      <c r="H14" s="27">
        <v>8</v>
      </c>
      <c r="I14" s="27">
        <v>5</v>
      </c>
      <c r="J14" s="27">
        <v>7</v>
      </c>
      <c r="K14" s="27">
        <v>9</v>
      </c>
      <c r="L14" s="27">
        <v>6</v>
      </c>
      <c r="M14" s="27">
        <v>5</v>
      </c>
      <c r="N14" s="27">
        <v>6</v>
      </c>
      <c r="O14" s="26"/>
      <c r="P14" s="27">
        <v>6</v>
      </c>
      <c r="Q14" s="27">
        <v>5</v>
      </c>
      <c r="R14" s="27">
        <v>7</v>
      </c>
      <c r="S14" s="27">
        <v>4</v>
      </c>
      <c r="T14" s="27">
        <v>5</v>
      </c>
      <c r="U14" s="1" t="s">
        <v>1975</v>
      </c>
      <c r="V14" s="1" t="s">
        <v>1976</v>
      </c>
      <c r="W14" s="1">
        <f t="shared" si="1"/>
        <v>94</v>
      </c>
      <c r="X14" s="1">
        <v>5</v>
      </c>
    </row>
    <row r="15" spans="1:24" ht="17.25" customHeight="1" x14ac:dyDescent="0.2">
      <c r="A15" s="1">
        <v>13</v>
      </c>
      <c r="B15" s="11" t="s">
        <v>1273</v>
      </c>
      <c r="C15" s="10">
        <f t="shared" si="0"/>
        <v>69</v>
      </c>
      <c r="D15" s="27">
        <v>4</v>
      </c>
      <c r="E15" s="27">
        <v>4</v>
      </c>
      <c r="F15" s="27">
        <v>2</v>
      </c>
      <c r="G15" s="27">
        <v>5</v>
      </c>
      <c r="H15" s="27">
        <v>5</v>
      </c>
      <c r="I15" s="27">
        <v>4</v>
      </c>
      <c r="J15" s="27">
        <v>5</v>
      </c>
      <c r="K15" s="27">
        <v>5</v>
      </c>
      <c r="L15" s="27">
        <v>5</v>
      </c>
      <c r="M15" s="27">
        <v>4</v>
      </c>
      <c r="N15" s="27">
        <v>7</v>
      </c>
      <c r="O15" s="27">
        <v>3</v>
      </c>
      <c r="P15" s="26"/>
      <c r="Q15" s="27">
        <v>5</v>
      </c>
      <c r="R15" s="27">
        <v>3</v>
      </c>
      <c r="S15" s="27">
        <v>6</v>
      </c>
      <c r="T15" s="27">
        <v>2</v>
      </c>
      <c r="U15" s="23" t="s">
        <v>1977</v>
      </c>
      <c r="V15" s="23" t="s">
        <v>1978</v>
      </c>
      <c r="W15" s="1">
        <f t="shared" si="1"/>
        <v>69</v>
      </c>
      <c r="X15" s="1">
        <v>14</v>
      </c>
    </row>
    <row r="16" spans="1:24" ht="17.25" customHeight="1" x14ac:dyDescent="0.2">
      <c r="A16" s="1">
        <v>14</v>
      </c>
      <c r="B16" s="11" t="s">
        <v>1642</v>
      </c>
      <c r="C16" s="10">
        <f t="shared" si="0"/>
        <v>80</v>
      </c>
      <c r="D16" s="27">
        <v>3</v>
      </c>
      <c r="E16" s="27">
        <v>7</v>
      </c>
      <c r="F16" s="27">
        <v>2</v>
      </c>
      <c r="G16" s="27">
        <v>4</v>
      </c>
      <c r="H16" s="27">
        <v>6</v>
      </c>
      <c r="I16" s="27">
        <v>6</v>
      </c>
      <c r="J16" s="27">
        <v>7</v>
      </c>
      <c r="K16" s="27">
        <v>5</v>
      </c>
      <c r="L16" s="27">
        <v>5</v>
      </c>
      <c r="M16" s="27">
        <v>5</v>
      </c>
      <c r="N16" s="27">
        <v>6</v>
      </c>
      <c r="O16" s="27">
        <v>5</v>
      </c>
      <c r="P16" s="27">
        <v>6</v>
      </c>
      <c r="Q16" s="26"/>
      <c r="R16" s="27">
        <v>5</v>
      </c>
      <c r="S16" s="27">
        <v>4</v>
      </c>
      <c r="T16" s="27">
        <v>4</v>
      </c>
      <c r="U16" s="1" t="s">
        <v>1979</v>
      </c>
      <c r="V16" s="1" t="s">
        <v>1980</v>
      </c>
      <c r="W16" s="1">
        <f t="shared" si="1"/>
        <v>80</v>
      </c>
      <c r="X16" s="1">
        <v>10</v>
      </c>
    </row>
    <row r="17" spans="1:24" ht="17.25" customHeight="1" x14ac:dyDescent="0.2">
      <c r="A17" s="1">
        <v>15</v>
      </c>
      <c r="B17" s="11" t="s">
        <v>1315</v>
      </c>
      <c r="C17" s="10">
        <f t="shared" si="0"/>
        <v>123</v>
      </c>
      <c r="D17" s="27">
        <v>9</v>
      </c>
      <c r="E17" s="27">
        <v>6</v>
      </c>
      <c r="F17" s="27">
        <v>6</v>
      </c>
      <c r="G17" s="27">
        <v>7</v>
      </c>
      <c r="H17" s="27">
        <v>7</v>
      </c>
      <c r="I17" s="27">
        <v>8</v>
      </c>
      <c r="J17" s="27">
        <v>4</v>
      </c>
      <c r="K17" s="27">
        <v>8</v>
      </c>
      <c r="L17" s="27">
        <v>8</v>
      </c>
      <c r="M17" s="27">
        <v>5</v>
      </c>
      <c r="N17" s="27">
        <v>10</v>
      </c>
      <c r="O17" s="27">
        <v>9</v>
      </c>
      <c r="P17" s="27">
        <v>10</v>
      </c>
      <c r="Q17" s="27">
        <v>9</v>
      </c>
      <c r="R17" s="26"/>
      <c r="S17" s="27">
        <v>8</v>
      </c>
      <c r="T17" s="27">
        <v>9</v>
      </c>
      <c r="U17" s="1" t="s">
        <v>1981</v>
      </c>
      <c r="V17" s="23" t="s">
        <v>1799</v>
      </c>
      <c r="W17" s="1">
        <f t="shared" si="1"/>
        <v>123</v>
      </c>
      <c r="X17" s="1">
        <v>3</v>
      </c>
    </row>
    <row r="18" spans="1:24" ht="17.25" customHeight="1" x14ac:dyDescent="0.2">
      <c r="A18" s="1">
        <v>16</v>
      </c>
      <c r="B18" s="11" t="s">
        <v>1277</v>
      </c>
      <c r="C18" s="10">
        <f t="shared" si="0"/>
        <v>65</v>
      </c>
      <c r="D18" s="27">
        <v>4</v>
      </c>
      <c r="E18" s="27">
        <v>3</v>
      </c>
      <c r="F18" s="27">
        <v>2</v>
      </c>
      <c r="G18" s="27">
        <v>4</v>
      </c>
      <c r="H18" s="27">
        <v>4</v>
      </c>
      <c r="I18" s="27">
        <v>5</v>
      </c>
      <c r="J18" s="27">
        <v>5</v>
      </c>
      <c r="K18" s="27">
        <v>4</v>
      </c>
      <c r="L18" s="27">
        <v>7</v>
      </c>
      <c r="M18" s="27">
        <v>2</v>
      </c>
      <c r="N18" s="27">
        <v>3</v>
      </c>
      <c r="O18" s="27">
        <v>5</v>
      </c>
      <c r="P18" s="27">
        <v>5</v>
      </c>
      <c r="Q18" s="27">
        <v>5</v>
      </c>
      <c r="R18" s="27">
        <v>5</v>
      </c>
      <c r="S18" s="26"/>
      <c r="T18" s="27">
        <v>2</v>
      </c>
      <c r="U18" s="1" t="s">
        <v>1982</v>
      </c>
      <c r="V18" s="23" t="s">
        <v>1983</v>
      </c>
      <c r="W18" s="1">
        <f t="shared" si="1"/>
        <v>65</v>
      </c>
      <c r="X18" s="1">
        <v>15</v>
      </c>
    </row>
    <row r="19" spans="1:24" ht="17.25" customHeight="1" x14ac:dyDescent="0.2">
      <c r="A19" s="1">
        <v>17</v>
      </c>
      <c r="B19" s="11" t="s">
        <v>1950</v>
      </c>
      <c r="C19" s="10">
        <f t="shared" si="0"/>
        <v>97</v>
      </c>
      <c r="D19" s="27">
        <v>6</v>
      </c>
      <c r="E19" s="27">
        <v>6</v>
      </c>
      <c r="F19" s="27">
        <v>5</v>
      </c>
      <c r="G19" s="27">
        <v>7</v>
      </c>
      <c r="H19" s="27">
        <v>5</v>
      </c>
      <c r="I19" s="27">
        <v>7</v>
      </c>
      <c r="J19" s="27">
        <v>4</v>
      </c>
      <c r="K19" s="27">
        <v>6</v>
      </c>
      <c r="L19" s="27">
        <v>7</v>
      </c>
      <c r="M19" s="27">
        <v>7</v>
      </c>
      <c r="N19" s="27">
        <v>8</v>
      </c>
      <c r="O19" s="27">
        <v>6</v>
      </c>
      <c r="P19" s="27">
        <v>6</v>
      </c>
      <c r="Q19" s="27">
        <v>7</v>
      </c>
      <c r="R19" s="27">
        <v>5</v>
      </c>
      <c r="S19" s="27">
        <v>5</v>
      </c>
      <c r="T19" s="11"/>
      <c r="U19" s="1" t="s">
        <v>1984</v>
      </c>
      <c r="V19" s="23" t="s">
        <v>1987</v>
      </c>
      <c r="W19" s="1">
        <f t="shared" si="1"/>
        <v>97</v>
      </c>
      <c r="X19" s="1">
        <v>4</v>
      </c>
    </row>
  </sheetData>
  <sheetProtection password="DC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X19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C14" sqref="C14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0" width="3.7109375" style="1" customWidth="1"/>
    <col min="21" max="22" width="40.7109375" style="1" customWidth="1"/>
    <col min="23" max="23" width="6" style="1" customWidth="1"/>
    <col min="24" max="24" width="8.140625" style="1" customWidth="1"/>
    <col min="25" max="16384" width="3.7109375" style="1"/>
  </cols>
  <sheetData>
    <row r="1" spans="1:24" ht="20.100000000000001" customHeight="1" x14ac:dyDescent="0.35">
      <c r="A1" s="40"/>
      <c r="B1" s="41" t="s">
        <v>1268</v>
      </c>
      <c r="C1" s="42"/>
      <c r="D1" s="3" t="s">
        <v>1988</v>
      </c>
      <c r="U1" s="3" t="s">
        <v>1989</v>
      </c>
    </row>
    <row r="2" spans="1:24" s="4" customFormat="1" ht="90.75" customHeight="1" x14ac:dyDescent="0.2">
      <c r="B2" s="5" t="s">
        <v>1271</v>
      </c>
      <c r="C2" s="6" t="s">
        <v>1272</v>
      </c>
      <c r="D2" s="18" t="s">
        <v>1420</v>
      </c>
      <c r="E2" s="18" t="s">
        <v>1315</v>
      </c>
      <c r="F2" s="18" t="s">
        <v>1419</v>
      </c>
      <c r="G2" s="18" t="s">
        <v>1389</v>
      </c>
      <c r="H2" s="18" t="s">
        <v>1990</v>
      </c>
      <c r="I2" s="18" t="s">
        <v>1950</v>
      </c>
      <c r="J2" s="18" t="s">
        <v>1421</v>
      </c>
      <c r="K2" s="18" t="s">
        <v>1338</v>
      </c>
      <c r="L2" s="18" t="s">
        <v>1278</v>
      </c>
      <c r="M2" s="18" t="s">
        <v>1357</v>
      </c>
      <c r="N2" s="18" t="s">
        <v>1275</v>
      </c>
      <c r="O2" s="18" t="s">
        <v>1273</v>
      </c>
      <c r="P2" s="18" t="s">
        <v>1642</v>
      </c>
      <c r="Q2" s="18" t="s">
        <v>1276</v>
      </c>
      <c r="R2" s="18" t="s">
        <v>1274</v>
      </c>
      <c r="S2" s="18" t="s">
        <v>1603</v>
      </c>
      <c r="T2" s="18" t="s">
        <v>1279</v>
      </c>
      <c r="U2" s="8" t="s">
        <v>1870</v>
      </c>
      <c r="V2" s="8" t="s">
        <v>1281</v>
      </c>
      <c r="W2" s="8" t="s">
        <v>1272</v>
      </c>
      <c r="X2" s="9" t="s">
        <v>1282</v>
      </c>
    </row>
    <row r="3" spans="1:24" ht="17.25" customHeight="1" x14ac:dyDescent="0.2">
      <c r="A3" s="1">
        <v>1</v>
      </c>
      <c r="B3" s="11" t="s">
        <v>1420</v>
      </c>
      <c r="C3" s="10">
        <f t="shared" ref="C3:C19" si="0">SUM(D3:T3)</f>
        <v>4</v>
      </c>
      <c r="D3" s="26" t="s">
        <v>1991</v>
      </c>
      <c r="E3" s="27">
        <v>1</v>
      </c>
      <c r="F3" s="27"/>
      <c r="G3" s="27"/>
      <c r="H3" s="27"/>
      <c r="I3" s="27">
        <v>2</v>
      </c>
      <c r="J3" s="27"/>
      <c r="K3" s="27"/>
      <c r="L3" s="27"/>
      <c r="M3" s="27"/>
      <c r="N3" s="27"/>
      <c r="O3" s="27"/>
      <c r="P3" s="27">
        <v>1</v>
      </c>
      <c r="Q3" s="27"/>
      <c r="R3" s="27"/>
      <c r="S3" s="27"/>
      <c r="T3" s="27"/>
      <c r="U3" s="23" t="s">
        <v>1992</v>
      </c>
      <c r="V3" s="23" t="s">
        <v>1993</v>
      </c>
      <c r="W3" s="1">
        <f t="shared" ref="W3:W19" si="1">C3</f>
        <v>4</v>
      </c>
      <c r="X3" s="1">
        <v>13</v>
      </c>
    </row>
    <row r="4" spans="1:24" ht="17.25" customHeight="1" x14ac:dyDescent="0.2">
      <c r="A4" s="1">
        <v>2</v>
      </c>
      <c r="B4" s="11" t="s">
        <v>1315</v>
      </c>
      <c r="C4" s="10">
        <f t="shared" si="0"/>
        <v>14</v>
      </c>
      <c r="D4" s="27">
        <v>1</v>
      </c>
      <c r="E4" s="26"/>
      <c r="F4" s="27"/>
      <c r="G4" s="27"/>
      <c r="H4" s="27">
        <v>1</v>
      </c>
      <c r="I4" s="27"/>
      <c r="J4" s="27">
        <v>4</v>
      </c>
      <c r="K4" s="27"/>
      <c r="L4" s="27"/>
      <c r="M4" s="27"/>
      <c r="N4" s="27">
        <v>1</v>
      </c>
      <c r="O4" s="27"/>
      <c r="P4" s="27">
        <v>1</v>
      </c>
      <c r="Q4" s="27">
        <v>2</v>
      </c>
      <c r="R4" s="27">
        <v>1</v>
      </c>
      <c r="S4" s="27"/>
      <c r="T4" s="27">
        <v>3</v>
      </c>
      <c r="U4" s="23" t="s">
        <v>1994</v>
      </c>
      <c r="V4" s="23" t="s">
        <v>1995</v>
      </c>
      <c r="W4" s="1">
        <f t="shared" si="1"/>
        <v>14</v>
      </c>
      <c r="X4" s="1">
        <v>4</v>
      </c>
    </row>
    <row r="5" spans="1:24" ht="17.25" customHeight="1" x14ac:dyDescent="0.2">
      <c r="A5" s="1">
        <v>3</v>
      </c>
      <c r="B5" s="11" t="s">
        <v>1419</v>
      </c>
      <c r="C5" s="10">
        <f t="shared" si="0"/>
        <v>10</v>
      </c>
      <c r="D5" s="27"/>
      <c r="E5" s="27"/>
      <c r="F5" s="26"/>
      <c r="G5" s="27">
        <v>2</v>
      </c>
      <c r="H5" s="27"/>
      <c r="I5" s="27"/>
      <c r="J5" s="27"/>
      <c r="K5" s="27"/>
      <c r="L5" s="27">
        <v>1</v>
      </c>
      <c r="M5" s="27">
        <v>3</v>
      </c>
      <c r="N5" s="27"/>
      <c r="O5" s="27">
        <v>1</v>
      </c>
      <c r="P5" s="27"/>
      <c r="Q5" s="27">
        <v>1</v>
      </c>
      <c r="R5" s="27"/>
      <c r="S5" s="27">
        <v>2</v>
      </c>
      <c r="T5" s="27"/>
      <c r="U5" s="23" t="s">
        <v>1996</v>
      </c>
      <c r="V5" s="23" t="s">
        <v>1997</v>
      </c>
      <c r="W5" s="1">
        <f t="shared" si="1"/>
        <v>10</v>
      </c>
      <c r="X5" s="1">
        <v>9</v>
      </c>
    </row>
    <row r="6" spans="1:24" ht="17.25" customHeight="1" x14ac:dyDescent="0.2">
      <c r="A6" s="1">
        <v>4</v>
      </c>
      <c r="B6" s="11" t="s">
        <v>1389</v>
      </c>
      <c r="C6" s="10">
        <f t="shared" si="0"/>
        <v>3</v>
      </c>
      <c r="D6" s="27"/>
      <c r="E6" s="27"/>
      <c r="F6" s="27"/>
      <c r="G6" s="26"/>
      <c r="H6" s="27"/>
      <c r="I6" s="27"/>
      <c r="J6" s="27"/>
      <c r="K6" s="27">
        <v>1</v>
      </c>
      <c r="L6" s="27"/>
      <c r="M6" s="27">
        <v>1</v>
      </c>
      <c r="N6" s="27">
        <v>1</v>
      </c>
      <c r="O6" s="27"/>
      <c r="P6" s="27"/>
      <c r="Q6" s="27"/>
      <c r="R6" s="27"/>
      <c r="S6" s="27"/>
      <c r="T6" s="27"/>
      <c r="U6" s="23" t="s">
        <v>1998</v>
      </c>
      <c r="V6" s="23" t="s">
        <v>1999</v>
      </c>
      <c r="W6" s="1">
        <f t="shared" si="1"/>
        <v>3</v>
      </c>
      <c r="X6" s="1">
        <v>14</v>
      </c>
    </row>
    <row r="7" spans="1:24" ht="17.25" customHeight="1" x14ac:dyDescent="0.2">
      <c r="A7" s="1">
        <v>5</v>
      </c>
      <c r="B7" s="11" t="s">
        <v>1990</v>
      </c>
      <c r="C7" s="10">
        <f t="shared" si="0"/>
        <v>7</v>
      </c>
      <c r="D7" s="27"/>
      <c r="E7" s="27"/>
      <c r="F7" s="27"/>
      <c r="G7" s="27"/>
      <c r="H7" s="26"/>
      <c r="I7" s="27"/>
      <c r="J7" s="27"/>
      <c r="K7" s="27">
        <v>2</v>
      </c>
      <c r="L7" s="27"/>
      <c r="M7" s="27"/>
      <c r="N7" s="27"/>
      <c r="O7" s="27">
        <v>4</v>
      </c>
      <c r="P7" s="27"/>
      <c r="Q7" s="27"/>
      <c r="R7" s="27"/>
      <c r="S7" s="27">
        <v>1</v>
      </c>
      <c r="T7" s="27"/>
      <c r="U7" s="23" t="s">
        <v>2000</v>
      </c>
      <c r="V7" s="23" t="s">
        <v>2001</v>
      </c>
      <c r="W7" s="1">
        <f t="shared" si="1"/>
        <v>7</v>
      </c>
      <c r="X7" s="1">
        <v>11</v>
      </c>
    </row>
    <row r="8" spans="1:24" ht="17.25" customHeight="1" x14ac:dyDescent="0.2">
      <c r="A8" s="1">
        <v>6</v>
      </c>
      <c r="B8" s="11" t="s">
        <v>1950</v>
      </c>
      <c r="C8" s="10">
        <f t="shared" si="0"/>
        <v>11</v>
      </c>
      <c r="D8" s="27"/>
      <c r="E8" s="27">
        <v>2</v>
      </c>
      <c r="F8" s="27"/>
      <c r="G8" s="27"/>
      <c r="H8" s="27"/>
      <c r="I8" s="26"/>
      <c r="J8" s="27"/>
      <c r="K8" s="27">
        <v>1</v>
      </c>
      <c r="L8" s="27"/>
      <c r="M8" s="27"/>
      <c r="N8" s="27"/>
      <c r="O8" s="27">
        <v>2</v>
      </c>
      <c r="P8" s="27">
        <v>1</v>
      </c>
      <c r="Q8" s="27"/>
      <c r="R8" s="27"/>
      <c r="S8" s="27">
        <v>2</v>
      </c>
      <c r="T8" s="27">
        <v>3</v>
      </c>
      <c r="U8" s="23" t="s">
        <v>2002</v>
      </c>
      <c r="V8" s="23" t="s">
        <v>2003</v>
      </c>
      <c r="W8" s="1">
        <f t="shared" si="1"/>
        <v>11</v>
      </c>
      <c r="X8" s="1">
        <v>7</v>
      </c>
    </row>
    <row r="9" spans="1:24" ht="17.25" customHeight="1" x14ac:dyDescent="0.2">
      <c r="A9" s="1">
        <v>7</v>
      </c>
      <c r="B9" s="11" t="s">
        <v>1421</v>
      </c>
      <c r="C9" s="10">
        <f t="shared" si="0"/>
        <v>6</v>
      </c>
      <c r="D9" s="27">
        <v>1</v>
      </c>
      <c r="E9" s="27"/>
      <c r="F9" s="27">
        <v>1</v>
      </c>
      <c r="G9" s="27"/>
      <c r="H9" s="27"/>
      <c r="I9" s="27"/>
      <c r="J9" s="26"/>
      <c r="K9" s="27"/>
      <c r="L9" s="27"/>
      <c r="M9" s="27"/>
      <c r="N9" s="27">
        <v>1</v>
      </c>
      <c r="O9" s="27"/>
      <c r="P9" s="27"/>
      <c r="Q9" s="27"/>
      <c r="R9" s="27"/>
      <c r="S9" s="27">
        <v>1</v>
      </c>
      <c r="T9" s="27">
        <v>2</v>
      </c>
      <c r="U9" s="23" t="s">
        <v>2004</v>
      </c>
      <c r="V9" s="23" t="s">
        <v>2005</v>
      </c>
      <c r="W9" s="1">
        <f t="shared" si="1"/>
        <v>6</v>
      </c>
      <c r="X9" s="1">
        <v>12</v>
      </c>
    </row>
    <row r="10" spans="1:24" ht="17.25" customHeight="1" x14ac:dyDescent="0.2">
      <c r="A10" s="1">
        <v>8</v>
      </c>
      <c r="B10" s="11" t="s">
        <v>1338</v>
      </c>
      <c r="C10" s="10">
        <f t="shared" si="0"/>
        <v>24</v>
      </c>
      <c r="D10" s="27">
        <v>5</v>
      </c>
      <c r="E10" s="27"/>
      <c r="F10" s="27">
        <v>1</v>
      </c>
      <c r="G10" s="27">
        <v>2</v>
      </c>
      <c r="H10" s="27"/>
      <c r="I10" s="27">
        <v>2</v>
      </c>
      <c r="J10" s="27">
        <v>1</v>
      </c>
      <c r="K10" s="26"/>
      <c r="L10" s="28">
        <v>1</v>
      </c>
      <c r="M10" s="27"/>
      <c r="N10" s="27"/>
      <c r="O10" s="27">
        <v>3</v>
      </c>
      <c r="P10" s="27">
        <v>1</v>
      </c>
      <c r="Q10" s="27">
        <v>2</v>
      </c>
      <c r="R10" s="27">
        <v>5</v>
      </c>
      <c r="S10" s="27">
        <v>1</v>
      </c>
      <c r="T10" s="27"/>
      <c r="U10" s="23" t="s">
        <v>2006</v>
      </c>
      <c r="V10" s="23" t="s">
        <v>2007</v>
      </c>
      <c r="W10" s="1">
        <f t="shared" si="1"/>
        <v>24</v>
      </c>
      <c r="X10" s="1">
        <v>1</v>
      </c>
    </row>
    <row r="11" spans="1:24" ht="17.25" customHeight="1" x14ac:dyDescent="0.2">
      <c r="A11" s="1">
        <v>9</v>
      </c>
      <c r="B11" s="11" t="s">
        <v>1278</v>
      </c>
      <c r="C11" s="10">
        <f t="shared" si="0"/>
        <v>14</v>
      </c>
      <c r="D11" s="27"/>
      <c r="E11" s="27"/>
      <c r="F11" s="27">
        <v>1</v>
      </c>
      <c r="G11" s="27"/>
      <c r="H11" s="27">
        <v>1</v>
      </c>
      <c r="I11" s="27">
        <v>2</v>
      </c>
      <c r="J11" s="27">
        <v>2</v>
      </c>
      <c r="K11" s="27"/>
      <c r="L11" s="26"/>
      <c r="M11" s="27">
        <v>1</v>
      </c>
      <c r="N11" s="27">
        <v>1</v>
      </c>
      <c r="O11" s="27"/>
      <c r="P11" s="27">
        <v>3</v>
      </c>
      <c r="Q11" s="27">
        <v>1</v>
      </c>
      <c r="R11" s="27"/>
      <c r="S11" s="27"/>
      <c r="T11" s="27">
        <v>2</v>
      </c>
      <c r="U11" s="1" t="s">
        <v>2008</v>
      </c>
      <c r="V11" s="1" t="s">
        <v>2009</v>
      </c>
      <c r="W11" s="1">
        <f t="shared" si="1"/>
        <v>14</v>
      </c>
      <c r="X11" s="1">
        <v>4</v>
      </c>
    </row>
    <row r="12" spans="1:24" ht="17.25" customHeight="1" x14ac:dyDescent="0.2">
      <c r="A12" s="1">
        <v>10</v>
      </c>
      <c r="B12" s="11" t="s">
        <v>1357</v>
      </c>
      <c r="C12" s="10">
        <f t="shared" si="0"/>
        <v>14</v>
      </c>
      <c r="D12" s="27"/>
      <c r="E12" s="27"/>
      <c r="F12" s="27">
        <v>2</v>
      </c>
      <c r="G12" s="27">
        <v>1</v>
      </c>
      <c r="H12" s="27"/>
      <c r="I12" s="27">
        <v>1</v>
      </c>
      <c r="J12" s="27"/>
      <c r="K12" s="27">
        <v>1</v>
      </c>
      <c r="L12" s="27">
        <v>2</v>
      </c>
      <c r="M12" s="26"/>
      <c r="N12" s="27">
        <v>2</v>
      </c>
      <c r="O12" s="27"/>
      <c r="P12" s="27">
        <v>1</v>
      </c>
      <c r="Q12" s="27">
        <v>2</v>
      </c>
      <c r="R12" s="27">
        <v>1</v>
      </c>
      <c r="S12" s="27">
        <v>1</v>
      </c>
      <c r="T12" s="27"/>
      <c r="U12" s="1" t="s">
        <v>2010</v>
      </c>
      <c r="V12" s="1" t="s">
        <v>1623</v>
      </c>
      <c r="W12" s="1">
        <f t="shared" si="1"/>
        <v>14</v>
      </c>
      <c r="X12" s="1">
        <v>4</v>
      </c>
    </row>
    <row r="13" spans="1:24" ht="17.25" customHeight="1" x14ac:dyDescent="0.2">
      <c r="A13" s="1">
        <v>11</v>
      </c>
      <c r="B13" s="11" t="s">
        <v>1275</v>
      </c>
      <c r="C13" s="10">
        <f t="shared" si="0"/>
        <v>10</v>
      </c>
      <c r="D13" s="27"/>
      <c r="E13" s="27"/>
      <c r="F13" s="27"/>
      <c r="G13" s="27">
        <v>2</v>
      </c>
      <c r="H13" s="27">
        <v>5</v>
      </c>
      <c r="I13" s="27"/>
      <c r="J13" s="27"/>
      <c r="K13" s="27"/>
      <c r="L13" s="27">
        <v>3</v>
      </c>
      <c r="M13" s="27"/>
      <c r="N13" s="26"/>
      <c r="O13" s="27"/>
      <c r="P13" s="27"/>
      <c r="Q13" s="27"/>
      <c r="R13" s="27"/>
      <c r="S13" s="27"/>
      <c r="T13" s="27"/>
      <c r="U13" s="1" t="s">
        <v>2011</v>
      </c>
      <c r="V13" s="1" t="s">
        <v>2012</v>
      </c>
      <c r="W13" s="1">
        <f t="shared" si="1"/>
        <v>10</v>
      </c>
      <c r="X13" s="1">
        <v>9</v>
      </c>
    </row>
    <row r="14" spans="1:24" ht="17.25" customHeight="1" x14ac:dyDescent="0.2">
      <c r="A14" s="1">
        <v>12</v>
      </c>
      <c r="B14" s="11" t="s">
        <v>1273</v>
      </c>
      <c r="C14" s="10">
        <f t="shared" si="0"/>
        <v>15</v>
      </c>
      <c r="D14" s="27">
        <v>1</v>
      </c>
      <c r="E14" s="27"/>
      <c r="F14" s="27"/>
      <c r="G14" s="27">
        <v>1</v>
      </c>
      <c r="H14" s="27">
        <v>2</v>
      </c>
      <c r="I14" s="27">
        <v>1</v>
      </c>
      <c r="J14" s="27">
        <v>3</v>
      </c>
      <c r="K14" s="27">
        <v>3</v>
      </c>
      <c r="L14" s="27"/>
      <c r="M14" s="27"/>
      <c r="N14" s="27">
        <v>1</v>
      </c>
      <c r="O14" s="26"/>
      <c r="P14" s="27">
        <v>1</v>
      </c>
      <c r="Q14" s="27">
        <v>1</v>
      </c>
      <c r="R14" s="27"/>
      <c r="S14" s="27">
        <v>1</v>
      </c>
      <c r="T14" s="27"/>
      <c r="U14" s="1" t="s">
        <v>2013</v>
      </c>
      <c r="V14" s="1" t="s">
        <v>2014</v>
      </c>
      <c r="W14" s="1">
        <f t="shared" si="1"/>
        <v>15</v>
      </c>
      <c r="X14" s="1">
        <v>3</v>
      </c>
    </row>
    <row r="15" spans="1:24" ht="17.25" customHeight="1" x14ac:dyDescent="0.2">
      <c r="A15" s="1">
        <v>13</v>
      </c>
      <c r="B15" s="11" t="s">
        <v>1642</v>
      </c>
      <c r="C15" s="10">
        <f t="shared" si="0"/>
        <v>11</v>
      </c>
      <c r="D15" s="27"/>
      <c r="E15" s="27">
        <v>1</v>
      </c>
      <c r="F15" s="27">
        <v>2</v>
      </c>
      <c r="G15" s="27">
        <v>2</v>
      </c>
      <c r="H15" s="27"/>
      <c r="I15" s="27">
        <v>1</v>
      </c>
      <c r="J15" s="27"/>
      <c r="K15" s="27">
        <v>2</v>
      </c>
      <c r="L15" s="27">
        <v>2</v>
      </c>
      <c r="M15" s="27">
        <v>1</v>
      </c>
      <c r="N15" s="27"/>
      <c r="O15" s="27"/>
      <c r="P15" s="26"/>
      <c r="Q15" s="27"/>
      <c r="R15" s="27"/>
      <c r="S15" s="27"/>
      <c r="T15" s="27"/>
      <c r="U15" s="1" t="s">
        <v>2017</v>
      </c>
      <c r="V15" s="1" t="s">
        <v>2018</v>
      </c>
      <c r="W15" s="1">
        <f t="shared" si="1"/>
        <v>11</v>
      </c>
      <c r="X15" s="1">
        <v>7</v>
      </c>
    </row>
    <row r="16" spans="1:24" ht="17.25" customHeight="1" x14ac:dyDescent="0.2">
      <c r="A16" s="1">
        <v>14</v>
      </c>
      <c r="B16" s="11" t="s">
        <v>1276</v>
      </c>
      <c r="C16" s="10">
        <f t="shared" si="0"/>
        <v>3</v>
      </c>
      <c r="D16" s="27"/>
      <c r="E16" s="27"/>
      <c r="F16" s="27"/>
      <c r="G16" s="27"/>
      <c r="H16" s="27">
        <v>1</v>
      </c>
      <c r="I16" s="27"/>
      <c r="J16" s="27"/>
      <c r="K16" s="27"/>
      <c r="L16" s="27"/>
      <c r="M16" s="27"/>
      <c r="N16" s="27">
        <v>1</v>
      </c>
      <c r="O16" s="27"/>
      <c r="P16" s="27"/>
      <c r="Q16" s="26"/>
      <c r="R16" s="27">
        <v>1</v>
      </c>
      <c r="S16" s="27"/>
      <c r="T16" s="27"/>
      <c r="U16" s="1" t="s">
        <v>2019</v>
      </c>
      <c r="V16" s="1" t="s">
        <v>2020</v>
      </c>
      <c r="W16" s="1">
        <f t="shared" si="1"/>
        <v>3</v>
      </c>
      <c r="X16" s="1">
        <v>14</v>
      </c>
    </row>
    <row r="17" spans="1:24" ht="17.25" customHeight="1" x14ac:dyDescent="0.2">
      <c r="A17" s="1">
        <v>15</v>
      </c>
      <c r="B17" s="11" t="s">
        <v>1274</v>
      </c>
      <c r="C17" s="10">
        <f t="shared" si="0"/>
        <v>3</v>
      </c>
      <c r="D17" s="27"/>
      <c r="E17" s="27">
        <v>1</v>
      </c>
      <c r="F17" s="27"/>
      <c r="G17" s="27"/>
      <c r="H17" s="27"/>
      <c r="I17" s="27"/>
      <c r="J17" s="27"/>
      <c r="K17" s="27"/>
      <c r="L17" s="27"/>
      <c r="M17" s="27"/>
      <c r="N17" s="27">
        <v>1</v>
      </c>
      <c r="O17" s="27"/>
      <c r="P17" s="27"/>
      <c r="Q17" s="27">
        <v>1</v>
      </c>
      <c r="R17" s="26"/>
      <c r="S17" s="27"/>
      <c r="T17" s="27"/>
      <c r="U17" s="1" t="s">
        <v>2021</v>
      </c>
      <c r="V17" s="1" t="s">
        <v>2022</v>
      </c>
      <c r="W17" s="1">
        <f t="shared" si="1"/>
        <v>3</v>
      </c>
      <c r="X17" s="1">
        <v>14</v>
      </c>
    </row>
    <row r="18" spans="1:24" ht="17.25" customHeight="1" x14ac:dyDescent="0.2">
      <c r="A18" s="1">
        <v>16</v>
      </c>
      <c r="B18" s="11" t="s">
        <v>1603</v>
      </c>
      <c r="C18" s="10">
        <f t="shared" si="0"/>
        <v>3</v>
      </c>
      <c r="D18" s="27"/>
      <c r="E18" s="27"/>
      <c r="F18" s="27">
        <v>1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>
        <v>2</v>
      </c>
      <c r="S18" s="26"/>
      <c r="T18" s="27"/>
      <c r="U18" s="1" t="s">
        <v>2023</v>
      </c>
      <c r="V18" s="23" t="s">
        <v>2024</v>
      </c>
      <c r="W18" s="1">
        <f t="shared" si="1"/>
        <v>3</v>
      </c>
      <c r="X18" s="1">
        <v>14</v>
      </c>
    </row>
    <row r="19" spans="1:24" ht="17.25" customHeight="1" x14ac:dyDescent="0.2">
      <c r="A19" s="1">
        <v>17</v>
      </c>
      <c r="B19" s="11" t="s">
        <v>1279</v>
      </c>
      <c r="C19" s="10">
        <f t="shared" si="0"/>
        <v>18</v>
      </c>
      <c r="D19" s="27">
        <v>2</v>
      </c>
      <c r="E19" s="27">
        <v>5</v>
      </c>
      <c r="F19" s="27">
        <v>2</v>
      </c>
      <c r="G19" s="27"/>
      <c r="H19" s="27"/>
      <c r="I19" s="27">
        <v>1</v>
      </c>
      <c r="J19" s="27"/>
      <c r="K19" s="27"/>
      <c r="L19" s="27">
        <v>1</v>
      </c>
      <c r="M19" s="27">
        <v>4</v>
      </c>
      <c r="N19" s="27">
        <v>1</v>
      </c>
      <c r="O19" s="27"/>
      <c r="P19" s="27">
        <v>1</v>
      </c>
      <c r="Q19" s="27"/>
      <c r="R19" s="27"/>
      <c r="S19" s="27">
        <v>1</v>
      </c>
      <c r="T19" s="26"/>
      <c r="U19" s="1" t="s">
        <v>2025</v>
      </c>
      <c r="V19" s="23" t="s">
        <v>1632</v>
      </c>
      <c r="W19" s="1">
        <f t="shared" si="1"/>
        <v>18</v>
      </c>
      <c r="X19" s="1">
        <v>2</v>
      </c>
    </row>
  </sheetData>
  <sheetProtection password="DF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Z21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2" width="3.7109375" style="1" customWidth="1"/>
    <col min="23" max="24" width="40.7109375" style="1" customWidth="1"/>
    <col min="25" max="25" width="6" style="1" customWidth="1"/>
    <col min="26" max="26" width="8.140625" style="1" customWidth="1"/>
    <col min="27" max="16384" width="3.7109375" style="1"/>
  </cols>
  <sheetData>
    <row r="1" spans="1:26" ht="20.100000000000001" customHeight="1" x14ac:dyDescent="0.35">
      <c r="A1" s="40"/>
      <c r="B1" s="41" t="s">
        <v>1268</v>
      </c>
      <c r="C1" s="42"/>
      <c r="D1" s="3" t="s">
        <v>2026</v>
      </c>
      <c r="W1" s="3" t="s">
        <v>2027</v>
      </c>
    </row>
    <row r="2" spans="1:26" s="4" customFormat="1" ht="90.75" customHeight="1" x14ac:dyDescent="0.2">
      <c r="B2" s="5" t="s">
        <v>1271</v>
      </c>
      <c r="C2" s="6" t="s">
        <v>1272</v>
      </c>
      <c r="D2" s="18" t="s">
        <v>1273</v>
      </c>
      <c r="E2" s="18" t="s">
        <v>1642</v>
      </c>
      <c r="F2" s="18" t="s">
        <v>1277</v>
      </c>
      <c r="G2" s="18" t="s">
        <v>1276</v>
      </c>
      <c r="H2" s="18" t="s">
        <v>1278</v>
      </c>
      <c r="I2" s="18" t="s">
        <v>1389</v>
      </c>
      <c r="J2" s="18" t="s">
        <v>1274</v>
      </c>
      <c r="K2" s="18" t="s">
        <v>1421</v>
      </c>
      <c r="L2" s="18" t="s">
        <v>1315</v>
      </c>
      <c r="M2" s="18" t="s">
        <v>1873</v>
      </c>
      <c r="N2" s="18" t="s">
        <v>1275</v>
      </c>
      <c r="O2" s="18" t="s">
        <v>1950</v>
      </c>
      <c r="P2" s="18" t="s">
        <v>2028</v>
      </c>
      <c r="Q2" s="18" t="s">
        <v>1357</v>
      </c>
      <c r="R2" s="18" t="s">
        <v>1420</v>
      </c>
      <c r="S2" s="18" t="s">
        <v>1603</v>
      </c>
      <c r="T2" s="18" t="s">
        <v>1419</v>
      </c>
      <c r="U2" s="18" t="s">
        <v>1338</v>
      </c>
      <c r="V2" s="18" t="s">
        <v>1279</v>
      </c>
      <c r="W2" s="8" t="s">
        <v>1280</v>
      </c>
      <c r="X2" s="8" t="s">
        <v>1281</v>
      </c>
      <c r="Y2" s="8" t="s">
        <v>1272</v>
      </c>
      <c r="Z2" s="9" t="s">
        <v>1282</v>
      </c>
    </row>
    <row r="3" spans="1:26" ht="17.25" customHeight="1" x14ac:dyDescent="0.2">
      <c r="A3" s="1">
        <v>1</v>
      </c>
      <c r="B3" s="11" t="s">
        <v>1273</v>
      </c>
      <c r="C3" s="10">
        <f t="shared" ref="C3:C21" si="0">SUM(D3:V3)</f>
        <v>152</v>
      </c>
      <c r="D3" s="26"/>
      <c r="E3" s="27">
        <v>8</v>
      </c>
      <c r="F3" s="27">
        <v>5</v>
      </c>
      <c r="G3" s="27">
        <v>8</v>
      </c>
      <c r="H3" s="27">
        <v>10</v>
      </c>
      <c r="I3" s="27">
        <v>12</v>
      </c>
      <c r="J3" s="27">
        <v>6</v>
      </c>
      <c r="K3" s="27">
        <v>8</v>
      </c>
      <c r="L3" s="27">
        <v>12</v>
      </c>
      <c r="M3" s="27">
        <v>12</v>
      </c>
      <c r="N3" s="27">
        <v>3</v>
      </c>
      <c r="O3" s="27">
        <v>12</v>
      </c>
      <c r="P3" s="27">
        <v>4</v>
      </c>
      <c r="Q3" s="27">
        <v>10</v>
      </c>
      <c r="R3" s="27">
        <v>10</v>
      </c>
      <c r="S3" s="27">
        <v>7</v>
      </c>
      <c r="T3" s="27">
        <v>12</v>
      </c>
      <c r="U3" s="27">
        <v>12</v>
      </c>
      <c r="V3" s="27">
        <v>1</v>
      </c>
      <c r="W3" s="23" t="s">
        <v>2029</v>
      </c>
      <c r="X3" s="23" t="s">
        <v>2030</v>
      </c>
      <c r="Y3" s="1">
        <f t="shared" ref="Y3:Y21" si="1">C3</f>
        <v>152</v>
      </c>
      <c r="Z3" s="1">
        <v>1</v>
      </c>
    </row>
    <row r="4" spans="1:26" ht="17.25" customHeight="1" x14ac:dyDescent="0.2">
      <c r="A4" s="1">
        <v>2</v>
      </c>
      <c r="B4" s="11" t="s">
        <v>1642</v>
      </c>
      <c r="C4" s="10">
        <f t="shared" si="0"/>
        <v>68</v>
      </c>
      <c r="D4" s="27">
        <v>6</v>
      </c>
      <c r="E4" s="26"/>
      <c r="F4" s="27">
        <v>6</v>
      </c>
      <c r="G4" s="27"/>
      <c r="H4" s="27"/>
      <c r="I4" s="27">
        <v>4</v>
      </c>
      <c r="J4" s="27">
        <v>7</v>
      </c>
      <c r="K4" s="27">
        <v>1</v>
      </c>
      <c r="L4" s="27">
        <v>6</v>
      </c>
      <c r="M4" s="27">
        <v>4</v>
      </c>
      <c r="N4" s="27">
        <v>12</v>
      </c>
      <c r="O4" s="27"/>
      <c r="P4" s="27"/>
      <c r="Q4" s="27"/>
      <c r="R4" s="27">
        <v>1</v>
      </c>
      <c r="S4" s="27">
        <v>4</v>
      </c>
      <c r="T4" s="27">
        <v>3</v>
      </c>
      <c r="U4" s="27">
        <v>10</v>
      </c>
      <c r="V4" s="27">
        <v>4</v>
      </c>
      <c r="W4" s="23" t="s">
        <v>2031</v>
      </c>
      <c r="X4" s="23" t="s">
        <v>2032</v>
      </c>
      <c r="Y4" s="1">
        <f t="shared" si="1"/>
        <v>68</v>
      </c>
      <c r="Z4" s="1">
        <v>9</v>
      </c>
    </row>
    <row r="5" spans="1:26" ht="17.25" customHeight="1" x14ac:dyDescent="0.2">
      <c r="A5" s="1">
        <v>3</v>
      </c>
      <c r="B5" s="11" t="s">
        <v>1277</v>
      </c>
      <c r="C5" s="10">
        <f t="shared" si="0"/>
        <v>91</v>
      </c>
      <c r="D5" s="27">
        <v>8</v>
      </c>
      <c r="E5" s="27">
        <v>12</v>
      </c>
      <c r="F5" s="26"/>
      <c r="G5" s="27"/>
      <c r="H5" s="27"/>
      <c r="I5" s="27"/>
      <c r="J5" s="27">
        <v>3</v>
      </c>
      <c r="K5" s="27"/>
      <c r="L5" s="27">
        <v>8</v>
      </c>
      <c r="M5" s="27">
        <v>7</v>
      </c>
      <c r="N5" s="27">
        <v>2</v>
      </c>
      <c r="O5" s="27">
        <v>7</v>
      </c>
      <c r="P5" s="27">
        <v>1</v>
      </c>
      <c r="Q5" s="27">
        <v>7</v>
      </c>
      <c r="R5" s="27"/>
      <c r="S5" s="27">
        <v>12</v>
      </c>
      <c r="T5" s="27">
        <v>8</v>
      </c>
      <c r="U5" s="27">
        <v>8</v>
      </c>
      <c r="V5" s="27">
        <v>8</v>
      </c>
      <c r="W5" s="23" t="s">
        <v>2033</v>
      </c>
      <c r="X5" s="23" t="s">
        <v>2034</v>
      </c>
      <c r="Y5" s="1">
        <f t="shared" si="1"/>
        <v>91</v>
      </c>
      <c r="Z5" s="1">
        <v>4</v>
      </c>
    </row>
    <row r="6" spans="1:26" ht="17.25" customHeight="1" x14ac:dyDescent="0.2">
      <c r="A6" s="1">
        <v>4</v>
      </c>
      <c r="B6" s="11" t="s">
        <v>1276</v>
      </c>
      <c r="C6" s="10">
        <f t="shared" si="0"/>
        <v>15</v>
      </c>
      <c r="D6" s="27"/>
      <c r="E6" s="27"/>
      <c r="F6" s="27"/>
      <c r="G6" s="26"/>
      <c r="H6" s="27">
        <v>8</v>
      </c>
      <c r="I6" s="27"/>
      <c r="J6" s="27"/>
      <c r="K6" s="27"/>
      <c r="L6" s="27"/>
      <c r="M6" s="27">
        <v>3</v>
      </c>
      <c r="N6" s="27"/>
      <c r="O6" s="27"/>
      <c r="P6" s="27"/>
      <c r="Q6" s="27"/>
      <c r="R6" s="27"/>
      <c r="S6" s="27"/>
      <c r="T6" s="27">
        <v>4</v>
      </c>
      <c r="U6" s="27"/>
      <c r="V6" s="27"/>
      <c r="W6" s="23" t="s">
        <v>2035</v>
      </c>
      <c r="X6" s="23" t="s">
        <v>2036</v>
      </c>
      <c r="Y6" s="1">
        <f t="shared" si="1"/>
        <v>15</v>
      </c>
      <c r="Z6" s="1">
        <v>17</v>
      </c>
    </row>
    <row r="7" spans="1:26" ht="17.25" customHeight="1" x14ac:dyDescent="0.2">
      <c r="A7" s="1">
        <v>5</v>
      </c>
      <c r="B7" s="11" t="s">
        <v>1278</v>
      </c>
      <c r="C7" s="10">
        <f t="shared" si="0"/>
        <v>84</v>
      </c>
      <c r="D7" s="27">
        <v>12</v>
      </c>
      <c r="E7" s="27">
        <v>10</v>
      </c>
      <c r="F7" s="27">
        <v>3</v>
      </c>
      <c r="G7" s="27"/>
      <c r="H7" s="26"/>
      <c r="I7" s="27"/>
      <c r="J7" s="27"/>
      <c r="K7" s="27">
        <v>7</v>
      </c>
      <c r="L7" s="27">
        <v>3</v>
      </c>
      <c r="M7" s="27">
        <v>5</v>
      </c>
      <c r="N7" s="27"/>
      <c r="O7" s="27">
        <v>6</v>
      </c>
      <c r="P7" s="27">
        <v>5</v>
      </c>
      <c r="Q7" s="27"/>
      <c r="R7" s="27">
        <v>5</v>
      </c>
      <c r="S7" s="27">
        <v>8</v>
      </c>
      <c r="T7" s="27">
        <v>6</v>
      </c>
      <c r="U7" s="27">
        <v>4</v>
      </c>
      <c r="V7" s="27">
        <v>10</v>
      </c>
      <c r="W7" s="23" t="s">
        <v>2037</v>
      </c>
      <c r="X7" s="23" t="s">
        <v>1755</v>
      </c>
      <c r="Y7" s="1">
        <f t="shared" si="1"/>
        <v>84</v>
      </c>
      <c r="Z7" s="1">
        <v>5</v>
      </c>
    </row>
    <row r="8" spans="1:26" ht="17.25" customHeight="1" x14ac:dyDescent="0.2">
      <c r="A8" s="1">
        <v>6</v>
      </c>
      <c r="B8" s="11" t="s">
        <v>1389</v>
      </c>
      <c r="C8" s="10">
        <f t="shared" si="0"/>
        <v>11</v>
      </c>
      <c r="D8" s="27">
        <v>2</v>
      </c>
      <c r="E8" s="27"/>
      <c r="F8" s="27"/>
      <c r="G8" s="27"/>
      <c r="H8" s="27"/>
      <c r="I8" s="26"/>
      <c r="J8" s="27"/>
      <c r="K8" s="27"/>
      <c r="L8" s="27"/>
      <c r="M8" s="27"/>
      <c r="N8" s="27"/>
      <c r="O8" s="27"/>
      <c r="P8" s="27"/>
      <c r="Q8" s="27">
        <v>2</v>
      </c>
      <c r="R8" s="27"/>
      <c r="S8" s="27"/>
      <c r="T8" s="27"/>
      <c r="U8" s="27"/>
      <c r="V8" s="27">
        <v>7</v>
      </c>
      <c r="W8" s="23" t="s">
        <v>2038</v>
      </c>
      <c r="X8" s="23" t="s">
        <v>2039</v>
      </c>
      <c r="Y8" s="1">
        <f t="shared" si="1"/>
        <v>11</v>
      </c>
      <c r="Z8" s="1">
        <v>18</v>
      </c>
    </row>
    <row r="9" spans="1:26" ht="17.25" customHeight="1" x14ac:dyDescent="0.2">
      <c r="A9" s="1">
        <v>7</v>
      </c>
      <c r="B9" s="11" t="s">
        <v>1274</v>
      </c>
      <c r="C9" s="10">
        <f t="shared" si="0"/>
        <v>77</v>
      </c>
      <c r="D9" s="27">
        <v>7</v>
      </c>
      <c r="E9" s="27">
        <v>2</v>
      </c>
      <c r="F9" s="27">
        <v>10</v>
      </c>
      <c r="G9" s="27">
        <v>6</v>
      </c>
      <c r="H9" s="27">
        <v>2</v>
      </c>
      <c r="I9" s="27">
        <v>1</v>
      </c>
      <c r="J9" s="26"/>
      <c r="K9" s="27"/>
      <c r="L9" s="27">
        <v>5</v>
      </c>
      <c r="M9" s="27">
        <v>6</v>
      </c>
      <c r="N9" s="27">
        <v>8</v>
      </c>
      <c r="O9" s="27"/>
      <c r="P9" s="27">
        <v>7</v>
      </c>
      <c r="Q9" s="27">
        <v>5</v>
      </c>
      <c r="R9" s="27">
        <v>4</v>
      </c>
      <c r="S9" s="27">
        <v>2</v>
      </c>
      <c r="T9" s="27"/>
      <c r="U9" s="27"/>
      <c r="V9" s="27">
        <v>12</v>
      </c>
      <c r="W9" s="23" t="s">
        <v>2040</v>
      </c>
      <c r="X9" s="23" t="s">
        <v>2041</v>
      </c>
      <c r="Y9" s="1">
        <f t="shared" si="1"/>
        <v>77</v>
      </c>
      <c r="Z9" s="1">
        <v>6</v>
      </c>
    </row>
    <row r="10" spans="1:26" ht="17.25" customHeight="1" x14ac:dyDescent="0.2">
      <c r="A10" s="1">
        <v>8</v>
      </c>
      <c r="B10" s="11" t="s">
        <v>1421</v>
      </c>
      <c r="C10" s="10">
        <f t="shared" si="0"/>
        <v>22</v>
      </c>
      <c r="D10" s="27">
        <v>3</v>
      </c>
      <c r="E10" s="27">
        <v>4</v>
      </c>
      <c r="F10" s="27"/>
      <c r="G10" s="27">
        <v>2</v>
      </c>
      <c r="H10" s="27"/>
      <c r="I10" s="27"/>
      <c r="J10" s="27"/>
      <c r="K10" s="26"/>
      <c r="L10" s="28"/>
      <c r="M10" s="27"/>
      <c r="N10" s="27">
        <v>5</v>
      </c>
      <c r="O10" s="27"/>
      <c r="P10" s="27"/>
      <c r="Q10" s="27"/>
      <c r="R10" s="27"/>
      <c r="S10" s="27">
        <v>1</v>
      </c>
      <c r="T10" s="27"/>
      <c r="U10" s="27">
        <v>7</v>
      </c>
      <c r="V10" s="27"/>
      <c r="W10" s="23" t="s">
        <v>2042</v>
      </c>
      <c r="X10" s="23" t="s">
        <v>2043</v>
      </c>
      <c r="Y10" s="1">
        <f t="shared" si="1"/>
        <v>22</v>
      </c>
      <c r="Z10" s="1">
        <v>13</v>
      </c>
    </row>
    <row r="11" spans="1:26" ht="17.25" customHeight="1" x14ac:dyDescent="0.2">
      <c r="A11" s="1">
        <v>9</v>
      </c>
      <c r="B11" s="11" t="s">
        <v>1315</v>
      </c>
      <c r="C11" s="10">
        <f t="shared" si="0"/>
        <v>138</v>
      </c>
      <c r="D11" s="27">
        <v>4</v>
      </c>
      <c r="E11" s="27">
        <v>3</v>
      </c>
      <c r="F11" s="27">
        <v>12</v>
      </c>
      <c r="G11" s="27">
        <v>10</v>
      </c>
      <c r="H11" s="27">
        <v>12</v>
      </c>
      <c r="I11" s="27">
        <v>7</v>
      </c>
      <c r="J11" s="27">
        <v>8</v>
      </c>
      <c r="K11" s="27">
        <v>12</v>
      </c>
      <c r="L11" s="26"/>
      <c r="M11" s="27">
        <v>8</v>
      </c>
      <c r="N11" s="27">
        <v>10</v>
      </c>
      <c r="O11" s="27">
        <v>10</v>
      </c>
      <c r="P11" s="27"/>
      <c r="Q11" s="27">
        <v>12</v>
      </c>
      <c r="R11" s="27">
        <v>7</v>
      </c>
      <c r="S11" s="27">
        <v>5</v>
      </c>
      <c r="T11" s="27">
        <v>10</v>
      </c>
      <c r="U11" s="27">
        <v>5</v>
      </c>
      <c r="V11" s="27">
        <v>3</v>
      </c>
      <c r="W11" s="1" t="s">
        <v>2044</v>
      </c>
      <c r="X11" s="1" t="s">
        <v>2045</v>
      </c>
      <c r="Y11" s="1">
        <f t="shared" si="1"/>
        <v>138</v>
      </c>
      <c r="Z11" s="1">
        <v>2</v>
      </c>
    </row>
    <row r="12" spans="1:26" ht="17.25" customHeight="1" x14ac:dyDescent="0.2">
      <c r="A12" s="1">
        <v>10</v>
      </c>
      <c r="B12" s="11" t="s">
        <v>1873</v>
      </c>
      <c r="C12" s="10">
        <f t="shared" si="0"/>
        <v>32</v>
      </c>
      <c r="D12" s="27">
        <v>1</v>
      </c>
      <c r="E12" s="27"/>
      <c r="F12" s="27">
        <v>8</v>
      </c>
      <c r="G12" s="27"/>
      <c r="H12" s="27">
        <v>5</v>
      </c>
      <c r="I12" s="27">
        <v>2</v>
      </c>
      <c r="J12" s="27">
        <v>4</v>
      </c>
      <c r="K12" s="27">
        <v>2</v>
      </c>
      <c r="L12" s="27"/>
      <c r="M12" s="26"/>
      <c r="N12" s="27">
        <v>7</v>
      </c>
      <c r="O12" s="27">
        <v>1</v>
      </c>
      <c r="P12" s="27">
        <v>2</v>
      </c>
      <c r="Q12" s="27"/>
      <c r="R12" s="27"/>
      <c r="S12" s="27"/>
      <c r="T12" s="27"/>
      <c r="U12" s="27"/>
      <c r="V12" s="27"/>
      <c r="W12" s="1" t="s">
        <v>2046</v>
      </c>
      <c r="X12" s="1" t="s">
        <v>2047</v>
      </c>
      <c r="Y12" s="1">
        <f t="shared" si="1"/>
        <v>32</v>
      </c>
      <c r="Z12" s="1">
        <v>12</v>
      </c>
    </row>
    <row r="13" spans="1:26" ht="17.25" customHeight="1" x14ac:dyDescent="0.2">
      <c r="A13" s="1">
        <v>11</v>
      </c>
      <c r="B13" s="11" t="s">
        <v>1275</v>
      </c>
      <c r="C13" s="10">
        <f t="shared" si="0"/>
        <v>17</v>
      </c>
      <c r="D13" s="27">
        <v>5</v>
      </c>
      <c r="E13" s="27"/>
      <c r="F13" s="27"/>
      <c r="G13" s="27">
        <v>7</v>
      </c>
      <c r="H13" s="27"/>
      <c r="I13" s="27"/>
      <c r="J13" s="27"/>
      <c r="K13" s="27">
        <v>3</v>
      </c>
      <c r="L13" s="27"/>
      <c r="M13" s="27"/>
      <c r="N13" s="26"/>
      <c r="O13" s="27"/>
      <c r="P13" s="27"/>
      <c r="Q13" s="27"/>
      <c r="R13" s="27"/>
      <c r="S13" s="27"/>
      <c r="T13" s="27"/>
      <c r="U13" s="27">
        <v>2</v>
      </c>
      <c r="V13" s="27"/>
      <c r="W13" s="1" t="s">
        <v>2048</v>
      </c>
      <c r="X13" s="1" t="s">
        <v>2049</v>
      </c>
      <c r="Y13" s="1">
        <f t="shared" si="1"/>
        <v>17</v>
      </c>
      <c r="Z13" s="1">
        <v>15</v>
      </c>
    </row>
    <row r="14" spans="1:26" ht="17.25" customHeight="1" x14ac:dyDescent="0.2">
      <c r="A14" s="1">
        <v>12</v>
      </c>
      <c r="B14" s="11" t="s">
        <v>1950</v>
      </c>
      <c r="C14" s="10">
        <f t="shared" si="0"/>
        <v>40</v>
      </c>
      <c r="D14" s="27">
        <v>10</v>
      </c>
      <c r="E14" s="27">
        <v>1</v>
      </c>
      <c r="F14" s="27">
        <v>1</v>
      </c>
      <c r="G14" s="27">
        <v>1</v>
      </c>
      <c r="H14" s="27">
        <v>1</v>
      </c>
      <c r="I14" s="27">
        <v>5</v>
      </c>
      <c r="J14" s="27">
        <v>2</v>
      </c>
      <c r="K14" s="27"/>
      <c r="L14" s="27">
        <v>1</v>
      </c>
      <c r="M14" s="27"/>
      <c r="N14" s="27">
        <v>1</v>
      </c>
      <c r="O14" s="26"/>
      <c r="P14" s="27">
        <v>6</v>
      </c>
      <c r="Q14" s="27"/>
      <c r="R14" s="27">
        <v>3</v>
      </c>
      <c r="S14" s="27"/>
      <c r="T14" s="27"/>
      <c r="U14" s="27">
        <v>6</v>
      </c>
      <c r="V14" s="27">
        <v>2</v>
      </c>
      <c r="W14" s="1" t="s">
        <v>2050</v>
      </c>
      <c r="X14" s="1" t="s">
        <v>2051</v>
      </c>
      <c r="Y14" s="1">
        <f t="shared" si="1"/>
        <v>40</v>
      </c>
      <c r="Z14" s="1">
        <v>11</v>
      </c>
    </row>
    <row r="15" spans="1:26" ht="17.25" customHeight="1" x14ac:dyDescent="0.2">
      <c r="A15" s="1">
        <v>13</v>
      </c>
      <c r="B15" s="11" t="s">
        <v>2028</v>
      </c>
      <c r="C15" s="10">
        <f t="shared" si="0"/>
        <v>3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6"/>
      <c r="Q15" s="27">
        <v>3</v>
      </c>
      <c r="R15" s="27"/>
      <c r="S15" s="27"/>
      <c r="T15" s="27"/>
      <c r="U15" s="27"/>
      <c r="V15" s="27"/>
      <c r="W15" s="1" t="s">
        <v>2052</v>
      </c>
      <c r="X15" s="1" t="s">
        <v>2053</v>
      </c>
      <c r="Y15" s="1">
        <f t="shared" si="1"/>
        <v>3</v>
      </c>
      <c r="Z15" s="1">
        <v>19</v>
      </c>
    </row>
    <row r="16" spans="1:26" ht="17.25" customHeight="1" x14ac:dyDescent="0.2">
      <c r="A16" s="1">
        <v>14</v>
      </c>
      <c r="B16" s="11" t="s">
        <v>1357</v>
      </c>
      <c r="C16" s="10">
        <f t="shared" si="0"/>
        <v>22</v>
      </c>
      <c r="D16" s="27"/>
      <c r="E16" s="27"/>
      <c r="F16" s="27"/>
      <c r="G16" s="27">
        <v>3</v>
      </c>
      <c r="H16" s="27">
        <v>4</v>
      </c>
      <c r="I16" s="27"/>
      <c r="J16" s="27"/>
      <c r="K16" s="27"/>
      <c r="L16" s="27">
        <v>2</v>
      </c>
      <c r="M16" s="27">
        <v>1</v>
      </c>
      <c r="N16" s="27"/>
      <c r="O16" s="27">
        <v>2</v>
      </c>
      <c r="P16" s="27"/>
      <c r="Q16" s="26"/>
      <c r="R16" s="27">
        <v>2</v>
      </c>
      <c r="S16" s="27">
        <v>3</v>
      </c>
      <c r="T16" s="27"/>
      <c r="U16" s="27"/>
      <c r="V16" s="27">
        <v>5</v>
      </c>
      <c r="W16" s="1" t="s">
        <v>2054</v>
      </c>
      <c r="X16" s="1" t="s">
        <v>2055</v>
      </c>
      <c r="Y16" s="1">
        <f t="shared" si="1"/>
        <v>22</v>
      </c>
      <c r="Z16" s="1">
        <v>13</v>
      </c>
    </row>
    <row r="17" spans="1:26" ht="17.25" customHeight="1" x14ac:dyDescent="0.2">
      <c r="A17" s="1">
        <v>15</v>
      </c>
      <c r="B17" s="11" t="s">
        <v>1420</v>
      </c>
      <c r="C17" s="10">
        <f t="shared" si="0"/>
        <v>74</v>
      </c>
      <c r="D17" s="27"/>
      <c r="E17" s="27">
        <v>5</v>
      </c>
      <c r="F17" s="27"/>
      <c r="G17" s="27">
        <v>12</v>
      </c>
      <c r="H17" s="27">
        <v>6</v>
      </c>
      <c r="I17" s="27">
        <v>10</v>
      </c>
      <c r="J17" s="27">
        <v>12</v>
      </c>
      <c r="K17" s="27">
        <v>5</v>
      </c>
      <c r="L17" s="27">
        <v>4</v>
      </c>
      <c r="M17" s="27"/>
      <c r="N17" s="27"/>
      <c r="O17" s="27">
        <v>8</v>
      </c>
      <c r="P17" s="27"/>
      <c r="Q17" s="27">
        <v>8</v>
      </c>
      <c r="R17" s="26"/>
      <c r="S17" s="27"/>
      <c r="T17" s="27">
        <v>1</v>
      </c>
      <c r="U17" s="27">
        <v>3</v>
      </c>
      <c r="V17" s="27"/>
      <c r="W17" s="23" t="s">
        <v>2056</v>
      </c>
      <c r="X17" s="1" t="s">
        <v>2057</v>
      </c>
      <c r="Y17" s="1">
        <f t="shared" si="1"/>
        <v>74</v>
      </c>
      <c r="Z17" s="1">
        <v>7</v>
      </c>
    </row>
    <row r="18" spans="1:26" ht="17.25" customHeight="1" x14ac:dyDescent="0.2">
      <c r="A18" s="1">
        <v>16</v>
      </c>
      <c r="B18" s="11" t="s">
        <v>1603</v>
      </c>
      <c r="C18" s="10">
        <f t="shared" si="0"/>
        <v>16</v>
      </c>
      <c r="D18" s="27"/>
      <c r="E18" s="27"/>
      <c r="F18" s="27">
        <v>2</v>
      </c>
      <c r="G18" s="27"/>
      <c r="H18" s="27"/>
      <c r="I18" s="27"/>
      <c r="J18" s="27"/>
      <c r="K18" s="27"/>
      <c r="L18" s="27"/>
      <c r="M18" s="27"/>
      <c r="N18" s="27"/>
      <c r="O18" s="27"/>
      <c r="P18" s="27">
        <v>12</v>
      </c>
      <c r="Q18" s="27"/>
      <c r="R18" s="27"/>
      <c r="S18" s="26"/>
      <c r="T18" s="1">
        <v>2</v>
      </c>
      <c r="V18" s="27"/>
      <c r="W18" s="1" t="s">
        <v>2058</v>
      </c>
      <c r="X18" s="1" t="s">
        <v>2059</v>
      </c>
      <c r="Y18" s="1">
        <f t="shared" si="1"/>
        <v>16</v>
      </c>
      <c r="Z18" s="1">
        <v>16</v>
      </c>
    </row>
    <row r="19" spans="1:26" ht="17.25" customHeight="1" x14ac:dyDescent="0.2">
      <c r="A19" s="1">
        <v>17</v>
      </c>
      <c r="B19" s="11" t="s">
        <v>1419</v>
      </c>
      <c r="C19" s="10">
        <f t="shared" si="0"/>
        <v>53</v>
      </c>
      <c r="D19" s="27"/>
      <c r="E19" s="27">
        <v>7</v>
      </c>
      <c r="F19" s="27"/>
      <c r="G19" s="27">
        <v>5</v>
      </c>
      <c r="H19" s="27"/>
      <c r="I19" s="27">
        <v>3</v>
      </c>
      <c r="J19" s="27">
        <v>5</v>
      </c>
      <c r="K19" s="27">
        <v>4</v>
      </c>
      <c r="L19" s="27"/>
      <c r="M19" s="27"/>
      <c r="N19" s="27">
        <v>4</v>
      </c>
      <c r="O19" s="27">
        <v>4</v>
      </c>
      <c r="P19" s="27">
        <v>3</v>
      </c>
      <c r="Q19" s="27">
        <v>4</v>
      </c>
      <c r="R19" s="27">
        <v>8</v>
      </c>
      <c r="S19" s="27"/>
      <c r="T19" s="26"/>
      <c r="U19" s="27"/>
      <c r="V19" s="1">
        <v>6</v>
      </c>
      <c r="W19" s="1" t="s">
        <v>2060</v>
      </c>
      <c r="X19" s="1" t="s">
        <v>2061</v>
      </c>
      <c r="Y19" s="1">
        <f t="shared" si="1"/>
        <v>53</v>
      </c>
      <c r="Z19" s="1">
        <v>10</v>
      </c>
    </row>
    <row r="20" spans="1:26" ht="20.100000000000001" customHeight="1" x14ac:dyDescent="0.2">
      <c r="A20" s="1">
        <v>18</v>
      </c>
      <c r="B20" s="11" t="s">
        <v>1338</v>
      </c>
      <c r="C20" s="10">
        <f t="shared" si="0"/>
        <v>72</v>
      </c>
      <c r="F20" s="1">
        <v>7</v>
      </c>
      <c r="H20" s="1">
        <v>7</v>
      </c>
      <c r="I20" s="1">
        <v>8</v>
      </c>
      <c r="J20" s="1">
        <v>1</v>
      </c>
      <c r="K20" s="1">
        <v>6</v>
      </c>
      <c r="L20" s="1">
        <v>7</v>
      </c>
      <c r="M20" s="1">
        <v>2</v>
      </c>
      <c r="O20" s="1">
        <v>3</v>
      </c>
      <c r="P20" s="1">
        <v>8</v>
      </c>
      <c r="Q20" s="1">
        <v>6</v>
      </c>
      <c r="R20" s="1">
        <v>6</v>
      </c>
      <c r="S20" s="1">
        <v>6</v>
      </c>
      <c r="T20" s="1">
        <v>5</v>
      </c>
      <c r="U20" s="26"/>
      <c r="W20" s="1" t="s">
        <v>2062</v>
      </c>
      <c r="X20" s="1" t="s">
        <v>2063</v>
      </c>
      <c r="Y20" s="1">
        <f t="shared" si="1"/>
        <v>72</v>
      </c>
      <c r="Z20" s="1">
        <v>8</v>
      </c>
    </row>
    <row r="21" spans="1:26" ht="20.100000000000001" customHeight="1" x14ac:dyDescent="0.2">
      <c r="A21" s="1">
        <v>19</v>
      </c>
      <c r="B21" s="11" t="s">
        <v>1279</v>
      </c>
      <c r="C21" s="10">
        <f t="shared" si="0"/>
        <v>115</v>
      </c>
      <c r="E21" s="1">
        <v>6</v>
      </c>
      <c r="F21" s="1">
        <v>4</v>
      </c>
      <c r="G21" s="1">
        <v>4</v>
      </c>
      <c r="H21" s="1">
        <v>3</v>
      </c>
      <c r="I21" s="1">
        <v>6</v>
      </c>
      <c r="J21" s="1">
        <v>10</v>
      </c>
      <c r="K21" s="1">
        <v>10</v>
      </c>
      <c r="L21" s="1">
        <v>10</v>
      </c>
      <c r="M21" s="1">
        <v>10</v>
      </c>
      <c r="N21" s="1">
        <v>6</v>
      </c>
      <c r="O21" s="1">
        <v>5</v>
      </c>
      <c r="P21" s="1">
        <v>10</v>
      </c>
      <c r="Q21" s="1">
        <v>1</v>
      </c>
      <c r="R21" s="1">
        <v>12</v>
      </c>
      <c r="S21" s="1">
        <v>10</v>
      </c>
      <c r="T21" s="1">
        <v>7</v>
      </c>
      <c r="U21" s="1">
        <v>1</v>
      </c>
      <c r="V21" s="26"/>
      <c r="W21" s="1" t="s">
        <v>2064</v>
      </c>
      <c r="X21" s="1" t="s">
        <v>2065</v>
      </c>
      <c r="Y21" s="1">
        <f t="shared" si="1"/>
        <v>115</v>
      </c>
      <c r="Z21" s="1">
        <v>3</v>
      </c>
    </row>
  </sheetData>
  <sheetProtection password="DF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Y20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2066</v>
      </c>
      <c r="V1" s="3" t="s">
        <v>2067</v>
      </c>
    </row>
    <row r="2" spans="1:25" s="4" customFormat="1" ht="90.75" customHeight="1" x14ac:dyDescent="0.2">
      <c r="B2" s="5" t="s">
        <v>1271</v>
      </c>
      <c r="C2" s="6" t="s">
        <v>1272</v>
      </c>
      <c r="D2" s="18" t="s">
        <v>1315</v>
      </c>
      <c r="E2" s="18" t="s">
        <v>1274</v>
      </c>
      <c r="F2" s="18" t="s">
        <v>1276</v>
      </c>
      <c r="G2" s="18" t="s">
        <v>1950</v>
      </c>
      <c r="H2" s="18" t="s">
        <v>1278</v>
      </c>
      <c r="I2" s="18" t="s">
        <v>1275</v>
      </c>
      <c r="J2" s="18" t="s">
        <v>1642</v>
      </c>
      <c r="K2" s="18" t="s">
        <v>1273</v>
      </c>
      <c r="L2" s="18" t="s">
        <v>1389</v>
      </c>
      <c r="M2" s="18" t="s">
        <v>1990</v>
      </c>
      <c r="N2" s="18" t="s">
        <v>1420</v>
      </c>
      <c r="O2" s="18" t="s">
        <v>1419</v>
      </c>
      <c r="P2" s="18" t="s">
        <v>1279</v>
      </c>
      <c r="Q2" s="18" t="s">
        <v>1316</v>
      </c>
      <c r="R2" s="18" t="s">
        <v>1603</v>
      </c>
      <c r="S2" s="18" t="s">
        <v>1357</v>
      </c>
      <c r="T2" s="18" t="s">
        <v>1277</v>
      </c>
      <c r="U2" s="18" t="s">
        <v>1421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11" t="s">
        <v>1315</v>
      </c>
      <c r="C3" s="10">
        <f t="shared" ref="C3:C20" si="0">SUM(D3:U3)</f>
        <v>164</v>
      </c>
      <c r="D3" s="26"/>
      <c r="E3" s="27">
        <v>12</v>
      </c>
      <c r="F3" s="27">
        <v>8</v>
      </c>
      <c r="G3" s="27">
        <v>12</v>
      </c>
      <c r="H3" s="27">
        <v>8</v>
      </c>
      <c r="I3" s="27">
        <v>12</v>
      </c>
      <c r="J3" s="27">
        <v>3</v>
      </c>
      <c r="K3" s="27">
        <v>10</v>
      </c>
      <c r="L3" s="27">
        <v>12</v>
      </c>
      <c r="M3" s="27">
        <v>12</v>
      </c>
      <c r="N3" s="27">
        <v>10</v>
      </c>
      <c r="O3" s="27">
        <v>12</v>
      </c>
      <c r="P3" s="27">
        <v>4</v>
      </c>
      <c r="Q3" s="27">
        <v>10</v>
      </c>
      <c r="R3" s="27">
        <v>12</v>
      </c>
      <c r="S3" s="27">
        <v>10</v>
      </c>
      <c r="T3" s="27">
        <v>7</v>
      </c>
      <c r="U3" s="27">
        <v>10</v>
      </c>
      <c r="V3" s="23" t="s">
        <v>2068</v>
      </c>
      <c r="W3" s="23" t="s">
        <v>2069</v>
      </c>
      <c r="X3" s="1">
        <f t="shared" ref="X3:X20" si="1">C3</f>
        <v>164</v>
      </c>
      <c r="Y3" s="1">
        <v>1</v>
      </c>
    </row>
    <row r="4" spans="1:25" ht="17.25" customHeight="1" x14ac:dyDescent="0.2">
      <c r="A4" s="1">
        <v>2</v>
      </c>
      <c r="B4" s="11" t="s">
        <v>1274</v>
      </c>
      <c r="C4" s="10">
        <f t="shared" si="0"/>
        <v>91</v>
      </c>
      <c r="D4" s="27">
        <v>12</v>
      </c>
      <c r="E4" s="26"/>
      <c r="F4" s="27">
        <v>5</v>
      </c>
      <c r="G4" s="27">
        <v>4</v>
      </c>
      <c r="H4" s="27">
        <v>1</v>
      </c>
      <c r="I4" s="27">
        <v>7</v>
      </c>
      <c r="J4" s="27">
        <v>1</v>
      </c>
      <c r="K4" s="27">
        <v>6</v>
      </c>
      <c r="L4" s="27">
        <v>10</v>
      </c>
      <c r="M4" s="27">
        <v>2</v>
      </c>
      <c r="N4" s="27">
        <v>7</v>
      </c>
      <c r="O4" s="27">
        <v>4</v>
      </c>
      <c r="P4" s="27"/>
      <c r="Q4" s="27">
        <v>8</v>
      </c>
      <c r="R4" s="27">
        <v>7</v>
      </c>
      <c r="S4" s="27">
        <v>4</v>
      </c>
      <c r="T4" s="27">
        <v>6</v>
      </c>
      <c r="U4" s="27">
        <v>7</v>
      </c>
      <c r="V4" s="23" t="s">
        <v>2070</v>
      </c>
      <c r="W4" s="23" t="s">
        <v>1881</v>
      </c>
      <c r="X4" s="1">
        <f t="shared" si="1"/>
        <v>91</v>
      </c>
      <c r="Y4" s="1">
        <v>4</v>
      </c>
    </row>
    <row r="5" spans="1:25" ht="17.25" customHeight="1" x14ac:dyDescent="0.2">
      <c r="A5" s="1">
        <v>3</v>
      </c>
      <c r="B5" s="11" t="s">
        <v>1276</v>
      </c>
      <c r="C5" s="10">
        <f t="shared" si="0"/>
        <v>12</v>
      </c>
      <c r="D5" s="27"/>
      <c r="E5" s="27">
        <v>2</v>
      </c>
      <c r="F5" s="26"/>
      <c r="G5" s="27"/>
      <c r="H5" s="27">
        <v>2</v>
      </c>
      <c r="I5" s="27">
        <v>1</v>
      </c>
      <c r="J5" s="27"/>
      <c r="K5" s="27"/>
      <c r="L5" s="27"/>
      <c r="M5" s="27"/>
      <c r="N5" s="27"/>
      <c r="O5" s="27">
        <v>2</v>
      </c>
      <c r="P5" s="27"/>
      <c r="Q5" s="27"/>
      <c r="R5" s="27"/>
      <c r="S5" s="27"/>
      <c r="T5" s="27">
        <v>2</v>
      </c>
      <c r="U5" s="27">
        <v>3</v>
      </c>
      <c r="V5" s="23" t="s">
        <v>2071</v>
      </c>
      <c r="W5" s="23" t="s">
        <v>2072</v>
      </c>
      <c r="X5" s="1">
        <f t="shared" si="1"/>
        <v>12</v>
      </c>
      <c r="Y5" s="1">
        <v>15</v>
      </c>
    </row>
    <row r="6" spans="1:25" ht="17.25" customHeight="1" x14ac:dyDescent="0.2">
      <c r="A6" s="1">
        <v>4</v>
      </c>
      <c r="B6" s="11" t="s">
        <v>1950</v>
      </c>
      <c r="C6" s="10">
        <f t="shared" si="0"/>
        <v>77</v>
      </c>
      <c r="D6" s="27">
        <v>6</v>
      </c>
      <c r="E6" s="27">
        <v>7</v>
      </c>
      <c r="F6" s="27">
        <v>3</v>
      </c>
      <c r="G6" s="26"/>
      <c r="H6" s="27">
        <v>7</v>
      </c>
      <c r="I6" s="27">
        <v>5</v>
      </c>
      <c r="J6" s="27">
        <v>4</v>
      </c>
      <c r="K6" s="27">
        <v>2</v>
      </c>
      <c r="L6" s="27">
        <v>7</v>
      </c>
      <c r="M6" s="27"/>
      <c r="N6" s="27">
        <v>8</v>
      </c>
      <c r="O6" s="27">
        <v>1</v>
      </c>
      <c r="P6" s="27">
        <v>10</v>
      </c>
      <c r="Q6" s="27">
        <v>6</v>
      </c>
      <c r="R6" s="27">
        <v>2</v>
      </c>
      <c r="S6" s="27">
        <v>1</v>
      </c>
      <c r="T6" s="27"/>
      <c r="U6" s="27">
        <v>8</v>
      </c>
      <c r="V6" s="23" t="s">
        <v>2073</v>
      </c>
      <c r="W6" s="23" t="s">
        <v>2074</v>
      </c>
      <c r="X6" s="1">
        <f t="shared" si="1"/>
        <v>77</v>
      </c>
      <c r="Y6" s="1">
        <v>6</v>
      </c>
    </row>
    <row r="7" spans="1:25" ht="17.25" customHeight="1" x14ac:dyDescent="0.2">
      <c r="A7" s="1">
        <v>5</v>
      </c>
      <c r="B7" s="11" t="s">
        <v>1278</v>
      </c>
      <c r="C7" s="10">
        <f t="shared" si="0"/>
        <v>17</v>
      </c>
      <c r="D7" s="27"/>
      <c r="E7" s="27"/>
      <c r="F7" s="27"/>
      <c r="G7" s="27"/>
      <c r="H7" s="26"/>
      <c r="I7" s="27">
        <v>6</v>
      </c>
      <c r="J7" s="27">
        <v>6</v>
      </c>
      <c r="K7" s="27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3" t="s">
        <v>2075</v>
      </c>
      <c r="W7" s="23" t="s">
        <v>2076</v>
      </c>
      <c r="X7" s="1">
        <f t="shared" si="1"/>
        <v>17</v>
      </c>
      <c r="Y7" s="1">
        <v>14</v>
      </c>
    </row>
    <row r="8" spans="1:25" ht="17.25" customHeight="1" x14ac:dyDescent="0.2">
      <c r="A8" s="1">
        <v>6</v>
      </c>
      <c r="B8" s="11" t="s">
        <v>1275</v>
      </c>
      <c r="C8" s="10">
        <f t="shared" si="0"/>
        <v>68</v>
      </c>
      <c r="D8" s="27">
        <v>7</v>
      </c>
      <c r="E8" s="27">
        <v>6</v>
      </c>
      <c r="F8" s="27"/>
      <c r="G8" s="27">
        <v>1</v>
      </c>
      <c r="H8" s="27"/>
      <c r="I8" s="26"/>
      <c r="J8" s="27"/>
      <c r="K8" s="27">
        <v>4</v>
      </c>
      <c r="L8" s="27">
        <v>6</v>
      </c>
      <c r="M8" s="27"/>
      <c r="N8" s="27">
        <v>12</v>
      </c>
      <c r="O8" s="27"/>
      <c r="P8" s="27">
        <v>8</v>
      </c>
      <c r="Q8" s="27">
        <v>3</v>
      </c>
      <c r="R8" s="27">
        <v>8</v>
      </c>
      <c r="S8" s="27">
        <v>8</v>
      </c>
      <c r="T8" s="27">
        <v>5</v>
      </c>
      <c r="U8" s="27"/>
      <c r="V8" s="23" t="s">
        <v>2077</v>
      </c>
      <c r="W8" s="23" t="s">
        <v>2078</v>
      </c>
      <c r="X8" s="1">
        <f t="shared" si="1"/>
        <v>68</v>
      </c>
      <c r="Y8" s="1">
        <v>8</v>
      </c>
    </row>
    <row r="9" spans="1:25" ht="17.25" customHeight="1" x14ac:dyDescent="0.2">
      <c r="A9" s="1">
        <v>7</v>
      </c>
      <c r="B9" s="11" t="s">
        <v>1642</v>
      </c>
      <c r="C9" s="10">
        <f t="shared" si="0"/>
        <v>54</v>
      </c>
      <c r="D9" s="27">
        <v>10</v>
      </c>
      <c r="E9" s="27"/>
      <c r="F9" s="27">
        <v>1</v>
      </c>
      <c r="G9" s="27">
        <v>3</v>
      </c>
      <c r="H9" s="27">
        <v>3</v>
      </c>
      <c r="I9" s="27"/>
      <c r="J9" s="26"/>
      <c r="K9" s="27"/>
      <c r="L9" s="27"/>
      <c r="M9" s="27">
        <v>8</v>
      </c>
      <c r="N9" s="27"/>
      <c r="O9" s="27">
        <v>5</v>
      </c>
      <c r="P9" s="27">
        <v>12</v>
      </c>
      <c r="Q9" s="27">
        <v>2</v>
      </c>
      <c r="R9" s="27"/>
      <c r="S9" s="27">
        <v>6</v>
      </c>
      <c r="T9" s="27">
        <v>3</v>
      </c>
      <c r="U9" s="27">
        <v>1</v>
      </c>
      <c r="V9" s="1" t="s">
        <v>2079</v>
      </c>
      <c r="W9" s="1" t="s">
        <v>2080</v>
      </c>
      <c r="X9" s="1">
        <f t="shared" si="1"/>
        <v>54</v>
      </c>
      <c r="Y9" s="1">
        <v>10</v>
      </c>
    </row>
    <row r="10" spans="1:25" ht="17.25" customHeight="1" x14ac:dyDescent="0.2">
      <c r="A10" s="1">
        <v>8</v>
      </c>
      <c r="B10" s="11" t="s">
        <v>1273</v>
      </c>
      <c r="C10" s="10">
        <f t="shared" si="0"/>
        <v>56</v>
      </c>
      <c r="D10" s="27"/>
      <c r="E10" s="27">
        <v>4</v>
      </c>
      <c r="F10" s="27">
        <v>4</v>
      </c>
      <c r="G10" s="27">
        <v>8</v>
      </c>
      <c r="H10" s="27">
        <v>4</v>
      </c>
      <c r="I10" s="27">
        <v>4</v>
      </c>
      <c r="J10" s="27">
        <v>2</v>
      </c>
      <c r="K10" s="26"/>
      <c r="L10" s="28">
        <v>1</v>
      </c>
      <c r="M10" s="27">
        <v>7</v>
      </c>
      <c r="N10" s="27"/>
      <c r="O10" s="27">
        <v>3</v>
      </c>
      <c r="P10" s="27">
        <v>2</v>
      </c>
      <c r="Q10" s="27">
        <v>4</v>
      </c>
      <c r="R10" s="27">
        <v>6</v>
      </c>
      <c r="S10" s="27">
        <v>2</v>
      </c>
      <c r="T10" s="27"/>
      <c r="U10" s="27">
        <v>5</v>
      </c>
      <c r="V10" s="1" t="s">
        <v>2081</v>
      </c>
      <c r="W10" s="1" t="s">
        <v>2082</v>
      </c>
      <c r="X10" s="1">
        <f t="shared" si="1"/>
        <v>56</v>
      </c>
      <c r="Y10" s="1">
        <v>9</v>
      </c>
    </row>
    <row r="11" spans="1:25" ht="17.25" customHeight="1" x14ac:dyDescent="0.2">
      <c r="A11" s="1">
        <v>9</v>
      </c>
      <c r="B11" s="11" t="s">
        <v>1389</v>
      </c>
      <c r="C11" s="10">
        <f t="shared" si="0"/>
        <v>7</v>
      </c>
      <c r="D11" s="27"/>
      <c r="E11" s="27"/>
      <c r="F11" s="27"/>
      <c r="G11" s="27"/>
      <c r="H11" s="27"/>
      <c r="I11" s="27"/>
      <c r="J11" s="27"/>
      <c r="K11" s="27">
        <v>3</v>
      </c>
      <c r="L11" s="26"/>
      <c r="M11" s="27"/>
      <c r="N11" s="27"/>
      <c r="O11" s="27"/>
      <c r="P11" s="27"/>
      <c r="Q11" s="27"/>
      <c r="R11" s="27">
        <v>4</v>
      </c>
      <c r="S11" s="27"/>
      <c r="T11" s="27"/>
      <c r="U11" s="27"/>
      <c r="V11" s="1" t="s">
        <v>2083</v>
      </c>
      <c r="W11" s="1" t="s">
        <v>2084</v>
      </c>
      <c r="X11" s="1">
        <f t="shared" si="1"/>
        <v>7</v>
      </c>
      <c r="Y11" s="1">
        <v>18</v>
      </c>
    </row>
    <row r="12" spans="1:25" ht="17.25" customHeight="1" x14ac:dyDescent="0.2">
      <c r="A12" s="1">
        <v>10</v>
      </c>
      <c r="B12" s="11" t="s">
        <v>1990</v>
      </c>
      <c r="C12" s="10">
        <f t="shared" si="0"/>
        <v>20</v>
      </c>
      <c r="D12" s="27"/>
      <c r="E12" s="27"/>
      <c r="F12" s="27"/>
      <c r="G12" s="27"/>
      <c r="H12" s="27"/>
      <c r="I12" s="27">
        <v>2</v>
      </c>
      <c r="J12" s="27"/>
      <c r="K12" s="27"/>
      <c r="L12" s="27"/>
      <c r="M12" s="26"/>
      <c r="N12" s="27">
        <v>4</v>
      </c>
      <c r="O12" s="27"/>
      <c r="P12" s="27">
        <v>5</v>
      </c>
      <c r="Q12" s="27"/>
      <c r="R12" s="27">
        <v>1</v>
      </c>
      <c r="S12" s="27"/>
      <c r="T12" s="27">
        <v>8</v>
      </c>
      <c r="U12" s="27"/>
      <c r="V12" s="23" t="s">
        <v>2085</v>
      </c>
      <c r="W12" s="23" t="s">
        <v>2086</v>
      </c>
      <c r="X12" s="1">
        <f t="shared" si="1"/>
        <v>20</v>
      </c>
      <c r="Y12" s="1">
        <v>13</v>
      </c>
    </row>
    <row r="13" spans="1:25" ht="17.25" customHeight="1" x14ac:dyDescent="0.2">
      <c r="A13" s="1">
        <v>11</v>
      </c>
      <c r="B13" s="11" t="s">
        <v>1420</v>
      </c>
      <c r="C13" s="10">
        <f t="shared" si="0"/>
        <v>44</v>
      </c>
      <c r="D13" s="27">
        <v>2</v>
      </c>
      <c r="E13" s="27"/>
      <c r="F13" s="27">
        <v>6</v>
      </c>
      <c r="G13" s="27">
        <v>6</v>
      </c>
      <c r="H13" s="27"/>
      <c r="I13" s="27"/>
      <c r="J13" s="27">
        <v>5</v>
      </c>
      <c r="K13" s="27">
        <v>1</v>
      </c>
      <c r="L13" s="27">
        <v>4</v>
      </c>
      <c r="M13" s="27"/>
      <c r="N13" s="26"/>
      <c r="O13" s="27">
        <v>6</v>
      </c>
      <c r="P13" s="27"/>
      <c r="Q13" s="27">
        <v>7</v>
      </c>
      <c r="R13" s="27"/>
      <c r="S13" s="27">
        <v>7</v>
      </c>
      <c r="T13" s="27"/>
      <c r="U13" s="27"/>
      <c r="V13" s="23" t="s">
        <v>2087</v>
      </c>
      <c r="W13" s="23" t="s">
        <v>2088</v>
      </c>
      <c r="X13" s="1">
        <f t="shared" si="1"/>
        <v>44</v>
      </c>
      <c r="Y13" s="1">
        <v>11</v>
      </c>
    </row>
    <row r="14" spans="1:25" ht="17.25" customHeight="1" x14ac:dyDescent="0.2">
      <c r="A14" s="1">
        <v>12</v>
      </c>
      <c r="B14" s="11" t="s">
        <v>1419</v>
      </c>
      <c r="C14" s="10">
        <f t="shared" si="0"/>
        <v>11</v>
      </c>
      <c r="D14" s="27">
        <v>3</v>
      </c>
      <c r="E14" s="27"/>
      <c r="F14" s="27"/>
      <c r="G14" s="27"/>
      <c r="H14" s="27"/>
      <c r="I14" s="27"/>
      <c r="J14" s="27"/>
      <c r="K14" s="27"/>
      <c r="L14" s="27"/>
      <c r="M14" s="27">
        <v>1</v>
      </c>
      <c r="N14" s="27"/>
      <c r="O14" s="26"/>
      <c r="P14" s="27">
        <v>3</v>
      </c>
      <c r="Q14" s="27"/>
      <c r="R14" s="27"/>
      <c r="S14" s="27">
        <v>3</v>
      </c>
      <c r="T14" s="27">
        <v>1</v>
      </c>
      <c r="U14" s="27"/>
      <c r="V14" s="1" t="s">
        <v>2089</v>
      </c>
      <c r="W14" s="1" t="s">
        <v>2090</v>
      </c>
      <c r="X14" s="1">
        <f t="shared" si="1"/>
        <v>11</v>
      </c>
      <c r="Y14" s="1">
        <v>16</v>
      </c>
    </row>
    <row r="15" spans="1:25" ht="17.25" customHeight="1" x14ac:dyDescent="0.2">
      <c r="A15" s="1">
        <v>13</v>
      </c>
      <c r="B15" s="11" t="s">
        <v>1279</v>
      </c>
      <c r="C15" s="10">
        <f t="shared" si="0"/>
        <v>69</v>
      </c>
      <c r="D15" s="27">
        <v>1</v>
      </c>
      <c r="E15" s="27">
        <v>8</v>
      </c>
      <c r="F15" s="27"/>
      <c r="G15" s="27">
        <v>2</v>
      </c>
      <c r="H15" s="27"/>
      <c r="I15" s="27"/>
      <c r="J15" s="27">
        <v>12</v>
      </c>
      <c r="K15" s="27"/>
      <c r="L15" s="27">
        <v>3</v>
      </c>
      <c r="M15" s="27">
        <v>10</v>
      </c>
      <c r="N15" s="27">
        <v>6</v>
      </c>
      <c r="O15" s="27"/>
      <c r="P15" s="26"/>
      <c r="Q15" s="27">
        <v>1</v>
      </c>
      <c r="R15" s="27">
        <v>10</v>
      </c>
      <c r="S15" s="27"/>
      <c r="T15" s="27">
        <v>10</v>
      </c>
      <c r="U15" s="27">
        <v>6</v>
      </c>
      <c r="V15" s="1" t="s">
        <v>2091</v>
      </c>
      <c r="W15" s="1" t="s">
        <v>2092</v>
      </c>
      <c r="X15" s="1">
        <f t="shared" si="1"/>
        <v>69</v>
      </c>
      <c r="Y15" s="1">
        <v>7</v>
      </c>
    </row>
    <row r="16" spans="1:25" ht="17.25" customHeight="1" x14ac:dyDescent="0.2">
      <c r="A16" s="1">
        <v>14</v>
      </c>
      <c r="B16" s="11" t="s">
        <v>1316</v>
      </c>
      <c r="C16" s="10">
        <f t="shared" si="0"/>
        <v>80</v>
      </c>
      <c r="D16" s="27">
        <v>4</v>
      </c>
      <c r="E16" s="27">
        <v>3</v>
      </c>
      <c r="F16" s="27">
        <v>10</v>
      </c>
      <c r="G16" s="27">
        <v>10</v>
      </c>
      <c r="H16" s="27">
        <v>5</v>
      </c>
      <c r="I16" s="27">
        <v>3</v>
      </c>
      <c r="J16" s="27">
        <v>10</v>
      </c>
      <c r="K16" s="27">
        <v>7</v>
      </c>
      <c r="L16" s="27">
        <v>2</v>
      </c>
      <c r="M16" s="27">
        <v>6</v>
      </c>
      <c r="N16" s="27">
        <v>5</v>
      </c>
      <c r="O16" s="27">
        <v>8</v>
      </c>
      <c r="P16" s="27"/>
      <c r="Q16" s="26"/>
      <c r="R16" s="27"/>
      <c r="S16" s="27">
        <v>5</v>
      </c>
      <c r="T16" s="27"/>
      <c r="U16" s="27">
        <v>2</v>
      </c>
      <c r="V16" s="1" t="s">
        <v>2093</v>
      </c>
      <c r="W16" s="23" t="s">
        <v>2094</v>
      </c>
      <c r="X16" s="1">
        <f t="shared" si="1"/>
        <v>80</v>
      </c>
      <c r="Y16" s="1">
        <v>5</v>
      </c>
    </row>
    <row r="17" spans="1:25" ht="17.25" customHeight="1" x14ac:dyDescent="0.2">
      <c r="A17" s="1">
        <v>15</v>
      </c>
      <c r="B17" s="11" t="s">
        <v>1603</v>
      </c>
      <c r="C17" s="10">
        <f t="shared" si="0"/>
        <v>24</v>
      </c>
      <c r="D17" s="27"/>
      <c r="E17" s="27"/>
      <c r="F17" s="27"/>
      <c r="G17" s="27"/>
      <c r="H17" s="27">
        <v>6</v>
      </c>
      <c r="I17" s="27"/>
      <c r="J17" s="27"/>
      <c r="K17" s="27"/>
      <c r="L17" s="27"/>
      <c r="M17" s="27">
        <v>4</v>
      </c>
      <c r="N17" s="27">
        <v>1</v>
      </c>
      <c r="O17" s="27"/>
      <c r="P17" s="27">
        <v>1</v>
      </c>
      <c r="Q17" s="27"/>
      <c r="R17" s="26"/>
      <c r="S17" s="27"/>
      <c r="T17" s="27">
        <v>12</v>
      </c>
      <c r="U17" s="27"/>
      <c r="V17" s="23" t="s">
        <v>2095</v>
      </c>
      <c r="W17" s="1" t="s">
        <v>2096</v>
      </c>
      <c r="X17" s="1">
        <f t="shared" si="1"/>
        <v>24</v>
      </c>
      <c r="Y17" s="1">
        <v>12</v>
      </c>
    </row>
    <row r="18" spans="1:25" ht="17.25" customHeight="1" x14ac:dyDescent="0.2">
      <c r="A18" s="1">
        <v>16</v>
      </c>
      <c r="B18" s="11" t="s">
        <v>1357</v>
      </c>
      <c r="C18" s="10">
        <f t="shared" si="0"/>
        <v>93</v>
      </c>
      <c r="D18" s="27">
        <v>5</v>
      </c>
      <c r="E18" s="27">
        <v>5</v>
      </c>
      <c r="F18" s="27">
        <v>7</v>
      </c>
      <c r="G18" s="27">
        <v>7</v>
      </c>
      <c r="H18" s="27">
        <v>12</v>
      </c>
      <c r="I18" s="27">
        <v>8</v>
      </c>
      <c r="J18" s="27">
        <v>8</v>
      </c>
      <c r="K18" s="27">
        <v>8</v>
      </c>
      <c r="L18" s="27">
        <v>5</v>
      </c>
      <c r="M18" s="27"/>
      <c r="N18" s="27">
        <v>2</v>
      </c>
      <c r="O18" s="27">
        <v>7</v>
      </c>
      <c r="P18" s="27">
        <v>7</v>
      </c>
      <c r="Q18" s="27">
        <v>5</v>
      </c>
      <c r="R18" s="27">
        <v>3</v>
      </c>
      <c r="S18" s="26"/>
      <c r="T18" s="27"/>
      <c r="U18" s="27">
        <v>4</v>
      </c>
      <c r="V18" s="1" t="s">
        <v>2097</v>
      </c>
      <c r="W18" s="1" t="s">
        <v>2098</v>
      </c>
      <c r="X18" s="1">
        <f t="shared" si="1"/>
        <v>93</v>
      </c>
      <c r="Y18" s="1">
        <v>3</v>
      </c>
    </row>
    <row r="19" spans="1:25" ht="17.25" customHeight="1" x14ac:dyDescent="0.2">
      <c r="A19" s="1">
        <v>17</v>
      </c>
      <c r="B19" s="11" t="s">
        <v>1277</v>
      </c>
      <c r="C19" s="10">
        <f t="shared" si="0"/>
        <v>147</v>
      </c>
      <c r="D19" s="27">
        <v>8</v>
      </c>
      <c r="E19" s="27">
        <v>10</v>
      </c>
      <c r="F19" s="27">
        <v>12</v>
      </c>
      <c r="G19" s="27">
        <v>5</v>
      </c>
      <c r="H19" s="27">
        <v>10</v>
      </c>
      <c r="I19" s="27">
        <v>10</v>
      </c>
      <c r="J19" s="27">
        <v>7</v>
      </c>
      <c r="K19" s="27">
        <v>12</v>
      </c>
      <c r="L19" s="27">
        <v>8</v>
      </c>
      <c r="M19" s="27">
        <v>5</v>
      </c>
      <c r="N19" s="27">
        <v>3</v>
      </c>
      <c r="O19" s="27">
        <v>10</v>
      </c>
      <c r="P19" s="27">
        <v>6</v>
      </c>
      <c r="Q19" s="27">
        <v>12</v>
      </c>
      <c r="R19" s="27">
        <v>5</v>
      </c>
      <c r="S19" s="27">
        <v>12</v>
      </c>
      <c r="T19" s="26"/>
      <c r="U19" s="27">
        <v>12</v>
      </c>
      <c r="V19" s="1" t="s">
        <v>2099</v>
      </c>
      <c r="W19" s="1" t="s">
        <v>2100</v>
      </c>
      <c r="X19" s="1">
        <f t="shared" si="1"/>
        <v>147</v>
      </c>
      <c r="Y19" s="1">
        <v>2</v>
      </c>
    </row>
    <row r="20" spans="1:25" ht="17.25" customHeight="1" x14ac:dyDescent="0.2">
      <c r="A20" s="1">
        <v>18</v>
      </c>
      <c r="B20" s="11" t="s">
        <v>1421</v>
      </c>
      <c r="C20" s="10">
        <f t="shared" si="0"/>
        <v>10</v>
      </c>
      <c r="D20" s="27"/>
      <c r="E20" s="27">
        <v>1</v>
      </c>
      <c r="F20" s="27">
        <v>2</v>
      </c>
      <c r="G20" s="27"/>
      <c r="H20" s="27"/>
      <c r="I20" s="27"/>
      <c r="J20" s="27"/>
      <c r="K20" s="27"/>
      <c r="L20" s="27"/>
      <c r="M20" s="27">
        <v>3</v>
      </c>
      <c r="N20" s="27"/>
      <c r="O20" s="27"/>
      <c r="P20" s="27"/>
      <c r="Q20" s="27"/>
      <c r="R20" s="27"/>
      <c r="S20" s="27"/>
      <c r="T20" s="27">
        <v>4</v>
      </c>
      <c r="U20" s="26"/>
      <c r="V20" s="1" t="s">
        <v>2101</v>
      </c>
      <c r="W20" s="1" t="s">
        <v>2103</v>
      </c>
      <c r="X20" s="1">
        <f t="shared" si="1"/>
        <v>10</v>
      </c>
      <c r="Y20" s="1">
        <v>17</v>
      </c>
    </row>
  </sheetData>
  <sheetProtection password="DE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Y20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2104</v>
      </c>
      <c r="V1" s="3" t="s">
        <v>2105</v>
      </c>
    </row>
    <row r="2" spans="1:25" s="4" customFormat="1" ht="90.75" customHeight="1" x14ac:dyDescent="0.2">
      <c r="B2" s="5" t="s">
        <v>1271</v>
      </c>
      <c r="C2" s="6" t="s">
        <v>1272</v>
      </c>
      <c r="D2" s="18" t="s">
        <v>1642</v>
      </c>
      <c r="E2" s="18" t="s">
        <v>1357</v>
      </c>
      <c r="F2" s="18" t="s">
        <v>1273</v>
      </c>
      <c r="G2" s="18" t="s">
        <v>1316</v>
      </c>
      <c r="H2" s="18" t="s">
        <v>1389</v>
      </c>
      <c r="I2" s="18" t="s">
        <v>1276</v>
      </c>
      <c r="J2" s="18" t="s">
        <v>1278</v>
      </c>
      <c r="K2" s="18" t="s">
        <v>1603</v>
      </c>
      <c r="L2" s="18" t="s">
        <v>1315</v>
      </c>
      <c r="M2" s="18" t="s">
        <v>1990</v>
      </c>
      <c r="N2" s="18" t="s">
        <v>1950</v>
      </c>
      <c r="O2" s="18" t="s">
        <v>1274</v>
      </c>
      <c r="P2" s="18" t="s">
        <v>1338</v>
      </c>
      <c r="Q2" s="18" t="s">
        <v>1419</v>
      </c>
      <c r="R2" s="18" t="s">
        <v>1279</v>
      </c>
      <c r="S2" s="18" t="s">
        <v>1420</v>
      </c>
      <c r="T2" s="18" t="s">
        <v>1275</v>
      </c>
      <c r="U2" s="18" t="s">
        <v>1277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11" t="s">
        <v>1642</v>
      </c>
      <c r="C3" s="10">
        <f t="shared" ref="C3:C20" si="0">SUM(D3:U3)</f>
        <v>119</v>
      </c>
      <c r="D3" s="26"/>
      <c r="E3" s="27">
        <v>8</v>
      </c>
      <c r="F3" s="27">
        <v>1</v>
      </c>
      <c r="G3" s="27">
        <v>5</v>
      </c>
      <c r="H3" s="27">
        <v>12</v>
      </c>
      <c r="I3" s="27">
        <v>5</v>
      </c>
      <c r="J3" s="27">
        <v>8</v>
      </c>
      <c r="K3" s="27">
        <v>1</v>
      </c>
      <c r="L3" s="27">
        <v>12</v>
      </c>
      <c r="M3" s="27">
        <v>10</v>
      </c>
      <c r="N3" s="27">
        <v>12</v>
      </c>
      <c r="O3" s="27">
        <v>8</v>
      </c>
      <c r="P3" s="27">
        <v>12</v>
      </c>
      <c r="Q3" s="27">
        <v>4</v>
      </c>
      <c r="R3" s="27">
        <v>8</v>
      </c>
      <c r="S3" s="27"/>
      <c r="T3" s="27">
        <v>3</v>
      </c>
      <c r="U3" s="27">
        <v>10</v>
      </c>
      <c r="V3" s="23" t="s">
        <v>2106</v>
      </c>
      <c r="W3" s="23" t="s">
        <v>2107</v>
      </c>
      <c r="X3" s="1">
        <f t="shared" ref="X3:X20" si="1">C3</f>
        <v>119</v>
      </c>
      <c r="Y3" s="1">
        <v>3</v>
      </c>
    </row>
    <row r="4" spans="1:25" ht="17.25" customHeight="1" x14ac:dyDescent="0.2">
      <c r="A4" s="1">
        <v>2</v>
      </c>
      <c r="B4" s="11" t="s">
        <v>1357</v>
      </c>
      <c r="C4" s="10">
        <f t="shared" si="0"/>
        <v>96</v>
      </c>
      <c r="D4" s="27">
        <v>5</v>
      </c>
      <c r="E4" s="26"/>
      <c r="F4" s="27"/>
      <c r="G4" s="27">
        <v>8</v>
      </c>
      <c r="H4" s="27">
        <v>1</v>
      </c>
      <c r="I4" s="27">
        <v>6</v>
      </c>
      <c r="J4" s="27">
        <v>1</v>
      </c>
      <c r="K4" s="27">
        <v>6</v>
      </c>
      <c r="L4" s="27">
        <v>7</v>
      </c>
      <c r="M4" s="27">
        <v>12</v>
      </c>
      <c r="N4" s="27">
        <v>2</v>
      </c>
      <c r="O4" s="27">
        <v>6</v>
      </c>
      <c r="P4" s="27">
        <v>10</v>
      </c>
      <c r="Q4" s="27">
        <v>8</v>
      </c>
      <c r="R4" s="27">
        <v>12</v>
      </c>
      <c r="S4" s="27">
        <v>5</v>
      </c>
      <c r="T4" s="27">
        <v>2</v>
      </c>
      <c r="U4" s="27">
        <v>5</v>
      </c>
      <c r="V4" s="23" t="s">
        <v>2108</v>
      </c>
      <c r="W4" s="23" t="s">
        <v>1685</v>
      </c>
      <c r="X4" s="1">
        <f t="shared" si="1"/>
        <v>96</v>
      </c>
      <c r="Y4" s="1">
        <v>4</v>
      </c>
    </row>
    <row r="5" spans="1:25" ht="17.25" customHeight="1" x14ac:dyDescent="0.2">
      <c r="A5" s="1">
        <v>3</v>
      </c>
      <c r="B5" s="11" t="s">
        <v>1273</v>
      </c>
      <c r="C5" s="10">
        <f t="shared" si="0"/>
        <v>35</v>
      </c>
      <c r="D5" s="27">
        <v>3</v>
      </c>
      <c r="E5" s="27">
        <v>3</v>
      </c>
      <c r="F5" s="26"/>
      <c r="G5" s="27"/>
      <c r="H5" s="27"/>
      <c r="I5" s="27"/>
      <c r="J5" s="27"/>
      <c r="K5" s="27"/>
      <c r="L5" s="27">
        <v>1</v>
      </c>
      <c r="M5" s="27">
        <v>1</v>
      </c>
      <c r="N5" s="27">
        <v>1</v>
      </c>
      <c r="O5" s="27">
        <v>7</v>
      </c>
      <c r="P5" s="27"/>
      <c r="Q5" s="27">
        <v>1</v>
      </c>
      <c r="R5" s="27"/>
      <c r="S5" s="27"/>
      <c r="T5" s="27">
        <v>10</v>
      </c>
      <c r="U5" s="27">
        <v>8</v>
      </c>
      <c r="V5" s="23" t="s">
        <v>2109</v>
      </c>
      <c r="W5" s="23" t="s">
        <v>2110</v>
      </c>
      <c r="X5" s="1">
        <f t="shared" si="1"/>
        <v>35</v>
      </c>
      <c r="Y5" s="1">
        <v>12</v>
      </c>
    </row>
    <row r="6" spans="1:25" ht="17.25" customHeight="1" x14ac:dyDescent="0.2">
      <c r="A6" s="1">
        <v>4</v>
      </c>
      <c r="B6" s="11" t="s">
        <v>1316</v>
      </c>
      <c r="C6" s="10">
        <f t="shared" si="0"/>
        <v>11</v>
      </c>
      <c r="D6" s="27"/>
      <c r="E6" s="27">
        <v>5</v>
      </c>
      <c r="F6" s="27"/>
      <c r="G6" s="26"/>
      <c r="H6" s="27">
        <v>2</v>
      </c>
      <c r="I6" s="27"/>
      <c r="J6" s="27"/>
      <c r="K6" s="27"/>
      <c r="L6" s="27"/>
      <c r="M6" s="27">
        <v>3</v>
      </c>
      <c r="N6" s="27"/>
      <c r="O6" s="27"/>
      <c r="P6" s="27"/>
      <c r="Q6" s="27"/>
      <c r="R6" s="27"/>
      <c r="S6" s="27">
        <v>1</v>
      </c>
      <c r="T6" s="27"/>
      <c r="U6" s="27"/>
      <c r="V6" s="23" t="s">
        <v>2111</v>
      </c>
      <c r="W6" s="23" t="s">
        <v>2112</v>
      </c>
      <c r="X6" s="1">
        <f t="shared" si="1"/>
        <v>11</v>
      </c>
      <c r="Y6" s="1">
        <v>17</v>
      </c>
    </row>
    <row r="7" spans="1:25" ht="17.25" customHeight="1" x14ac:dyDescent="0.2">
      <c r="A7" s="1">
        <v>5</v>
      </c>
      <c r="B7" s="11" t="s">
        <v>1389</v>
      </c>
      <c r="C7" s="10">
        <f t="shared" si="0"/>
        <v>18</v>
      </c>
      <c r="D7" s="27"/>
      <c r="E7" s="27"/>
      <c r="F7" s="27"/>
      <c r="G7" s="27"/>
      <c r="H7" s="26"/>
      <c r="I7" s="27"/>
      <c r="J7" s="27">
        <v>3</v>
      </c>
      <c r="K7" s="27">
        <v>2</v>
      </c>
      <c r="L7" s="27">
        <v>2</v>
      </c>
      <c r="M7" s="27"/>
      <c r="N7" s="27"/>
      <c r="O7" s="27"/>
      <c r="P7" s="27">
        <v>1</v>
      </c>
      <c r="Q7" s="27"/>
      <c r="R7" s="27">
        <v>5</v>
      </c>
      <c r="S7" s="27"/>
      <c r="T7" s="27">
        <v>5</v>
      </c>
      <c r="U7" s="27"/>
      <c r="V7" s="23" t="s">
        <v>2113</v>
      </c>
      <c r="W7" s="23" t="s">
        <v>2114</v>
      </c>
      <c r="X7" s="1">
        <f t="shared" si="1"/>
        <v>18</v>
      </c>
      <c r="Y7" s="1">
        <v>14</v>
      </c>
    </row>
    <row r="8" spans="1:25" ht="17.25" customHeight="1" x14ac:dyDescent="0.2">
      <c r="A8" s="1">
        <v>6</v>
      </c>
      <c r="B8" s="11" t="s">
        <v>1276</v>
      </c>
      <c r="C8" s="10">
        <f t="shared" si="0"/>
        <v>55</v>
      </c>
      <c r="D8" s="27">
        <v>1</v>
      </c>
      <c r="E8" s="27">
        <v>1</v>
      </c>
      <c r="F8" s="27">
        <v>3</v>
      </c>
      <c r="G8" s="27">
        <v>2</v>
      </c>
      <c r="H8" s="27"/>
      <c r="I8" s="26"/>
      <c r="J8" s="27">
        <v>2</v>
      </c>
      <c r="K8" s="27">
        <v>8</v>
      </c>
      <c r="L8" s="27">
        <v>8</v>
      </c>
      <c r="M8" s="27">
        <v>8</v>
      </c>
      <c r="N8" s="27">
        <v>5</v>
      </c>
      <c r="O8" s="27"/>
      <c r="P8" s="27">
        <v>5</v>
      </c>
      <c r="Q8" s="27">
        <v>5</v>
      </c>
      <c r="R8" s="27">
        <v>6</v>
      </c>
      <c r="S8" s="27"/>
      <c r="T8" s="27"/>
      <c r="U8" s="27">
        <v>1</v>
      </c>
      <c r="V8" s="1" t="s">
        <v>2115</v>
      </c>
      <c r="W8" s="1" t="s">
        <v>2116</v>
      </c>
      <c r="X8" s="1">
        <f t="shared" si="1"/>
        <v>55</v>
      </c>
      <c r="Y8" s="1">
        <v>8</v>
      </c>
    </row>
    <row r="9" spans="1:25" ht="17.25" customHeight="1" x14ac:dyDescent="0.2">
      <c r="A9" s="1">
        <v>7</v>
      </c>
      <c r="B9" s="11" t="s">
        <v>1278</v>
      </c>
      <c r="C9" s="10">
        <f t="shared" si="0"/>
        <v>17</v>
      </c>
      <c r="D9" s="27">
        <v>2</v>
      </c>
      <c r="E9" s="27"/>
      <c r="F9" s="27"/>
      <c r="G9" s="27"/>
      <c r="H9" s="27"/>
      <c r="I9" s="27"/>
      <c r="J9" s="26"/>
      <c r="K9" s="27"/>
      <c r="L9" s="27"/>
      <c r="M9" s="27"/>
      <c r="N9" s="27"/>
      <c r="O9" s="27"/>
      <c r="P9" s="27"/>
      <c r="Q9" s="27">
        <v>7</v>
      </c>
      <c r="R9" s="27"/>
      <c r="S9" s="27">
        <v>8</v>
      </c>
      <c r="T9" s="27"/>
      <c r="U9" s="27"/>
      <c r="V9" s="1" t="s">
        <v>2117</v>
      </c>
      <c r="W9" s="1" t="s">
        <v>2118</v>
      </c>
      <c r="X9" s="1">
        <f t="shared" si="1"/>
        <v>17</v>
      </c>
      <c r="Y9" s="1">
        <v>16</v>
      </c>
    </row>
    <row r="10" spans="1:25" ht="17.25" customHeight="1" x14ac:dyDescent="0.2">
      <c r="A10" s="1">
        <v>8</v>
      </c>
      <c r="B10" s="11" t="s">
        <v>1603</v>
      </c>
      <c r="C10" s="10">
        <f t="shared" si="0"/>
        <v>18</v>
      </c>
      <c r="D10" s="27"/>
      <c r="E10" s="27">
        <v>2</v>
      </c>
      <c r="F10" s="27">
        <v>2</v>
      </c>
      <c r="G10" s="27"/>
      <c r="H10" s="27"/>
      <c r="I10" s="27">
        <v>1</v>
      </c>
      <c r="J10" s="27"/>
      <c r="K10" s="26"/>
      <c r="L10" s="28"/>
      <c r="M10" s="27"/>
      <c r="N10" s="27"/>
      <c r="O10" s="27">
        <v>4</v>
      </c>
      <c r="P10" s="27"/>
      <c r="Q10" s="27"/>
      <c r="R10" s="27">
        <v>3</v>
      </c>
      <c r="S10" s="27"/>
      <c r="T10" s="27"/>
      <c r="U10" s="27">
        <v>6</v>
      </c>
      <c r="V10" s="1" t="s">
        <v>2119</v>
      </c>
      <c r="W10" s="23" t="s">
        <v>2120</v>
      </c>
      <c r="X10" s="1">
        <f t="shared" si="1"/>
        <v>18</v>
      </c>
      <c r="Y10" s="1">
        <v>14</v>
      </c>
    </row>
    <row r="11" spans="1:25" ht="17.25" customHeight="1" x14ac:dyDescent="0.2">
      <c r="A11" s="1">
        <v>9</v>
      </c>
      <c r="B11" s="11" t="s">
        <v>1315</v>
      </c>
      <c r="C11" s="10">
        <f t="shared" si="0"/>
        <v>121</v>
      </c>
      <c r="D11" s="27"/>
      <c r="E11" s="27">
        <v>12</v>
      </c>
      <c r="F11" s="27">
        <v>7</v>
      </c>
      <c r="G11" s="27">
        <v>12</v>
      </c>
      <c r="H11" s="27">
        <v>7</v>
      </c>
      <c r="I11" s="27">
        <v>10</v>
      </c>
      <c r="J11" s="27">
        <v>12</v>
      </c>
      <c r="K11" s="27">
        <v>12</v>
      </c>
      <c r="L11" s="26"/>
      <c r="M11" s="27"/>
      <c r="N11" s="27">
        <v>8</v>
      </c>
      <c r="O11" s="27"/>
      <c r="P11" s="27">
        <v>8</v>
      </c>
      <c r="Q11" s="27">
        <v>3</v>
      </c>
      <c r="R11" s="27">
        <v>2</v>
      </c>
      <c r="S11" s="27">
        <v>4</v>
      </c>
      <c r="T11" s="27">
        <v>12</v>
      </c>
      <c r="U11" s="27">
        <v>12</v>
      </c>
      <c r="V11" s="23" t="s">
        <v>2121</v>
      </c>
      <c r="W11" s="23" t="s">
        <v>2122</v>
      </c>
      <c r="X11" s="1">
        <f t="shared" si="1"/>
        <v>121</v>
      </c>
      <c r="Y11" s="1">
        <v>2</v>
      </c>
    </row>
    <row r="12" spans="1:25" ht="17.25" customHeight="1" x14ac:dyDescent="0.2">
      <c r="A12" s="1">
        <v>10</v>
      </c>
      <c r="B12" s="11" t="s">
        <v>1990</v>
      </c>
      <c r="C12" s="10">
        <f t="shared" si="0"/>
        <v>92</v>
      </c>
      <c r="D12" s="27"/>
      <c r="E12" s="27">
        <v>10</v>
      </c>
      <c r="F12" s="27">
        <v>10</v>
      </c>
      <c r="G12" s="27">
        <v>4</v>
      </c>
      <c r="H12" s="27">
        <v>4</v>
      </c>
      <c r="I12" s="27">
        <v>4</v>
      </c>
      <c r="J12" s="27">
        <v>6</v>
      </c>
      <c r="K12" s="27">
        <v>10</v>
      </c>
      <c r="L12" s="27">
        <v>5</v>
      </c>
      <c r="M12" s="26"/>
      <c r="N12" s="27">
        <v>3</v>
      </c>
      <c r="O12" s="27">
        <v>1</v>
      </c>
      <c r="P12" s="27">
        <v>7</v>
      </c>
      <c r="Q12" s="27">
        <v>12</v>
      </c>
      <c r="R12" s="27">
        <v>1</v>
      </c>
      <c r="S12" s="27">
        <v>6</v>
      </c>
      <c r="T12" s="27">
        <v>6</v>
      </c>
      <c r="U12" s="27">
        <v>3</v>
      </c>
      <c r="V12" s="1" t="s">
        <v>2123</v>
      </c>
      <c r="W12" s="1" t="s">
        <v>2124</v>
      </c>
      <c r="X12" s="1">
        <f t="shared" si="1"/>
        <v>92</v>
      </c>
      <c r="Y12" s="1">
        <v>5</v>
      </c>
    </row>
    <row r="13" spans="1:25" ht="17.25" customHeight="1" x14ac:dyDescent="0.2">
      <c r="A13" s="1">
        <v>11</v>
      </c>
      <c r="B13" s="11" t="s">
        <v>1950</v>
      </c>
      <c r="C13" s="10">
        <f t="shared" si="0"/>
        <v>49</v>
      </c>
      <c r="D13" s="27">
        <v>7</v>
      </c>
      <c r="E13" s="27">
        <v>7</v>
      </c>
      <c r="F13" s="27">
        <v>5</v>
      </c>
      <c r="G13" s="27">
        <v>3</v>
      </c>
      <c r="H13" s="27">
        <v>5</v>
      </c>
      <c r="I13" s="27"/>
      <c r="J13" s="27"/>
      <c r="K13" s="27"/>
      <c r="L13" s="27"/>
      <c r="M13" s="27"/>
      <c r="N13" s="26"/>
      <c r="O13" s="27">
        <v>10</v>
      </c>
      <c r="P13" s="27">
        <v>3</v>
      </c>
      <c r="Q13" s="27">
        <v>6</v>
      </c>
      <c r="R13" s="27"/>
      <c r="S13" s="27"/>
      <c r="T13" s="27">
        <v>1</v>
      </c>
      <c r="U13" s="27">
        <v>2</v>
      </c>
      <c r="V13" s="1" t="s">
        <v>2125</v>
      </c>
      <c r="W13" s="1" t="s">
        <v>1987</v>
      </c>
      <c r="X13" s="1">
        <f t="shared" si="1"/>
        <v>49</v>
      </c>
      <c r="Y13" s="1">
        <v>11</v>
      </c>
    </row>
    <row r="14" spans="1:25" ht="17.25" customHeight="1" x14ac:dyDescent="0.2">
      <c r="A14" s="1">
        <v>12</v>
      </c>
      <c r="B14" s="11" t="s">
        <v>1274</v>
      </c>
      <c r="C14" s="10">
        <f t="shared" si="0"/>
        <v>71</v>
      </c>
      <c r="D14" s="27">
        <v>6</v>
      </c>
      <c r="E14" s="27"/>
      <c r="F14" s="27"/>
      <c r="G14" s="27">
        <v>10</v>
      </c>
      <c r="H14" s="27">
        <v>10</v>
      </c>
      <c r="I14" s="27"/>
      <c r="J14" s="27">
        <v>5</v>
      </c>
      <c r="K14" s="27">
        <v>4</v>
      </c>
      <c r="L14" s="27">
        <v>4</v>
      </c>
      <c r="M14" s="27">
        <v>6</v>
      </c>
      <c r="N14" s="27">
        <v>4</v>
      </c>
      <c r="O14" s="26"/>
      <c r="P14" s="27"/>
      <c r="Q14" s="27"/>
      <c r="R14" s="27">
        <v>4</v>
      </c>
      <c r="S14" s="27">
        <v>10</v>
      </c>
      <c r="T14" s="27">
        <v>8</v>
      </c>
      <c r="U14" s="27"/>
      <c r="V14" s="23" t="s">
        <v>2126</v>
      </c>
      <c r="W14" s="23" t="s">
        <v>2127</v>
      </c>
      <c r="X14" s="1">
        <f t="shared" si="1"/>
        <v>71</v>
      </c>
      <c r="Y14" s="1">
        <v>6</v>
      </c>
    </row>
    <row r="15" spans="1:25" ht="17.25" customHeight="1" x14ac:dyDescent="0.2">
      <c r="A15" s="1">
        <v>13</v>
      </c>
      <c r="B15" s="11" t="s">
        <v>1338</v>
      </c>
      <c r="C15" s="10">
        <f t="shared" si="0"/>
        <v>2</v>
      </c>
      <c r="D15" s="27"/>
      <c r="E15" s="27"/>
      <c r="F15" s="27"/>
      <c r="G15" s="27"/>
      <c r="H15" s="27"/>
      <c r="I15" s="27">
        <v>2</v>
      </c>
      <c r="J15" s="27"/>
      <c r="K15" s="27"/>
      <c r="L15" s="27"/>
      <c r="M15" s="27"/>
      <c r="N15" s="27"/>
      <c r="O15" s="27"/>
      <c r="P15" s="26"/>
      <c r="Q15" s="27"/>
      <c r="R15" s="27"/>
      <c r="S15" s="27"/>
      <c r="T15" s="27"/>
      <c r="U15" s="27"/>
      <c r="V15" s="23" t="s">
        <v>2128</v>
      </c>
      <c r="W15" s="23" t="s">
        <v>2129</v>
      </c>
      <c r="X15" s="1">
        <f t="shared" si="1"/>
        <v>2</v>
      </c>
      <c r="Y15" s="1">
        <v>18</v>
      </c>
    </row>
    <row r="16" spans="1:25" ht="17.25" customHeight="1" x14ac:dyDescent="0.2">
      <c r="A16" s="1">
        <v>14</v>
      </c>
      <c r="B16" s="11" t="s">
        <v>1419</v>
      </c>
      <c r="C16" s="10">
        <f t="shared" si="0"/>
        <v>52</v>
      </c>
      <c r="D16" s="27"/>
      <c r="E16" s="27"/>
      <c r="F16" s="27">
        <v>6</v>
      </c>
      <c r="G16" s="27">
        <v>1</v>
      </c>
      <c r="H16" s="27"/>
      <c r="I16" s="27">
        <v>7</v>
      </c>
      <c r="J16" s="27">
        <v>7</v>
      </c>
      <c r="K16" s="27"/>
      <c r="L16" s="27">
        <v>3</v>
      </c>
      <c r="M16" s="27">
        <v>4</v>
      </c>
      <c r="N16" s="27"/>
      <c r="O16" s="27">
        <v>3</v>
      </c>
      <c r="P16" s="27"/>
      <c r="Q16" s="26"/>
      <c r="R16" s="27">
        <v>7</v>
      </c>
      <c r="S16" s="27">
        <v>7</v>
      </c>
      <c r="T16" s="27">
        <v>7</v>
      </c>
      <c r="U16" s="27"/>
      <c r="V16" s="23" t="s">
        <v>2130</v>
      </c>
      <c r="W16" s="1" t="s">
        <v>2131</v>
      </c>
      <c r="X16" s="1">
        <f t="shared" si="1"/>
        <v>52</v>
      </c>
      <c r="Y16" s="1">
        <v>9</v>
      </c>
    </row>
    <row r="17" spans="1:25" ht="17.25" customHeight="1" x14ac:dyDescent="0.2">
      <c r="A17" s="1">
        <v>15</v>
      </c>
      <c r="B17" s="11" t="s">
        <v>1279</v>
      </c>
      <c r="C17" s="10">
        <f t="shared" si="0"/>
        <v>33</v>
      </c>
      <c r="D17" s="27">
        <v>8</v>
      </c>
      <c r="E17" s="27">
        <v>6</v>
      </c>
      <c r="F17" s="27"/>
      <c r="G17" s="27"/>
      <c r="H17" s="27"/>
      <c r="I17" s="27">
        <v>3</v>
      </c>
      <c r="J17" s="27"/>
      <c r="K17" s="27">
        <v>3</v>
      </c>
      <c r="L17" s="27"/>
      <c r="M17" s="27"/>
      <c r="N17" s="27"/>
      <c r="O17" s="27">
        <v>2</v>
      </c>
      <c r="P17" s="27"/>
      <c r="Q17" s="27">
        <v>2</v>
      </c>
      <c r="R17" s="26"/>
      <c r="S17" s="27">
        <v>2</v>
      </c>
      <c r="T17" s="27"/>
      <c r="U17" s="27">
        <v>7</v>
      </c>
      <c r="V17" s="1" t="s">
        <v>2132</v>
      </c>
      <c r="W17" s="1" t="s">
        <v>2133</v>
      </c>
      <c r="X17" s="1">
        <f t="shared" si="1"/>
        <v>33</v>
      </c>
      <c r="Y17" s="1">
        <v>13</v>
      </c>
    </row>
    <row r="18" spans="1:25" ht="17.25" customHeight="1" x14ac:dyDescent="0.2">
      <c r="A18" s="1">
        <v>16</v>
      </c>
      <c r="B18" s="11" t="s">
        <v>1420</v>
      </c>
      <c r="C18" s="10">
        <f t="shared" si="0"/>
        <v>50</v>
      </c>
      <c r="D18" s="27">
        <v>12</v>
      </c>
      <c r="E18" s="27"/>
      <c r="F18" s="27">
        <v>4</v>
      </c>
      <c r="G18" s="27">
        <v>6</v>
      </c>
      <c r="H18" s="27">
        <v>8</v>
      </c>
      <c r="I18" s="27"/>
      <c r="J18" s="27"/>
      <c r="K18" s="27"/>
      <c r="L18" s="27"/>
      <c r="M18" s="27">
        <v>2</v>
      </c>
      <c r="N18" s="27">
        <v>7</v>
      </c>
      <c r="O18" s="27">
        <v>5</v>
      </c>
      <c r="P18" s="27">
        <v>2</v>
      </c>
      <c r="Q18" s="27"/>
      <c r="R18" s="27"/>
      <c r="S18" s="26"/>
      <c r="T18" s="27"/>
      <c r="U18" s="27">
        <v>4</v>
      </c>
      <c r="V18" s="1" t="s">
        <v>2134</v>
      </c>
      <c r="W18" s="1" t="s">
        <v>2135</v>
      </c>
      <c r="X18" s="1">
        <f t="shared" si="1"/>
        <v>50</v>
      </c>
      <c r="Y18" s="1">
        <v>10</v>
      </c>
    </row>
    <row r="19" spans="1:25" ht="17.25" customHeight="1" x14ac:dyDescent="0.2">
      <c r="A19" s="1">
        <v>17</v>
      </c>
      <c r="B19" s="11" t="s">
        <v>1275</v>
      </c>
      <c r="C19" s="10">
        <f t="shared" si="0"/>
        <v>69</v>
      </c>
      <c r="D19" s="27">
        <v>4</v>
      </c>
      <c r="E19" s="27"/>
      <c r="F19" s="27">
        <v>12</v>
      </c>
      <c r="G19" s="27"/>
      <c r="H19" s="27">
        <v>6</v>
      </c>
      <c r="I19" s="27">
        <v>8</v>
      </c>
      <c r="J19" s="27">
        <v>4</v>
      </c>
      <c r="K19" s="27">
        <v>7</v>
      </c>
      <c r="L19" s="27">
        <v>10</v>
      </c>
      <c r="M19" s="27">
        <v>5</v>
      </c>
      <c r="N19" s="27">
        <v>6</v>
      </c>
      <c r="O19" s="27"/>
      <c r="P19" s="27">
        <v>4</v>
      </c>
      <c r="Q19" s="27"/>
      <c r="R19" s="27"/>
      <c r="S19" s="27">
        <v>3</v>
      </c>
      <c r="T19" s="26"/>
      <c r="U19" s="27"/>
      <c r="V19" s="1" t="s">
        <v>2136</v>
      </c>
      <c r="W19" s="1" t="s">
        <v>2137</v>
      </c>
      <c r="X19" s="1">
        <f t="shared" si="1"/>
        <v>69</v>
      </c>
      <c r="Y19" s="1">
        <v>7</v>
      </c>
    </row>
    <row r="20" spans="1:25" ht="17.25" customHeight="1" x14ac:dyDescent="0.2">
      <c r="A20" s="1">
        <v>18</v>
      </c>
      <c r="B20" s="11" t="s">
        <v>1277</v>
      </c>
      <c r="C20" s="10">
        <f t="shared" si="0"/>
        <v>136</v>
      </c>
      <c r="D20" s="27">
        <v>10</v>
      </c>
      <c r="E20" s="27">
        <v>4</v>
      </c>
      <c r="F20" s="27">
        <v>8</v>
      </c>
      <c r="G20" s="27">
        <v>7</v>
      </c>
      <c r="H20" s="27">
        <v>3</v>
      </c>
      <c r="I20" s="27">
        <v>12</v>
      </c>
      <c r="J20" s="27">
        <v>10</v>
      </c>
      <c r="K20" s="27">
        <v>5</v>
      </c>
      <c r="L20" s="27">
        <v>6</v>
      </c>
      <c r="M20" s="27">
        <v>7</v>
      </c>
      <c r="N20" s="27">
        <v>10</v>
      </c>
      <c r="O20" s="27">
        <v>12</v>
      </c>
      <c r="P20" s="27">
        <v>6</v>
      </c>
      <c r="Q20" s="27">
        <v>10</v>
      </c>
      <c r="R20" s="27">
        <v>10</v>
      </c>
      <c r="S20" s="27">
        <v>12</v>
      </c>
      <c r="T20" s="27">
        <v>4</v>
      </c>
      <c r="U20" s="26"/>
      <c r="V20" s="1" t="s">
        <v>2138</v>
      </c>
      <c r="W20" s="1" t="s">
        <v>2139</v>
      </c>
      <c r="X20" s="1">
        <f t="shared" si="1"/>
        <v>136</v>
      </c>
      <c r="Y20" s="1">
        <v>1</v>
      </c>
    </row>
  </sheetData>
  <sheetProtection password="DE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1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A22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C3" sqref="C3:C22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3" width="3.7109375" style="1" customWidth="1"/>
    <col min="24" max="25" width="40.7109375" style="1" customWidth="1"/>
    <col min="26" max="26" width="6" style="1" customWidth="1"/>
    <col min="27" max="27" width="8.140625" style="1" customWidth="1"/>
    <col min="28" max="16384" width="3.7109375" style="1"/>
  </cols>
  <sheetData>
    <row r="1" spans="1:27" ht="20.100000000000001" customHeight="1" x14ac:dyDescent="0.35">
      <c r="A1" s="40"/>
      <c r="B1" s="41" t="s">
        <v>1268</v>
      </c>
      <c r="C1" s="42"/>
      <c r="D1" s="3" t="s">
        <v>2140</v>
      </c>
      <c r="X1" s="3" t="s">
        <v>2141</v>
      </c>
    </row>
    <row r="2" spans="1:27" s="4" customFormat="1" ht="90.75" customHeight="1" x14ac:dyDescent="0.2">
      <c r="B2" s="5" t="s">
        <v>1271</v>
      </c>
      <c r="C2" s="6" t="s">
        <v>1272</v>
      </c>
      <c r="D2" s="18" t="s">
        <v>1642</v>
      </c>
      <c r="E2" s="18" t="s">
        <v>1389</v>
      </c>
      <c r="F2" s="18" t="s">
        <v>1279</v>
      </c>
      <c r="G2" s="18" t="s">
        <v>1420</v>
      </c>
      <c r="H2" s="18" t="s">
        <v>1603</v>
      </c>
      <c r="I2" s="18" t="s">
        <v>1277</v>
      </c>
      <c r="J2" s="18" t="s">
        <v>1419</v>
      </c>
      <c r="K2" s="18" t="s">
        <v>1315</v>
      </c>
      <c r="L2" s="18" t="s">
        <v>1274</v>
      </c>
      <c r="M2" s="18" t="s">
        <v>1275</v>
      </c>
      <c r="N2" s="18" t="s">
        <v>1273</v>
      </c>
      <c r="O2" s="18" t="s">
        <v>2028</v>
      </c>
      <c r="P2" s="18" t="s">
        <v>1276</v>
      </c>
      <c r="Q2" s="18" t="s">
        <v>1357</v>
      </c>
      <c r="R2" s="18" t="s">
        <v>1990</v>
      </c>
      <c r="S2" s="18" t="s">
        <v>1317</v>
      </c>
      <c r="T2" s="18" t="s">
        <v>1278</v>
      </c>
      <c r="U2" s="18" t="s">
        <v>1950</v>
      </c>
      <c r="V2" s="18" t="s">
        <v>1316</v>
      </c>
      <c r="W2" s="18" t="s">
        <v>1338</v>
      </c>
      <c r="X2" s="8" t="s">
        <v>1280</v>
      </c>
      <c r="Y2" s="8" t="s">
        <v>1281</v>
      </c>
      <c r="Z2" s="8" t="s">
        <v>1272</v>
      </c>
      <c r="AA2" s="9" t="s">
        <v>1282</v>
      </c>
    </row>
    <row r="3" spans="1:27" ht="17.25" customHeight="1" x14ac:dyDescent="0.2">
      <c r="A3" s="1">
        <v>1</v>
      </c>
      <c r="B3" s="11" t="s">
        <v>1642</v>
      </c>
      <c r="C3" s="10">
        <f t="shared" ref="C3:C22" si="0">SUM(D3:W3)</f>
        <v>86</v>
      </c>
      <c r="D3" s="26"/>
      <c r="E3" s="27">
        <v>12</v>
      </c>
      <c r="F3" s="27"/>
      <c r="G3" s="27">
        <v>3</v>
      </c>
      <c r="H3" s="27"/>
      <c r="I3" s="27">
        <v>5</v>
      </c>
      <c r="J3" s="27"/>
      <c r="K3" s="27"/>
      <c r="L3" s="27">
        <v>7</v>
      </c>
      <c r="M3" s="27">
        <v>10</v>
      </c>
      <c r="N3" s="27"/>
      <c r="O3" s="27">
        <v>10</v>
      </c>
      <c r="P3" s="27">
        <v>5</v>
      </c>
      <c r="Q3" s="27"/>
      <c r="R3" s="27">
        <v>10</v>
      </c>
      <c r="S3" s="27"/>
      <c r="T3" s="27">
        <v>10</v>
      </c>
      <c r="U3" s="27"/>
      <c r="V3" s="27">
        <v>6</v>
      </c>
      <c r="W3" s="27">
        <v>8</v>
      </c>
      <c r="X3" s="23" t="s">
        <v>2142</v>
      </c>
      <c r="Y3" s="23" t="s">
        <v>2143</v>
      </c>
      <c r="Z3" s="1">
        <f t="shared" ref="Z3:Z21" si="1">C3</f>
        <v>86</v>
      </c>
      <c r="AA3" s="1">
        <v>5</v>
      </c>
    </row>
    <row r="4" spans="1:27" ht="17.25" customHeight="1" x14ac:dyDescent="0.2">
      <c r="A4" s="1">
        <v>2</v>
      </c>
      <c r="B4" s="11" t="s">
        <v>1389</v>
      </c>
      <c r="C4" s="10">
        <f t="shared" si="0"/>
        <v>0</v>
      </c>
      <c r="D4" s="27"/>
      <c r="E4" s="2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3" t="s">
        <v>2144</v>
      </c>
      <c r="Y4" s="23" t="s">
        <v>2145</v>
      </c>
      <c r="Z4" s="1">
        <f t="shared" si="1"/>
        <v>0</v>
      </c>
      <c r="AA4" s="1">
        <v>20</v>
      </c>
    </row>
    <row r="5" spans="1:27" ht="17.25" customHeight="1" x14ac:dyDescent="0.2">
      <c r="A5" s="1">
        <v>3</v>
      </c>
      <c r="B5" s="11" t="s">
        <v>1279</v>
      </c>
      <c r="C5" s="10">
        <f t="shared" si="0"/>
        <v>53</v>
      </c>
      <c r="D5" s="27">
        <v>10</v>
      </c>
      <c r="E5" s="27">
        <v>6</v>
      </c>
      <c r="F5" s="26"/>
      <c r="G5" s="27"/>
      <c r="H5" s="27">
        <v>1</v>
      </c>
      <c r="I5" s="27">
        <v>4</v>
      </c>
      <c r="J5" s="27">
        <v>8</v>
      </c>
      <c r="K5" s="27">
        <v>6</v>
      </c>
      <c r="L5" s="27">
        <v>1</v>
      </c>
      <c r="M5" s="27">
        <v>1</v>
      </c>
      <c r="N5" s="27"/>
      <c r="O5" s="27">
        <v>1</v>
      </c>
      <c r="P5" s="27">
        <v>2</v>
      </c>
      <c r="Q5" s="27">
        <v>8</v>
      </c>
      <c r="R5" s="27">
        <v>2</v>
      </c>
      <c r="S5" s="27"/>
      <c r="T5" s="27">
        <v>3</v>
      </c>
      <c r="U5" s="27"/>
      <c r="V5" s="27"/>
      <c r="W5" s="27"/>
      <c r="X5" s="23" t="s">
        <v>2146</v>
      </c>
      <c r="Y5" s="23" t="s">
        <v>2147</v>
      </c>
      <c r="Z5" s="1">
        <f t="shared" si="1"/>
        <v>53</v>
      </c>
      <c r="AA5" s="1">
        <v>12</v>
      </c>
    </row>
    <row r="6" spans="1:27" ht="17.25" customHeight="1" x14ac:dyDescent="0.2">
      <c r="A6" s="1">
        <v>4</v>
      </c>
      <c r="B6" s="11" t="s">
        <v>1420</v>
      </c>
      <c r="C6" s="10">
        <f t="shared" si="0"/>
        <v>2</v>
      </c>
      <c r="D6" s="27"/>
      <c r="E6" s="27">
        <v>2</v>
      </c>
      <c r="F6" s="27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3" t="s">
        <v>2148</v>
      </c>
      <c r="Y6" s="23" t="s">
        <v>2149</v>
      </c>
      <c r="Z6" s="1">
        <f t="shared" si="1"/>
        <v>2</v>
      </c>
      <c r="AA6" s="1">
        <v>18</v>
      </c>
    </row>
    <row r="7" spans="1:27" ht="17.25" customHeight="1" x14ac:dyDescent="0.2">
      <c r="A7" s="1">
        <v>5</v>
      </c>
      <c r="B7" s="11" t="s">
        <v>1603</v>
      </c>
      <c r="C7" s="10">
        <f t="shared" si="0"/>
        <v>5</v>
      </c>
      <c r="D7" s="27"/>
      <c r="E7" s="27"/>
      <c r="F7" s="27">
        <v>4</v>
      </c>
      <c r="G7" s="27"/>
      <c r="H7" s="26"/>
      <c r="I7" s="27"/>
      <c r="J7" s="27">
        <v>1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3" t="s">
        <v>2150</v>
      </c>
      <c r="Y7" s="23" t="s">
        <v>2151</v>
      </c>
      <c r="Z7" s="1">
        <f t="shared" si="1"/>
        <v>5</v>
      </c>
      <c r="AA7" s="1">
        <v>17</v>
      </c>
    </row>
    <row r="8" spans="1:27" ht="17.25" customHeight="1" x14ac:dyDescent="0.2">
      <c r="A8" s="1">
        <v>6</v>
      </c>
      <c r="B8" s="11" t="s">
        <v>1277</v>
      </c>
      <c r="C8" s="10">
        <f t="shared" si="0"/>
        <v>119</v>
      </c>
      <c r="D8" s="27">
        <v>6</v>
      </c>
      <c r="E8" s="27">
        <v>3</v>
      </c>
      <c r="F8" s="27">
        <v>10</v>
      </c>
      <c r="G8" s="27">
        <v>2</v>
      </c>
      <c r="H8" s="27">
        <v>2</v>
      </c>
      <c r="I8" s="26"/>
      <c r="J8" s="27">
        <v>5</v>
      </c>
      <c r="K8" s="27">
        <v>8</v>
      </c>
      <c r="L8" s="27">
        <v>6</v>
      </c>
      <c r="M8" s="27">
        <v>8</v>
      </c>
      <c r="N8" s="27">
        <v>6</v>
      </c>
      <c r="O8" s="27">
        <v>4</v>
      </c>
      <c r="P8" s="27">
        <v>10</v>
      </c>
      <c r="Q8" s="27">
        <v>5</v>
      </c>
      <c r="R8" s="27">
        <v>8</v>
      </c>
      <c r="S8" s="27">
        <v>8</v>
      </c>
      <c r="T8" s="27">
        <v>1</v>
      </c>
      <c r="U8" s="27">
        <v>5</v>
      </c>
      <c r="V8" s="27">
        <v>12</v>
      </c>
      <c r="W8" s="27">
        <v>10</v>
      </c>
      <c r="X8" s="23" t="s">
        <v>2152</v>
      </c>
      <c r="Y8" s="23" t="s">
        <v>2153</v>
      </c>
      <c r="Z8" s="1">
        <f t="shared" si="1"/>
        <v>119</v>
      </c>
      <c r="AA8" s="1">
        <v>3</v>
      </c>
    </row>
    <row r="9" spans="1:27" ht="17.25" customHeight="1" x14ac:dyDescent="0.2">
      <c r="A9" s="1">
        <v>7</v>
      </c>
      <c r="B9" s="11" t="s">
        <v>1419</v>
      </c>
      <c r="C9" s="10">
        <f t="shared" si="0"/>
        <v>65</v>
      </c>
      <c r="D9" s="27"/>
      <c r="E9" s="27"/>
      <c r="F9" s="27"/>
      <c r="G9" s="27">
        <v>7</v>
      </c>
      <c r="H9" s="27"/>
      <c r="I9" s="27"/>
      <c r="J9" s="26"/>
      <c r="K9" s="27"/>
      <c r="L9" s="27">
        <v>8</v>
      </c>
      <c r="M9" s="27">
        <v>2</v>
      </c>
      <c r="N9" s="27">
        <v>4</v>
      </c>
      <c r="O9" s="27">
        <v>7</v>
      </c>
      <c r="P9" s="27"/>
      <c r="Q9" s="27">
        <v>4</v>
      </c>
      <c r="R9" s="27">
        <v>6</v>
      </c>
      <c r="S9" s="27">
        <v>12</v>
      </c>
      <c r="T9" s="27">
        <v>2</v>
      </c>
      <c r="U9" s="27">
        <v>6</v>
      </c>
      <c r="V9" s="27">
        <v>7</v>
      </c>
      <c r="W9" s="27"/>
      <c r="X9" s="1" t="s">
        <v>2154</v>
      </c>
      <c r="Y9" s="1" t="s">
        <v>2155</v>
      </c>
      <c r="Z9" s="1">
        <f t="shared" si="1"/>
        <v>65</v>
      </c>
      <c r="AA9" s="1">
        <v>9</v>
      </c>
    </row>
    <row r="10" spans="1:27" ht="17.25" customHeight="1" x14ac:dyDescent="0.2">
      <c r="A10" s="1">
        <v>8</v>
      </c>
      <c r="B10" s="11" t="s">
        <v>1315</v>
      </c>
      <c r="C10" s="10">
        <f t="shared" si="0"/>
        <v>61</v>
      </c>
      <c r="D10" s="27">
        <v>3</v>
      </c>
      <c r="E10" s="27"/>
      <c r="F10" s="27"/>
      <c r="G10" s="27"/>
      <c r="H10" s="27">
        <v>6</v>
      </c>
      <c r="I10" s="27">
        <v>2</v>
      </c>
      <c r="J10" s="27">
        <v>3</v>
      </c>
      <c r="K10" s="26"/>
      <c r="L10" s="27">
        <v>2</v>
      </c>
      <c r="M10" s="27">
        <v>4</v>
      </c>
      <c r="N10" s="27">
        <v>2</v>
      </c>
      <c r="O10" s="27">
        <v>6</v>
      </c>
      <c r="P10" s="27">
        <v>8</v>
      </c>
      <c r="Q10" s="27">
        <v>7</v>
      </c>
      <c r="R10" s="27">
        <v>3</v>
      </c>
      <c r="S10" s="27"/>
      <c r="T10" s="27">
        <v>5</v>
      </c>
      <c r="U10" s="27">
        <v>2</v>
      </c>
      <c r="V10" s="27">
        <v>5</v>
      </c>
      <c r="W10" s="27">
        <v>3</v>
      </c>
      <c r="X10" s="1" t="s">
        <v>2156</v>
      </c>
      <c r="Y10" s="1" t="s">
        <v>2157</v>
      </c>
      <c r="Z10" s="1">
        <f t="shared" si="1"/>
        <v>61</v>
      </c>
      <c r="AA10" s="1">
        <v>11</v>
      </c>
    </row>
    <row r="11" spans="1:27" ht="17.25" customHeight="1" x14ac:dyDescent="0.2">
      <c r="A11" s="1">
        <v>9</v>
      </c>
      <c r="B11" s="11" t="s">
        <v>1274</v>
      </c>
      <c r="C11" s="10">
        <f t="shared" si="0"/>
        <v>65</v>
      </c>
      <c r="D11" s="27"/>
      <c r="E11" s="27">
        <v>5</v>
      </c>
      <c r="F11" s="27">
        <v>1</v>
      </c>
      <c r="G11" s="27">
        <v>1</v>
      </c>
      <c r="H11" s="27"/>
      <c r="I11" s="27">
        <v>7</v>
      </c>
      <c r="J11" s="27">
        <v>4</v>
      </c>
      <c r="K11" s="27">
        <v>2</v>
      </c>
      <c r="L11" s="26"/>
      <c r="M11" s="27">
        <v>7</v>
      </c>
      <c r="N11" s="27">
        <v>8</v>
      </c>
      <c r="O11" s="27"/>
      <c r="P11" s="27">
        <v>6</v>
      </c>
      <c r="Q11" s="27">
        <v>2</v>
      </c>
      <c r="R11" s="27"/>
      <c r="S11" s="27">
        <v>3</v>
      </c>
      <c r="T11" s="27">
        <v>8</v>
      </c>
      <c r="U11" s="27">
        <v>1</v>
      </c>
      <c r="V11" s="27">
        <v>10</v>
      </c>
      <c r="W11" s="27"/>
      <c r="X11" s="1" t="s">
        <v>2158</v>
      </c>
      <c r="Y11" s="1" t="s">
        <v>2159</v>
      </c>
      <c r="Z11" s="1">
        <f t="shared" si="1"/>
        <v>65</v>
      </c>
      <c r="AA11" s="1">
        <v>9</v>
      </c>
    </row>
    <row r="12" spans="1:27" ht="17.25" customHeight="1" x14ac:dyDescent="0.2">
      <c r="A12" s="1">
        <v>10</v>
      </c>
      <c r="B12" s="11" t="s">
        <v>1275</v>
      </c>
      <c r="C12" s="10">
        <f t="shared" si="0"/>
        <v>125</v>
      </c>
      <c r="D12" s="27">
        <v>12</v>
      </c>
      <c r="E12" s="27">
        <v>7</v>
      </c>
      <c r="F12" s="27">
        <v>6</v>
      </c>
      <c r="G12" s="27">
        <v>6</v>
      </c>
      <c r="H12" s="27">
        <v>4</v>
      </c>
      <c r="I12" s="27">
        <v>12</v>
      </c>
      <c r="J12" s="27">
        <v>2</v>
      </c>
      <c r="K12" s="27">
        <v>12</v>
      </c>
      <c r="L12" s="27">
        <v>10</v>
      </c>
      <c r="M12" s="26"/>
      <c r="N12" s="27">
        <v>5</v>
      </c>
      <c r="O12" s="27"/>
      <c r="P12" s="27">
        <v>3</v>
      </c>
      <c r="Q12" s="27">
        <v>12</v>
      </c>
      <c r="R12" s="27">
        <v>12</v>
      </c>
      <c r="S12" s="27"/>
      <c r="T12" s="27">
        <v>7</v>
      </c>
      <c r="U12" s="27">
        <v>7</v>
      </c>
      <c r="V12" s="27">
        <v>4</v>
      </c>
      <c r="W12" s="27">
        <v>4</v>
      </c>
      <c r="X12" s="23" t="s">
        <v>2160</v>
      </c>
      <c r="Y12" s="23" t="s">
        <v>1856</v>
      </c>
      <c r="Z12" s="1">
        <f t="shared" si="1"/>
        <v>125</v>
      </c>
      <c r="AA12" s="1">
        <v>2</v>
      </c>
    </row>
    <row r="13" spans="1:27" ht="17.25" customHeight="1" x14ac:dyDescent="0.2">
      <c r="A13" s="1">
        <v>11</v>
      </c>
      <c r="B13" s="11" t="s">
        <v>1273</v>
      </c>
      <c r="C13" s="10">
        <f t="shared" si="0"/>
        <v>37</v>
      </c>
      <c r="D13" s="27"/>
      <c r="E13" s="27"/>
      <c r="F13" s="27">
        <v>5</v>
      </c>
      <c r="G13" s="27"/>
      <c r="H13" s="27"/>
      <c r="I13" s="27"/>
      <c r="J13" s="27"/>
      <c r="K13" s="27">
        <v>3</v>
      </c>
      <c r="L13" s="27"/>
      <c r="M13" s="27"/>
      <c r="N13" s="26"/>
      <c r="O13" s="27"/>
      <c r="P13" s="27">
        <v>4</v>
      </c>
      <c r="Q13" s="27">
        <v>1</v>
      </c>
      <c r="R13" s="27"/>
      <c r="S13" s="27">
        <v>5</v>
      </c>
      <c r="T13" s="27">
        <v>6</v>
      </c>
      <c r="U13" s="27">
        <v>12</v>
      </c>
      <c r="V13" s="27"/>
      <c r="W13" s="27">
        <v>1</v>
      </c>
      <c r="X13" s="23" t="s">
        <v>2161</v>
      </c>
      <c r="Y13" s="23" t="s">
        <v>2162</v>
      </c>
      <c r="Z13" s="1">
        <f t="shared" si="1"/>
        <v>37</v>
      </c>
      <c r="AA13" s="1">
        <v>13</v>
      </c>
    </row>
    <row r="14" spans="1:27" ht="17.25" customHeight="1" x14ac:dyDescent="0.2">
      <c r="A14" s="1">
        <v>12</v>
      </c>
      <c r="B14" s="11" t="s">
        <v>2028</v>
      </c>
      <c r="C14" s="10">
        <f t="shared" si="0"/>
        <v>2</v>
      </c>
      <c r="D14" s="27"/>
      <c r="E14" s="27">
        <v>1</v>
      </c>
      <c r="F14" s="27"/>
      <c r="G14" s="27"/>
      <c r="H14" s="27"/>
      <c r="I14" s="27"/>
      <c r="J14" s="27"/>
      <c r="K14" s="27">
        <v>1</v>
      </c>
      <c r="L14" s="27"/>
      <c r="M14" s="27"/>
      <c r="N14" s="27"/>
      <c r="O14" s="26"/>
      <c r="P14" s="28"/>
      <c r="Q14" s="27"/>
      <c r="R14" s="27"/>
      <c r="S14" s="27"/>
      <c r="T14" s="27"/>
      <c r="U14" s="27"/>
      <c r="V14" s="27"/>
      <c r="W14" s="27"/>
      <c r="X14" s="1" t="s">
        <v>2163</v>
      </c>
      <c r="Y14" s="1" t="s">
        <v>2164</v>
      </c>
      <c r="Z14" s="1">
        <f t="shared" si="1"/>
        <v>2</v>
      </c>
      <c r="AA14" s="1">
        <v>18</v>
      </c>
    </row>
    <row r="15" spans="1:27" ht="17.25" customHeight="1" x14ac:dyDescent="0.2">
      <c r="A15" s="1">
        <v>13</v>
      </c>
      <c r="B15" s="11" t="s">
        <v>1276</v>
      </c>
      <c r="C15" s="10">
        <f t="shared" si="0"/>
        <v>84</v>
      </c>
      <c r="D15" s="27">
        <v>1</v>
      </c>
      <c r="E15" s="27"/>
      <c r="F15" s="27">
        <v>3</v>
      </c>
      <c r="G15" s="27">
        <v>12</v>
      </c>
      <c r="H15" s="27">
        <v>7</v>
      </c>
      <c r="I15" s="27"/>
      <c r="J15" s="27">
        <v>10</v>
      </c>
      <c r="K15" s="27"/>
      <c r="L15" s="27">
        <v>3</v>
      </c>
      <c r="M15" s="27">
        <v>5</v>
      </c>
      <c r="N15" s="27">
        <v>7</v>
      </c>
      <c r="O15" s="27">
        <v>8</v>
      </c>
      <c r="P15" s="26"/>
      <c r="Q15" s="27">
        <v>10</v>
      </c>
      <c r="R15" s="27">
        <v>7</v>
      </c>
      <c r="S15" s="27">
        <v>1</v>
      </c>
      <c r="T15" s="27"/>
      <c r="U15" s="27">
        <v>3</v>
      </c>
      <c r="V15" s="27"/>
      <c r="W15" s="27">
        <v>7</v>
      </c>
      <c r="X15" s="1" t="s">
        <v>2165</v>
      </c>
      <c r="Y15" s="1" t="s">
        <v>2009</v>
      </c>
      <c r="Z15" s="1">
        <f t="shared" si="1"/>
        <v>84</v>
      </c>
      <c r="AA15" s="1">
        <v>6</v>
      </c>
    </row>
    <row r="16" spans="1:27" ht="17.25" customHeight="1" x14ac:dyDescent="0.2">
      <c r="A16" s="1">
        <v>14</v>
      </c>
      <c r="B16" s="11" t="s">
        <v>1357</v>
      </c>
      <c r="C16" s="10">
        <f t="shared" si="0"/>
        <v>107</v>
      </c>
      <c r="D16" s="27">
        <v>4</v>
      </c>
      <c r="E16" s="27">
        <v>4</v>
      </c>
      <c r="F16" s="27">
        <v>7</v>
      </c>
      <c r="G16" s="27">
        <v>8</v>
      </c>
      <c r="H16" s="27">
        <v>5</v>
      </c>
      <c r="I16" s="27">
        <v>1</v>
      </c>
      <c r="J16" s="27"/>
      <c r="K16" s="27">
        <v>10</v>
      </c>
      <c r="L16" s="27">
        <v>5</v>
      </c>
      <c r="M16" s="27">
        <v>6</v>
      </c>
      <c r="N16" s="27">
        <v>10</v>
      </c>
      <c r="O16" s="27">
        <v>5</v>
      </c>
      <c r="P16" s="27">
        <v>7</v>
      </c>
      <c r="Q16" s="26"/>
      <c r="R16" s="27">
        <v>4</v>
      </c>
      <c r="S16" s="27">
        <v>10</v>
      </c>
      <c r="T16" s="27"/>
      <c r="U16" s="27">
        <v>8</v>
      </c>
      <c r="V16" s="27">
        <v>1</v>
      </c>
      <c r="W16" s="27">
        <v>12</v>
      </c>
      <c r="X16" s="1" t="s">
        <v>2166</v>
      </c>
      <c r="Y16" s="23" t="s">
        <v>2167</v>
      </c>
      <c r="Z16" s="1">
        <f t="shared" si="1"/>
        <v>107</v>
      </c>
      <c r="AA16" s="1">
        <v>4</v>
      </c>
    </row>
    <row r="17" spans="1:27" ht="17.25" customHeight="1" x14ac:dyDescent="0.2">
      <c r="A17" s="1">
        <v>15</v>
      </c>
      <c r="B17" s="11" t="s">
        <v>1990</v>
      </c>
      <c r="C17" s="10">
        <f t="shared" si="0"/>
        <v>66</v>
      </c>
      <c r="D17" s="27">
        <v>7</v>
      </c>
      <c r="E17" s="27"/>
      <c r="F17" s="27">
        <v>2</v>
      </c>
      <c r="G17" s="27">
        <v>5</v>
      </c>
      <c r="H17" s="27">
        <v>8</v>
      </c>
      <c r="I17" s="27">
        <v>10</v>
      </c>
      <c r="J17" s="27">
        <v>7</v>
      </c>
      <c r="K17" s="27"/>
      <c r="L17" s="27">
        <v>4</v>
      </c>
      <c r="M17" s="27"/>
      <c r="N17" s="27"/>
      <c r="O17" s="27"/>
      <c r="P17" s="27"/>
      <c r="Q17" s="27"/>
      <c r="R17" s="26"/>
      <c r="S17" s="27">
        <v>4</v>
      </c>
      <c r="T17" s="27">
        <v>4</v>
      </c>
      <c r="U17" s="27">
        <v>10</v>
      </c>
      <c r="V17" s="27">
        <v>3</v>
      </c>
      <c r="W17" s="27">
        <v>2</v>
      </c>
      <c r="X17" s="1" t="s">
        <v>2168</v>
      </c>
      <c r="Y17" s="1" t="s">
        <v>2169</v>
      </c>
      <c r="Z17" s="1">
        <f t="shared" si="1"/>
        <v>66</v>
      </c>
      <c r="AA17" s="1">
        <v>8</v>
      </c>
    </row>
    <row r="18" spans="1:27" ht="17.25" customHeight="1" x14ac:dyDescent="0.2">
      <c r="A18" s="1">
        <v>16</v>
      </c>
      <c r="B18" s="11" t="s">
        <v>1317</v>
      </c>
      <c r="C18" s="10">
        <f t="shared" si="0"/>
        <v>13</v>
      </c>
      <c r="D18" s="27"/>
      <c r="E18" s="27"/>
      <c r="F18" s="27"/>
      <c r="G18" s="27"/>
      <c r="H18" s="27"/>
      <c r="I18" s="27">
        <v>6</v>
      </c>
      <c r="J18" s="27"/>
      <c r="K18" s="27"/>
      <c r="L18" s="27"/>
      <c r="M18" s="27"/>
      <c r="N18" s="27">
        <v>1</v>
      </c>
      <c r="O18" s="27"/>
      <c r="P18" s="27"/>
      <c r="Q18" s="27"/>
      <c r="R18" s="27"/>
      <c r="S18" s="26"/>
      <c r="T18" s="27"/>
      <c r="U18" s="27">
        <v>4</v>
      </c>
      <c r="V18" s="27">
        <v>2</v>
      </c>
      <c r="W18" s="27"/>
      <c r="X18" s="1" t="s">
        <v>2170</v>
      </c>
      <c r="Y18" s="23" t="s">
        <v>2171</v>
      </c>
      <c r="Z18" s="1">
        <f t="shared" si="1"/>
        <v>13</v>
      </c>
      <c r="AA18" s="1">
        <v>16</v>
      </c>
    </row>
    <row r="19" spans="1:27" ht="17.25" customHeight="1" x14ac:dyDescent="0.2">
      <c r="A19" s="1">
        <v>17</v>
      </c>
      <c r="B19" s="11" t="s">
        <v>1278</v>
      </c>
      <c r="C19" s="10">
        <f t="shared" si="0"/>
        <v>73</v>
      </c>
      <c r="D19" s="27">
        <v>2</v>
      </c>
      <c r="E19" s="27"/>
      <c r="F19" s="27">
        <v>12</v>
      </c>
      <c r="G19" s="27"/>
      <c r="H19" s="27">
        <v>12</v>
      </c>
      <c r="I19" s="27"/>
      <c r="J19" s="27">
        <v>12</v>
      </c>
      <c r="K19" s="27">
        <v>7</v>
      </c>
      <c r="L19" s="27"/>
      <c r="M19" s="27">
        <v>3</v>
      </c>
      <c r="N19" s="27">
        <v>3</v>
      </c>
      <c r="O19" s="27">
        <v>2</v>
      </c>
      <c r="P19" s="27"/>
      <c r="Q19" s="27">
        <v>6</v>
      </c>
      <c r="R19" s="27">
        <v>1</v>
      </c>
      <c r="S19" s="27">
        <v>7</v>
      </c>
      <c r="T19" s="26"/>
      <c r="U19" s="27"/>
      <c r="V19" s="27"/>
      <c r="W19" s="27">
        <v>6</v>
      </c>
      <c r="X19" s="23" t="s">
        <v>2172</v>
      </c>
      <c r="Y19" s="1" t="s">
        <v>2173</v>
      </c>
      <c r="Z19" s="1">
        <f t="shared" si="1"/>
        <v>73</v>
      </c>
      <c r="AA19" s="1">
        <v>7</v>
      </c>
    </row>
    <row r="20" spans="1:27" ht="17.25" customHeight="1" x14ac:dyDescent="0.2">
      <c r="A20" s="1">
        <v>18</v>
      </c>
      <c r="B20" s="11" t="s">
        <v>1950</v>
      </c>
      <c r="C20" s="10">
        <f t="shared" si="0"/>
        <v>157</v>
      </c>
      <c r="D20" s="27">
        <v>8</v>
      </c>
      <c r="E20" s="27">
        <v>8</v>
      </c>
      <c r="F20" s="27">
        <v>8</v>
      </c>
      <c r="G20" s="27">
        <v>10</v>
      </c>
      <c r="H20" s="27">
        <v>10</v>
      </c>
      <c r="I20" s="27">
        <v>8</v>
      </c>
      <c r="J20" s="27">
        <v>6</v>
      </c>
      <c r="K20" s="27">
        <v>5</v>
      </c>
      <c r="L20" s="27">
        <v>12</v>
      </c>
      <c r="M20" s="27">
        <v>12</v>
      </c>
      <c r="N20" s="27">
        <v>12</v>
      </c>
      <c r="O20" s="27">
        <v>12</v>
      </c>
      <c r="P20" s="27">
        <v>12</v>
      </c>
      <c r="Q20" s="27">
        <v>3</v>
      </c>
      <c r="R20" s="27">
        <v>5</v>
      </c>
      <c r="S20" s="27">
        <v>6</v>
      </c>
      <c r="T20" s="27">
        <v>12</v>
      </c>
      <c r="U20" s="26"/>
      <c r="V20" s="1">
        <v>8</v>
      </c>
      <c r="W20" s="27"/>
      <c r="X20" s="1" t="s">
        <v>2174</v>
      </c>
      <c r="Y20" s="1" t="s">
        <v>2175</v>
      </c>
      <c r="Z20" s="1">
        <f t="shared" si="1"/>
        <v>157</v>
      </c>
      <c r="AA20" s="1">
        <v>1</v>
      </c>
    </row>
    <row r="21" spans="1:27" ht="17.25" customHeight="1" x14ac:dyDescent="0.2">
      <c r="A21" s="1">
        <v>19</v>
      </c>
      <c r="B21" s="11" t="s">
        <v>1316</v>
      </c>
      <c r="C21" s="10">
        <f t="shared" si="0"/>
        <v>14</v>
      </c>
      <c r="D21" s="27"/>
      <c r="E21" s="27"/>
      <c r="F21" s="27"/>
      <c r="G21" s="27"/>
      <c r="H21" s="27">
        <v>3</v>
      </c>
      <c r="I21" s="27"/>
      <c r="J21" s="27"/>
      <c r="K21" s="27"/>
      <c r="L21" s="27"/>
      <c r="M21" s="27"/>
      <c r="N21" s="27"/>
      <c r="O21" s="27">
        <v>3</v>
      </c>
      <c r="P21" s="27">
        <v>1</v>
      </c>
      <c r="Q21" s="27"/>
      <c r="R21" s="27"/>
      <c r="S21" s="27">
        <v>2</v>
      </c>
      <c r="T21" s="27"/>
      <c r="U21" s="27"/>
      <c r="V21" s="26"/>
      <c r="W21" s="1">
        <v>5</v>
      </c>
      <c r="X21" s="1" t="s">
        <v>2176</v>
      </c>
      <c r="Y21" s="1" t="s">
        <v>2177</v>
      </c>
      <c r="Z21" s="1">
        <f t="shared" si="1"/>
        <v>14</v>
      </c>
      <c r="AA21" s="1">
        <v>15</v>
      </c>
    </row>
    <row r="22" spans="1:27" ht="20.100000000000001" customHeight="1" x14ac:dyDescent="0.2">
      <c r="A22" s="1">
        <v>20</v>
      </c>
      <c r="B22" s="11" t="s">
        <v>1338</v>
      </c>
      <c r="C22" s="10">
        <f t="shared" si="0"/>
        <v>26</v>
      </c>
      <c r="D22" s="1">
        <v>5</v>
      </c>
      <c r="E22" s="1">
        <v>10</v>
      </c>
      <c r="G22" s="1">
        <v>4</v>
      </c>
      <c r="I22" s="1">
        <v>3</v>
      </c>
      <c r="K22" s="1">
        <v>4</v>
      </c>
      <c r="W22" s="26"/>
      <c r="X22" s="1" t="s">
        <v>2178</v>
      </c>
      <c r="Y22" s="1" t="s">
        <v>2179</v>
      </c>
      <c r="Z22" s="1">
        <f>C22</f>
        <v>26</v>
      </c>
      <c r="AA22" s="1">
        <v>14</v>
      </c>
    </row>
  </sheetData>
  <sheetProtection password="D9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3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Z21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2" width="3.7109375" style="1" customWidth="1"/>
    <col min="23" max="24" width="40.7109375" style="1" customWidth="1"/>
    <col min="25" max="25" width="6" style="1" customWidth="1"/>
    <col min="26" max="26" width="8.140625" style="1" customWidth="1"/>
    <col min="27" max="16384" width="3.7109375" style="1"/>
  </cols>
  <sheetData>
    <row r="1" spans="1:26" ht="20.100000000000001" customHeight="1" x14ac:dyDescent="0.35">
      <c r="A1" s="40"/>
      <c r="B1" s="41" t="s">
        <v>1268</v>
      </c>
      <c r="C1" s="42"/>
      <c r="D1" s="3" t="s">
        <v>2180</v>
      </c>
      <c r="W1" s="3" t="s">
        <v>2181</v>
      </c>
    </row>
    <row r="2" spans="1:26" s="4" customFormat="1" ht="90.75" customHeight="1" x14ac:dyDescent="0.2">
      <c r="B2" s="5" t="s">
        <v>1271</v>
      </c>
      <c r="C2" s="6" t="s">
        <v>1272</v>
      </c>
      <c r="D2" s="18" t="s">
        <v>1603</v>
      </c>
      <c r="E2" s="18" t="s">
        <v>1279</v>
      </c>
      <c r="F2" s="18" t="s">
        <v>1317</v>
      </c>
      <c r="G2" s="18" t="s">
        <v>1642</v>
      </c>
      <c r="H2" s="18" t="s">
        <v>1420</v>
      </c>
      <c r="I2" s="18" t="s">
        <v>1357</v>
      </c>
      <c r="J2" s="18" t="s">
        <v>1990</v>
      </c>
      <c r="K2" s="18" t="s">
        <v>1274</v>
      </c>
      <c r="L2" s="18" t="s">
        <v>1276</v>
      </c>
      <c r="M2" s="18" t="s">
        <v>1950</v>
      </c>
      <c r="N2" s="18" t="s">
        <v>1277</v>
      </c>
      <c r="O2" s="18" t="s">
        <v>1275</v>
      </c>
      <c r="P2" s="18" t="s">
        <v>1278</v>
      </c>
      <c r="Q2" s="18" t="s">
        <v>1273</v>
      </c>
      <c r="R2" s="18" t="s">
        <v>1338</v>
      </c>
      <c r="S2" s="18" t="s">
        <v>1389</v>
      </c>
      <c r="T2" s="18" t="s">
        <v>1315</v>
      </c>
      <c r="U2" s="18" t="s">
        <v>1316</v>
      </c>
      <c r="V2" s="18" t="s">
        <v>1419</v>
      </c>
      <c r="W2" s="8" t="s">
        <v>1280</v>
      </c>
      <c r="X2" s="8" t="s">
        <v>1281</v>
      </c>
      <c r="Y2" s="8" t="s">
        <v>1272</v>
      </c>
      <c r="Z2" s="9" t="s">
        <v>1282</v>
      </c>
    </row>
    <row r="3" spans="1:26" ht="17.25" customHeight="1" x14ac:dyDescent="0.2">
      <c r="A3" s="1">
        <v>1</v>
      </c>
      <c r="B3" s="11" t="s">
        <v>1603</v>
      </c>
      <c r="C3" s="10">
        <f t="shared" ref="C3:C21" si="0">SUM(D3:V3)</f>
        <v>64</v>
      </c>
      <c r="D3" s="26"/>
      <c r="E3" s="27">
        <v>6</v>
      </c>
      <c r="F3" s="27"/>
      <c r="G3" s="27"/>
      <c r="H3" s="27">
        <v>2</v>
      </c>
      <c r="I3" s="27">
        <v>5</v>
      </c>
      <c r="J3" s="27"/>
      <c r="K3" s="27">
        <v>4</v>
      </c>
      <c r="L3" s="27">
        <v>4</v>
      </c>
      <c r="M3" s="27"/>
      <c r="N3" s="27">
        <v>10</v>
      </c>
      <c r="O3" s="27">
        <v>5</v>
      </c>
      <c r="P3" s="27">
        <v>3</v>
      </c>
      <c r="Q3" s="27">
        <v>3</v>
      </c>
      <c r="R3" s="27">
        <v>3</v>
      </c>
      <c r="S3" s="27">
        <v>6</v>
      </c>
      <c r="T3" s="27"/>
      <c r="U3" s="27">
        <v>7</v>
      </c>
      <c r="V3" s="27">
        <v>6</v>
      </c>
      <c r="W3" s="23" t="s">
        <v>2182</v>
      </c>
      <c r="X3" s="23" t="s">
        <v>2183</v>
      </c>
      <c r="Y3" s="1">
        <f t="shared" ref="Y3:Y21" si="1">C3</f>
        <v>64</v>
      </c>
      <c r="Z3" s="1">
        <v>9</v>
      </c>
    </row>
    <row r="4" spans="1:26" ht="17.25" customHeight="1" x14ac:dyDescent="0.2">
      <c r="A4" s="1">
        <v>2</v>
      </c>
      <c r="B4" s="11" t="s">
        <v>1279</v>
      </c>
      <c r="C4" s="10">
        <f t="shared" si="0"/>
        <v>27</v>
      </c>
      <c r="D4" s="27">
        <v>8</v>
      </c>
      <c r="E4" s="26"/>
      <c r="F4" s="27"/>
      <c r="G4" s="27"/>
      <c r="H4" s="27">
        <v>8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>
        <v>3</v>
      </c>
      <c r="T4" s="27"/>
      <c r="U4" s="27"/>
      <c r="V4" s="27">
        <v>8</v>
      </c>
      <c r="W4" s="23" t="s">
        <v>2184</v>
      </c>
      <c r="X4" s="23" t="s">
        <v>2185</v>
      </c>
      <c r="Y4" s="1">
        <f t="shared" si="1"/>
        <v>27</v>
      </c>
      <c r="Z4" s="1">
        <v>15</v>
      </c>
    </row>
    <row r="5" spans="1:26" ht="17.25" customHeight="1" x14ac:dyDescent="0.2">
      <c r="A5" s="1">
        <v>3</v>
      </c>
      <c r="B5" s="11" t="s">
        <v>1317</v>
      </c>
      <c r="C5" s="10">
        <f t="shared" si="0"/>
        <v>76</v>
      </c>
      <c r="D5" s="27"/>
      <c r="E5" s="27"/>
      <c r="F5" s="26"/>
      <c r="G5" s="27">
        <v>2</v>
      </c>
      <c r="H5" s="27"/>
      <c r="I5" s="27">
        <v>3</v>
      </c>
      <c r="J5" s="27">
        <v>12</v>
      </c>
      <c r="K5" s="27">
        <v>1</v>
      </c>
      <c r="L5" s="27">
        <v>10</v>
      </c>
      <c r="M5" s="27">
        <v>12</v>
      </c>
      <c r="N5" s="27">
        <v>6</v>
      </c>
      <c r="O5" s="27">
        <v>7</v>
      </c>
      <c r="P5" s="27">
        <v>4</v>
      </c>
      <c r="Q5" s="27">
        <v>8</v>
      </c>
      <c r="R5" s="27">
        <v>1</v>
      </c>
      <c r="S5" s="27"/>
      <c r="T5" s="27">
        <v>3</v>
      </c>
      <c r="U5" s="27">
        <v>3</v>
      </c>
      <c r="V5" s="27">
        <v>4</v>
      </c>
      <c r="W5" s="23" t="s">
        <v>2186</v>
      </c>
      <c r="X5" s="23" t="s">
        <v>2187</v>
      </c>
      <c r="Y5" s="1">
        <f t="shared" si="1"/>
        <v>76</v>
      </c>
      <c r="Z5" s="1">
        <v>6</v>
      </c>
    </row>
    <row r="6" spans="1:26" ht="17.25" customHeight="1" x14ac:dyDescent="0.2">
      <c r="A6" s="1">
        <v>4</v>
      </c>
      <c r="B6" s="11" t="s">
        <v>1642</v>
      </c>
      <c r="C6" s="10">
        <f t="shared" si="0"/>
        <v>80</v>
      </c>
      <c r="D6" s="27">
        <v>5</v>
      </c>
      <c r="E6" s="27">
        <v>5</v>
      </c>
      <c r="F6" s="27">
        <v>5</v>
      </c>
      <c r="G6" s="26"/>
      <c r="H6" s="27">
        <v>6</v>
      </c>
      <c r="I6" s="27"/>
      <c r="J6" s="27">
        <v>10</v>
      </c>
      <c r="K6" s="27">
        <v>6</v>
      </c>
      <c r="L6" s="27">
        <v>6</v>
      </c>
      <c r="M6" s="27">
        <v>3</v>
      </c>
      <c r="N6" s="27"/>
      <c r="O6" s="27">
        <v>10</v>
      </c>
      <c r="P6" s="27">
        <v>7</v>
      </c>
      <c r="Q6" s="27"/>
      <c r="R6" s="27">
        <v>8</v>
      </c>
      <c r="S6" s="27">
        <v>5</v>
      </c>
      <c r="T6" s="27">
        <v>4</v>
      </c>
      <c r="U6" s="27"/>
      <c r="V6" s="27"/>
      <c r="W6" s="23" t="s">
        <v>2188</v>
      </c>
      <c r="X6" s="23" t="s">
        <v>2189</v>
      </c>
      <c r="Y6" s="1">
        <f t="shared" si="1"/>
        <v>80</v>
      </c>
      <c r="Z6" s="1">
        <v>5</v>
      </c>
    </row>
    <row r="7" spans="1:26" ht="17.25" customHeight="1" x14ac:dyDescent="0.2">
      <c r="A7" s="1">
        <v>5</v>
      </c>
      <c r="B7" s="11" t="s">
        <v>1420</v>
      </c>
      <c r="C7" s="10">
        <f t="shared" si="0"/>
        <v>38</v>
      </c>
      <c r="D7" s="27"/>
      <c r="E7" s="27">
        <v>7</v>
      </c>
      <c r="F7" s="27"/>
      <c r="G7" s="27"/>
      <c r="H7" s="26"/>
      <c r="I7" s="27"/>
      <c r="J7" s="27">
        <v>7</v>
      </c>
      <c r="K7" s="27">
        <v>8</v>
      </c>
      <c r="L7" s="27">
        <v>5</v>
      </c>
      <c r="M7" s="27"/>
      <c r="N7" s="27">
        <v>5</v>
      </c>
      <c r="O7" s="27"/>
      <c r="P7" s="27">
        <v>6</v>
      </c>
      <c r="Q7" s="27"/>
      <c r="R7" s="27"/>
      <c r="S7" s="27"/>
      <c r="T7" s="27"/>
      <c r="U7" s="27"/>
      <c r="V7" s="27"/>
      <c r="W7" s="1" t="s">
        <v>2190</v>
      </c>
      <c r="X7" s="23" t="s">
        <v>2191</v>
      </c>
      <c r="Y7" s="1">
        <f t="shared" si="1"/>
        <v>38</v>
      </c>
      <c r="Z7" s="1">
        <v>14</v>
      </c>
    </row>
    <row r="8" spans="1:26" ht="17.25" customHeight="1" x14ac:dyDescent="0.2">
      <c r="A8" s="1">
        <v>6</v>
      </c>
      <c r="B8" s="11" t="s">
        <v>1357</v>
      </c>
      <c r="C8" s="10">
        <f t="shared" si="0"/>
        <v>12</v>
      </c>
      <c r="D8" s="27">
        <v>1</v>
      </c>
      <c r="E8" s="27">
        <v>2</v>
      </c>
      <c r="F8" s="27">
        <v>4</v>
      </c>
      <c r="G8" s="27"/>
      <c r="H8" s="27"/>
      <c r="I8" s="26"/>
      <c r="J8" s="27"/>
      <c r="K8" s="27"/>
      <c r="L8" s="27"/>
      <c r="M8" s="27"/>
      <c r="N8" s="27">
        <v>3</v>
      </c>
      <c r="O8" s="27"/>
      <c r="P8" s="27"/>
      <c r="Q8" s="27"/>
      <c r="R8" s="27"/>
      <c r="S8" s="27"/>
      <c r="T8" s="27"/>
      <c r="U8" s="27"/>
      <c r="V8" s="27">
        <v>2</v>
      </c>
      <c r="W8" s="23" t="s">
        <v>2192</v>
      </c>
      <c r="X8" s="23" t="s">
        <v>2193</v>
      </c>
      <c r="Y8" s="1">
        <f t="shared" si="1"/>
        <v>12</v>
      </c>
      <c r="Z8" s="1">
        <v>16</v>
      </c>
    </row>
    <row r="9" spans="1:26" ht="17.25" customHeight="1" x14ac:dyDescent="0.2">
      <c r="A9" s="1">
        <v>7</v>
      </c>
      <c r="B9" s="11" t="s">
        <v>1990</v>
      </c>
      <c r="C9" s="10">
        <f t="shared" si="0"/>
        <v>69</v>
      </c>
      <c r="D9" s="27">
        <v>10</v>
      </c>
      <c r="E9" s="27"/>
      <c r="F9" s="27">
        <v>1</v>
      </c>
      <c r="G9" s="27">
        <v>4</v>
      </c>
      <c r="H9" s="27"/>
      <c r="I9" s="27">
        <v>7</v>
      </c>
      <c r="J9" s="26"/>
      <c r="K9" s="27">
        <v>7</v>
      </c>
      <c r="L9" s="27">
        <v>2</v>
      </c>
      <c r="M9" s="27">
        <v>10</v>
      </c>
      <c r="N9" s="27">
        <v>4</v>
      </c>
      <c r="O9" s="27">
        <v>1</v>
      </c>
      <c r="P9" s="27">
        <v>5</v>
      </c>
      <c r="Q9" s="27">
        <v>7</v>
      </c>
      <c r="R9" s="27">
        <v>2</v>
      </c>
      <c r="S9" s="27"/>
      <c r="T9" s="27"/>
      <c r="U9" s="27">
        <v>2</v>
      </c>
      <c r="V9" s="27">
        <v>7</v>
      </c>
      <c r="W9" s="23" t="s">
        <v>2225</v>
      </c>
      <c r="X9" s="23" t="s">
        <v>2226</v>
      </c>
      <c r="Y9" s="1">
        <f t="shared" si="1"/>
        <v>69</v>
      </c>
      <c r="Z9" s="1">
        <v>8</v>
      </c>
    </row>
    <row r="10" spans="1:26" ht="17.25" customHeight="1" x14ac:dyDescent="0.2">
      <c r="A10" s="1">
        <v>8</v>
      </c>
      <c r="B10" s="11" t="s">
        <v>1274</v>
      </c>
      <c r="C10" s="10">
        <f t="shared" si="0"/>
        <v>60</v>
      </c>
      <c r="D10" s="27"/>
      <c r="E10" s="27"/>
      <c r="F10" s="27">
        <v>7</v>
      </c>
      <c r="G10" s="27">
        <v>1</v>
      </c>
      <c r="H10" s="27">
        <v>10</v>
      </c>
      <c r="I10" s="27">
        <v>2</v>
      </c>
      <c r="J10" s="27">
        <v>2</v>
      </c>
      <c r="K10" s="26"/>
      <c r="L10" s="27">
        <v>7</v>
      </c>
      <c r="M10" s="27">
        <v>4</v>
      </c>
      <c r="N10" s="27">
        <v>7</v>
      </c>
      <c r="O10" s="27"/>
      <c r="P10" s="27"/>
      <c r="Q10" s="27"/>
      <c r="R10" s="27"/>
      <c r="S10" s="27">
        <v>8</v>
      </c>
      <c r="T10" s="27"/>
      <c r="U10" s="27">
        <v>12</v>
      </c>
      <c r="V10" s="27"/>
      <c r="W10" s="1" t="s">
        <v>2227</v>
      </c>
      <c r="X10" s="1" t="s">
        <v>1881</v>
      </c>
      <c r="Y10" s="1">
        <f t="shared" si="1"/>
        <v>60</v>
      </c>
      <c r="Z10" s="1">
        <v>10</v>
      </c>
    </row>
    <row r="11" spans="1:26" ht="17.25" customHeight="1" x14ac:dyDescent="0.2">
      <c r="A11" s="1">
        <v>9</v>
      </c>
      <c r="B11" s="11" t="s">
        <v>1276</v>
      </c>
      <c r="C11" s="10">
        <f t="shared" si="0"/>
        <v>86</v>
      </c>
      <c r="D11" s="27">
        <v>2</v>
      </c>
      <c r="E11" s="27">
        <v>1</v>
      </c>
      <c r="F11" s="27">
        <v>12</v>
      </c>
      <c r="G11" s="27">
        <v>5</v>
      </c>
      <c r="H11" s="27">
        <v>3</v>
      </c>
      <c r="I11" s="27">
        <v>12</v>
      </c>
      <c r="J11" s="27"/>
      <c r="K11" s="27"/>
      <c r="L11" s="26"/>
      <c r="M11" s="27">
        <v>6</v>
      </c>
      <c r="N11" s="27">
        <v>12</v>
      </c>
      <c r="O11" s="27">
        <v>4</v>
      </c>
      <c r="P11" s="27">
        <v>1</v>
      </c>
      <c r="Q11" s="27">
        <v>2</v>
      </c>
      <c r="R11" s="27">
        <v>6</v>
      </c>
      <c r="S11" s="27"/>
      <c r="T11" s="27">
        <v>8</v>
      </c>
      <c r="U11" s="27"/>
      <c r="V11" s="27">
        <v>12</v>
      </c>
      <c r="W11" s="1" t="s">
        <v>2228</v>
      </c>
      <c r="X11" s="23" t="s">
        <v>2228</v>
      </c>
      <c r="Y11" s="1">
        <f t="shared" si="1"/>
        <v>86</v>
      </c>
      <c r="Z11" s="1">
        <v>4</v>
      </c>
    </row>
    <row r="12" spans="1:26" ht="17.25" customHeight="1" x14ac:dyDescent="0.2">
      <c r="A12" s="1">
        <v>10</v>
      </c>
      <c r="B12" s="11" t="s">
        <v>1950</v>
      </c>
      <c r="C12" s="10">
        <f t="shared" si="0"/>
        <v>125</v>
      </c>
      <c r="D12" s="27">
        <v>12</v>
      </c>
      <c r="E12" s="27"/>
      <c r="F12" s="27">
        <v>6</v>
      </c>
      <c r="G12" s="27">
        <v>12</v>
      </c>
      <c r="H12" s="27">
        <v>12</v>
      </c>
      <c r="I12" s="27">
        <v>8</v>
      </c>
      <c r="J12" s="27">
        <v>4</v>
      </c>
      <c r="K12" s="27">
        <v>5</v>
      </c>
      <c r="L12" s="27"/>
      <c r="M12" s="26"/>
      <c r="N12" s="27">
        <v>1</v>
      </c>
      <c r="O12" s="27">
        <v>2</v>
      </c>
      <c r="P12" s="27">
        <v>8</v>
      </c>
      <c r="Q12" s="27">
        <v>1</v>
      </c>
      <c r="R12" s="27">
        <v>12</v>
      </c>
      <c r="S12" s="27">
        <v>12</v>
      </c>
      <c r="T12" s="27">
        <v>12</v>
      </c>
      <c r="U12" s="27">
        <v>8</v>
      </c>
      <c r="V12" s="27">
        <v>10</v>
      </c>
      <c r="W12" s="23" t="s">
        <v>2229</v>
      </c>
      <c r="X12" s="23" t="s">
        <v>2230</v>
      </c>
      <c r="Y12" s="1">
        <f t="shared" si="1"/>
        <v>125</v>
      </c>
      <c r="Z12" s="1">
        <v>1</v>
      </c>
    </row>
    <row r="13" spans="1:26" ht="17.25" customHeight="1" x14ac:dyDescent="0.2">
      <c r="A13" s="1">
        <v>11</v>
      </c>
      <c r="B13" s="11" t="s">
        <v>1277</v>
      </c>
      <c r="C13" s="10">
        <f t="shared" si="0"/>
        <v>106</v>
      </c>
      <c r="D13" s="27">
        <v>6</v>
      </c>
      <c r="E13" s="28">
        <v>10</v>
      </c>
      <c r="F13" s="27"/>
      <c r="G13" s="27"/>
      <c r="H13" s="27">
        <v>1</v>
      </c>
      <c r="I13" s="27">
        <v>10</v>
      </c>
      <c r="J13" s="27">
        <v>8</v>
      </c>
      <c r="K13" s="27">
        <v>10</v>
      </c>
      <c r="L13" s="27"/>
      <c r="M13" s="27">
        <v>5</v>
      </c>
      <c r="N13" s="26"/>
      <c r="O13" s="27">
        <v>6</v>
      </c>
      <c r="P13" s="27">
        <v>12</v>
      </c>
      <c r="Q13" s="27">
        <v>12</v>
      </c>
      <c r="R13" s="27">
        <v>5</v>
      </c>
      <c r="S13" s="27">
        <v>7</v>
      </c>
      <c r="T13" s="27">
        <v>6</v>
      </c>
      <c r="U13" s="27">
        <v>5</v>
      </c>
      <c r="V13" s="27">
        <v>3</v>
      </c>
      <c r="W13" s="23" t="s">
        <v>2231</v>
      </c>
      <c r="X13" s="23" t="s">
        <v>1974</v>
      </c>
      <c r="Y13" s="1">
        <f t="shared" si="1"/>
        <v>106</v>
      </c>
      <c r="Z13" s="1">
        <v>3</v>
      </c>
    </row>
    <row r="14" spans="1:26" ht="17.25" customHeight="1" x14ac:dyDescent="0.2">
      <c r="A14" s="1">
        <v>12</v>
      </c>
      <c r="B14" s="11" t="s">
        <v>1275</v>
      </c>
      <c r="C14" s="10">
        <f t="shared" si="0"/>
        <v>5</v>
      </c>
      <c r="D14" s="27"/>
      <c r="E14" s="27"/>
      <c r="F14" s="27">
        <v>2</v>
      </c>
      <c r="G14" s="27"/>
      <c r="H14" s="27"/>
      <c r="I14" s="27"/>
      <c r="J14" s="27"/>
      <c r="K14" s="27"/>
      <c r="L14" s="27">
        <v>1</v>
      </c>
      <c r="M14" s="27"/>
      <c r="N14" s="27"/>
      <c r="O14" s="26"/>
      <c r="P14" s="28"/>
      <c r="Q14" s="27"/>
      <c r="R14" s="27"/>
      <c r="S14" s="27"/>
      <c r="T14" s="27">
        <v>2</v>
      </c>
      <c r="U14" s="27"/>
      <c r="V14" s="27"/>
      <c r="W14" s="1" t="s">
        <v>2232</v>
      </c>
      <c r="X14" s="1" t="s">
        <v>2233</v>
      </c>
      <c r="Y14" s="1">
        <f t="shared" si="1"/>
        <v>5</v>
      </c>
      <c r="Z14" s="1">
        <v>18</v>
      </c>
    </row>
    <row r="15" spans="1:26" ht="17.25" customHeight="1" x14ac:dyDescent="0.2">
      <c r="A15" s="1">
        <v>13</v>
      </c>
      <c r="B15" s="11" t="s">
        <v>1278</v>
      </c>
      <c r="C15" s="10">
        <f t="shared" si="0"/>
        <v>44</v>
      </c>
      <c r="D15" s="27">
        <v>7</v>
      </c>
      <c r="E15" s="27"/>
      <c r="F15" s="27"/>
      <c r="G15" s="27">
        <v>3</v>
      </c>
      <c r="H15" s="27">
        <v>4</v>
      </c>
      <c r="I15" s="27">
        <v>4</v>
      </c>
      <c r="J15" s="27">
        <v>5</v>
      </c>
      <c r="K15" s="27">
        <v>3</v>
      </c>
      <c r="L15" s="27"/>
      <c r="M15" s="27"/>
      <c r="N15" s="27">
        <v>2</v>
      </c>
      <c r="O15" s="27"/>
      <c r="P15" s="26"/>
      <c r="Q15" s="27">
        <v>4</v>
      </c>
      <c r="R15" s="27"/>
      <c r="S15" s="27">
        <v>2</v>
      </c>
      <c r="T15" s="27">
        <v>10</v>
      </c>
      <c r="U15" s="27"/>
      <c r="V15" s="27"/>
      <c r="W15" s="1" t="s">
        <v>2234</v>
      </c>
      <c r="X15" s="1" t="s">
        <v>2235</v>
      </c>
      <c r="Y15" s="1">
        <f t="shared" si="1"/>
        <v>44</v>
      </c>
      <c r="Z15" s="1">
        <v>13</v>
      </c>
    </row>
    <row r="16" spans="1:26" ht="17.25" customHeight="1" x14ac:dyDescent="0.2">
      <c r="A16" s="1">
        <v>14</v>
      </c>
      <c r="B16" s="11" t="s">
        <v>1273</v>
      </c>
      <c r="C16" s="10">
        <f t="shared" si="0"/>
        <v>51</v>
      </c>
      <c r="D16" s="27"/>
      <c r="E16" s="27"/>
      <c r="F16" s="27">
        <v>8</v>
      </c>
      <c r="G16" s="27">
        <v>10</v>
      </c>
      <c r="H16" s="27">
        <v>5</v>
      </c>
      <c r="I16" s="27"/>
      <c r="J16" s="27">
        <v>3</v>
      </c>
      <c r="K16" s="27"/>
      <c r="L16" s="27">
        <v>3</v>
      </c>
      <c r="M16" s="27">
        <v>7</v>
      </c>
      <c r="N16" s="27"/>
      <c r="O16" s="27">
        <v>3</v>
      </c>
      <c r="P16" s="27"/>
      <c r="Q16" s="26"/>
      <c r="R16" s="27">
        <v>4</v>
      </c>
      <c r="S16" s="27">
        <v>4</v>
      </c>
      <c r="T16" s="27"/>
      <c r="U16" s="27">
        <v>4</v>
      </c>
      <c r="V16" s="27"/>
      <c r="W16" s="23" t="s">
        <v>2236</v>
      </c>
      <c r="X16" s="23" t="s">
        <v>2237</v>
      </c>
      <c r="Y16" s="1">
        <f t="shared" si="1"/>
        <v>51</v>
      </c>
      <c r="Z16" s="1">
        <v>12</v>
      </c>
    </row>
    <row r="17" spans="1:26" ht="17.25" customHeight="1" x14ac:dyDescent="0.2">
      <c r="A17" s="1">
        <v>15</v>
      </c>
      <c r="B17" s="11" t="s">
        <v>1338</v>
      </c>
      <c r="C17" s="10">
        <f t="shared" si="0"/>
        <v>8</v>
      </c>
      <c r="D17" s="27"/>
      <c r="E17" s="27"/>
      <c r="F17" s="27"/>
      <c r="G17" s="27">
        <v>6</v>
      </c>
      <c r="H17" s="27"/>
      <c r="I17" s="27"/>
      <c r="J17" s="27">
        <v>1</v>
      </c>
      <c r="K17" s="27"/>
      <c r="L17" s="27"/>
      <c r="M17" s="27">
        <v>1</v>
      </c>
      <c r="N17" s="27"/>
      <c r="O17" s="27"/>
      <c r="P17" s="27"/>
      <c r="Q17" s="27"/>
      <c r="R17" s="26"/>
      <c r="S17" s="27"/>
      <c r="T17" s="27"/>
      <c r="U17" s="27"/>
      <c r="V17" s="27"/>
      <c r="W17" s="23" t="s">
        <v>2238</v>
      </c>
      <c r="X17" s="23" t="s">
        <v>2239</v>
      </c>
      <c r="Y17" s="1">
        <f t="shared" si="1"/>
        <v>8</v>
      </c>
      <c r="Z17" s="1">
        <v>17</v>
      </c>
    </row>
    <row r="18" spans="1:26" ht="17.25" customHeight="1" x14ac:dyDescent="0.2">
      <c r="A18" s="1">
        <v>16</v>
      </c>
      <c r="B18" s="11" t="s">
        <v>1389</v>
      </c>
      <c r="C18" s="10">
        <f t="shared" si="0"/>
        <v>57</v>
      </c>
      <c r="D18" s="27">
        <v>3</v>
      </c>
      <c r="E18" s="27">
        <v>3</v>
      </c>
      <c r="F18" s="27"/>
      <c r="G18" s="27">
        <v>8</v>
      </c>
      <c r="H18" s="27"/>
      <c r="I18" s="27">
        <v>6</v>
      </c>
      <c r="J18" s="27"/>
      <c r="K18" s="27"/>
      <c r="L18" s="27"/>
      <c r="M18" s="27">
        <v>2</v>
      </c>
      <c r="N18" s="27"/>
      <c r="O18" s="27">
        <v>8</v>
      </c>
      <c r="P18" s="27">
        <v>2</v>
      </c>
      <c r="Q18" s="27">
        <v>6</v>
      </c>
      <c r="R18" s="27">
        <v>10</v>
      </c>
      <c r="S18" s="26"/>
      <c r="T18" s="27">
        <v>7</v>
      </c>
      <c r="U18" s="27">
        <v>1</v>
      </c>
      <c r="V18" s="27">
        <v>1</v>
      </c>
      <c r="W18" s="1" t="s">
        <v>2240</v>
      </c>
      <c r="X18" s="1" t="s">
        <v>2114</v>
      </c>
      <c r="Y18" s="1">
        <f t="shared" si="1"/>
        <v>57</v>
      </c>
      <c r="Z18" s="1">
        <v>11</v>
      </c>
    </row>
    <row r="19" spans="1:26" ht="17.25" customHeight="1" x14ac:dyDescent="0.2">
      <c r="A19" s="1">
        <v>17</v>
      </c>
      <c r="B19" s="11" t="s">
        <v>1315</v>
      </c>
      <c r="C19" s="10">
        <f t="shared" si="0"/>
        <v>73</v>
      </c>
      <c r="D19" s="27">
        <v>4</v>
      </c>
      <c r="E19" s="27">
        <v>8</v>
      </c>
      <c r="F19" s="27">
        <v>10</v>
      </c>
      <c r="G19" s="27">
        <v>7</v>
      </c>
      <c r="H19" s="27">
        <v>7</v>
      </c>
      <c r="I19" s="27">
        <v>1</v>
      </c>
      <c r="J19" s="27"/>
      <c r="K19" s="27">
        <v>2</v>
      </c>
      <c r="L19" s="27">
        <v>8</v>
      </c>
      <c r="M19" s="27"/>
      <c r="N19" s="27"/>
      <c r="O19" s="27"/>
      <c r="P19" s="27"/>
      <c r="Q19" s="27">
        <v>5</v>
      </c>
      <c r="R19" s="27"/>
      <c r="S19" s="27">
        <v>10</v>
      </c>
      <c r="T19" s="26"/>
      <c r="U19" s="27">
        <v>6</v>
      </c>
      <c r="V19" s="27">
        <v>5</v>
      </c>
      <c r="W19" s="1" t="s">
        <v>2241</v>
      </c>
      <c r="X19" s="1" t="s">
        <v>2242</v>
      </c>
      <c r="Y19" s="1">
        <f t="shared" si="1"/>
        <v>73</v>
      </c>
      <c r="Z19" s="1">
        <v>7</v>
      </c>
    </row>
    <row r="20" spans="1:26" ht="17.25" customHeight="1" x14ac:dyDescent="0.2">
      <c r="A20" s="1">
        <v>18</v>
      </c>
      <c r="B20" s="11" t="s">
        <v>1316</v>
      </c>
      <c r="C20" s="10">
        <f t="shared" si="0"/>
        <v>5</v>
      </c>
      <c r="D20" s="27"/>
      <c r="E20" s="27">
        <v>4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>
        <v>1</v>
      </c>
      <c r="U20" s="26"/>
      <c r="V20" s="27"/>
      <c r="W20" s="1" t="s">
        <v>2243</v>
      </c>
      <c r="X20" s="1" t="s">
        <v>2244</v>
      </c>
      <c r="Y20" s="1">
        <f t="shared" si="1"/>
        <v>5</v>
      </c>
      <c r="Z20" s="1">
        <v>18</v>
      </c>
    </row>
    <row r="21" spans="1:26" ht="17.25" customHeight="1" x14ac:dyDescent="0.2">
      <c r="A21" s="1">
        <v>19</v>
      </c>
      <c r="B21" s="11" t="s">
        <v>1419</v>
      </c>
      <c r="C21" s="10">
        <f t="shared" si="0"/>
        <v>116</v>
      </c>
      <c r="D21" s="27"/>
      <c r="E21" s="27">
        <v>12</v>
      </c>
      <c r="F21" s="27">
        <v>3</v>
      </c>
      <c r="G21" s="27"/>
      <c r="H21" s="27"/>
      <c r="I21" s="27"/>
      <c r="J21" s="27">
        <v>6</v>
      </c>
      <c r="K21" s="27">
        <v>12</v>
      </c>
      <c r="L21" s="27">
        <v>12</v>
      </c>
      <c r="M21" s="27">
        <v>8</v>
      </c>
      <c r="N21" s="27">
        <v>8</v>
      </c>
      <c r="O21" s="27">
        <v>12</v>
      </c>
      <c r="P21" s="27">
        <v>10</v>
      </c>
      <c r="Q21" s="27">
        <v>10</v>
      </c>
      <c r="R21" s="27">
        <v>7</v>
      </c>
      <c r="S21" s="27">
        <v>1</v>
      </c>
      <c r="T21" s="27">
        <v>5</v>
      </c>
      <c r="U21" s="27">
        <v>10</v>
      </c>
      <c r="V21" s="26"/>
      <c r="W21" s="1" t="s">
        <v>2245</v>
      </c>
      <c r="X21" s="23" t="s">
        <v>2246</v>
      </c>
      <c r="Y21" s="1">
        <f t="shared" si="1"/>
        <v>116</v>
      </c>
      <c r="Z21" s="1">
        <v>2</v>
      </c>
    </row>
  </sheetData>
  <sheetProtection password="D9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Z21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2" width="3.7109375" style="1" customWidth="1"/>
    <col min="23" max="24" width="40.7109375" style="1" customWidth="1"/>
    <col min="25" max="25" width="6" style="1" customWidth="1"/>
    <col min="26" max="26" width="8.140625" style="1" customWidth="1"/>
    <col min="27" max="16384" width="3.7109375" style="1"/>
  </cols>
  <sheetData>
    <row r="1" spans="1:26" ht="20.100000000000001" customHeight="1" x14ac:dyDescent="0.35">
      <c r="A1" s="40"/>
      <c r="B1" s="41" t="s">
        <v>1268</v>
      </c>
      <c r="C1" s="42"/>
      <c r="D1" s="3" t="s">
        <v>2247</v>
      </c>
      <c r="W1" s="3" t="s">
        <v>2248</v>
      </c>
    </row>
    <row r="2" spans="1:26" s="4" customFormat="1" ht="90.75" customHeight="1" x14ac:dyDescent="0.2">
      <c r="B2" s="5" t="s">
        <v>1271</v>
      </c>
      <c r="C2" s="6" t="s">
        <v>1272</v>
      </c>
      <c r="D2" s="32" t="s">
        <v>1316</v>
      </c>
      <c r="E2" s="32" t="s">
        <v>2028</v>
      </c>
      <c r="F2" s="32" t="s">
        <v>1990</v>
      </c>
      <c r="G2" s="32" t="s">
        <v>1278</v>
      </c>
      <c r="H2" s="32" t="s">
        <v>2249</v>
      </c>
      <c r="I2" s="32" t="s">
        <v>1279</v>
      </c>
      <c r="J2" s="32" t="s">
        <v>1317</v>
      </c>
      <c r="K2" s="32" t="s">
        <v>1338</v>
      </c>
      <c r="L2" s="32" t="s">
        <v>1274</v>
      </c>
      <c r="M2" s="32" t="s">
        <v>1420</v>
      </c>
      <c r="N2" s="32" t="s">
        <v>1389</v>
      </c>
      <c r="O2" s="32" t="s">
        <v>1276</v>
      </c>
      <c r="P2" s="32" t="s">
        <v>1315</v>
      </c>
      <c r="Q2" s="32" t="s">
        <v>1603</v>
      </c>
      <c r="R2" s="32" t="s">
        <v>1273</v>
      </c>
      <c r="S2" s="32" t="s">
        <v>1277</v>
      </c>
      <c r="T2" s="32" t="s">
        <v>1642</v>
      </c>
      <c r="U2" s="32" t="s">
        <v>1419</v>
      </c>
      <c r="V2" s="32" t="s">
        <v>1275</v>
      </c>
      <c r="W2" s="8" t="s">
        <v>1280</v>
      </c>
      <c r="X2" s="8" t="s">
        <v>1281</v>
      </c>
      <c r="Y2" s="8" t="s">
        <v>1272</v>
      </c>
      <c r="Z2" s="9" t="s">
        <v>1282</v>
      </c>
    </row>
    <row r="3" spans="1:26" ht="17.25" customHeight="1" x14ac:dyDescent="0.2">
      <c r="A3" s="1">
        <v>1</v>
      </c>
      <c r="B3" s="33" t="s">
        <v>1316</v>
      </c>
      <c r="C3" s="10">
        <f>SUM(D3:V3)</f>
        <v>64</v>
      </c>
      <c r="D3" s="26"/>
      <c r="E3" s="27"/>
      <c r="F3" s="27">
        <v>1</v>
      </c>
      <c r="G3" s="27"/>
      <c r="H3" s="27">
        <v>3</v>
      </c>
      <c r="I3" s="27">
        <v>4</v>
      </c>
      <c r="J3" s="27">
        <v>5</v>
      </c>
      <c r="K3" s="27">
        <v>1</v>
      </c>
      <c r="L3" s="27">
        <v>4</v>
      </c>
      <c r="M3" s="27">
        <v>5</v>
      </c>
      <c r="N3" s="27">
        <v>6</v>
      </c>
      <c r="O3" s="27">
        <v>4</v>
      </c>
      <c r="P3" s="27">
        <v>6</v>
      </c>
      <c r="Q3" s="27">
        <v>3</v>
      </c>
      <c r="R3" s="27">
        <v>3</v>
      </c>
      <c r="S3" s="27">
        <v>4</v>
      </c>
      <c r="T3" s="27">
        <v>10</v>
      </c>
      <c r="U3" s="27">
        <v>4</v>
      </c>
      <c r="V3" s="27">
        <v>1</v>
      </c>
      <c r="W3" s="23" t="s">
        <v>2250</v>
      </c>
      <c r="X3" s="23" t="s">
        <v>2251</v>
      </c>
      <c r="Y3" s="1">
        <f>C3</f>
        <v>64</v>
      </c>
      <c r="Z3" s="1">
        <v>8</v>
      </c>
    </row>
    <row r="4" spans="1:26" ht="17.25" customHeight="1" x14ac:dyDescent="0.2">
      <c r="A4" s="1">
        <v>2</v>
      </c>
      <c r="B4" s="33" t="s">
        <v>2028</v>
      </c>
      <c r="C4" s="10">
        <f t="shared" ref="C4:C21" si="0">SUM(D4:V4)</f>
        <v>23</v>
      </c>
      <c r="D4" s="27">
        <v>3</v>
      </c>
      <c r="E4" s="26"/>
      <c r="F4" s="27"/>
      <c r="G4" s="27"/>
      <c r="H4" s="27">
        <v>12</v>
      </c>
      <c r="I4" s="27">
        <v>8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3" t="s">
        <v>2252</v>
      </c>
      <c r="X4" s="23" t="s">
        <v>2253</v>
      </c>
      <c r="Y4" s="1">
        <f t="shared" ref="Y4:Y21" si="1">C4</f>
        <v>23</v>
      </c>
      <c r="Z4" s="1">
        <v>15</v>
      </c>
    </row>
    <row r="5" spans="1:26" ht="17.25" customHeight="1" x14ac:dyDescent="0.2">
      <c r="A5" s="1">
        <v>3</v>
      </c>
      <c r="B5" s="33" t="s">
        <v>1990</v>
      </c>
      <c r="C5" s="10">
        <f t="shared" si="0"/>
        <v>30</v>
      </c>
      <c r="D5" s="27">
        <v>5</v>
      </c>
      <c r="E5" s="27"/>
      <c r="F5" s="26"/>
      <c r="G5" s="27">
        <v>1</v>
      </c>
      <c r="H5" s="27"/>
      <c r="I5" s="27">
        <v>2</v>
      </c>
      <c r="J5" s="27">
        <v>2</v>
      </c>
      <c r="K5" s="27"/>
      <c r="L5" s="27"/>
      <c r="M5" s="27"/>
      <c r="N5" s="27">
        <v>4</v>
      </c>
      <c r="O5" s="27"/>
      <c r="P5" s="27">
        <v>3</v>
      </c>
      <c r="Q5" s="27">
        <v>1</v>
      </c>
      <c r="R5" s="27">
        <v>8</v>
      </c>
      <c r="S5" s="27"/>
      <c r="T5" s="27">
        <v>4</v>
      </c>
      <c r="U5" s="27"/>
      <c r="V5" s="27"/>
      <c r="W5" s="23" t="s">
        <v>2254</v>
      </c>
      <c r="X5" s="23" t="s">
        <v>2255</v>
      </c>
      <c r="Y5" s="1">
        <f t="shared" si="1"/>
        <v>30</v>
      </c>
      <c r="Z5" s="1">
        <v>13</v>
      </c>
    </row>
    <row r="6" spans="1:26" ht="17.25" customHeight="1" x14ac:dyDescent="0.2">
      <c r="A6" s="1">
        <v>4</v>
      </c>
      <c r="B6" s="33" t="s">
        <v>1278</v>
      </c>
      <c r="C6" s="10">
        <f t="shared" si="0"/>
        <v>56</v>
      </c>
      <c r="D6" s="27">
        <v>1</v>
      </c>
      <c r="E6" s="27">
        <v>1</v>
      </c>
      <c r="F6" s="27"/>
      <c r="G6" s="26"/>
      <c r="H6" s="27"/>
      <c r="I6" s="27"/>
      <c r="J6" s="27">
        <v>4</v>
      </c>
      <c r="K6" s="27">
        <v>6</v>
      </c>
      <c r="L6" s="27"/>
      <c r="M6" s="27">
        <v>3</v>
      </c>
      <c r="N6" s="27">
        <v>7</v>
      </c>
      <c r="O6" s="27"/>
      <c r="P6" s="27">
        <v>8</v>
      </c>
      <c r="Q6" s="27"/>
      <c r="R6" s="27"/>
      <c r="S6" s="27">
        <v>7</v>
      </c>
      <c r="T6" s="27">
        <v>8</v>
      </c>
      <c r="U6" s="27">
        <v>3</v>
      </c>
      <c r="V6" s="27">
        <v>8</v>
      </c>
      <c r="W6" s="23" t="s">
        <v>2256</v>
      </c>
      <c r="X6" s="23" t="s">
        <v>2257</v>
      </c>
      <c r="Y6" s="1">
        <f t="shared" si="1"/>
        <v>56</v>
      </c>
      <c r="Z6" s="1">
        <v>9</v>
      </c>
    </row>
    <row r="7" spans="1:26" ht="17.25" customHeight="1" x14ac:dyDescent="0.2">
      <c r="A7" s="1">
        <v>5</v>
      </c>
      <c r="B7" s="33" t="s">
        <v>2249</v>
      </c>
      <c r="C7" s="10">
        <f t="shared" si="0"/>
        <v>7</v>
      </c>
      <c r="D7" s="27"/>
      <c r="E7" s="27"/>
      <c r="F7" s="27"/>
      <c r="G7" s="27"/>
      <c r="H7" s="26"/>
      <c r="I7" s="27">
        <v>7</v>
      </c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3" t="s">
        <v>2258</v>
      </c>
      <c r="X7" s="23" t="s">
        <v>2259</v>
      </c>
      <c r="Y7" s="1">
        <f t="shared" si="1"/>
        <v>7</v>
      </c>
      <c r="Z7" s="1">
        <v>18</v>
      </c>
    </row>
    <row r="8" spans="1:26" ht="17.25" customHeight="1" x14ac:dyDescent="0.2">
      <c r="A8" s="1">
        <v>6</v>
      </c>
      <c r="B8" s="33" t="s">
        <v>1279</v>
      </c>
      <c r="C8" s="10">
        <f t="shared" si="0"/>
        <v>87</v>
      </c>
      <c r="D8" s="27">
        <v>2</v>
      </c>
      <c r="E8" s="27">
        <v>6</v>
      </c>
      <c r="F8" s="27">
        <v>2</v>
      </c>
      <c r="G8" s="27"/>
      <c r="H8" s="27"/>
      <c r="I8" s="26"/>
      <c r="J8" s="27">
        <v>3</v>
      </c>
      <c r="K8" s="27">
        <v>10</v>
      </c>
      <c r="L8" s="27">
        <v>8</v>
      </c>
      <c r="M8" s="27">
        <v>6</v>
      </c>
      <c r="N8" s="27">
        <v>2</v>
      </c>
      <c r="O8" s="27">
        <v>7</v>
      </c>
      <c r="P8" s="27">
        <v>4</v>
      </c>
      <c r="Q8" s="27">
        <v>12</v>
      </c>
      <c r="R8" s="27">
        <v>1</v>
      </c>
      <c r="S8" s="27">
        <v>2</v>
      </c>
      <c r="T8" s="27">
        <v>2</v>
      </c>
      <c r="U8" s="27">
        <v>10</v>
      </c>
      <c r="V8" s="27">
        <v>10</v>
      </c>
      <c r="W8" s="23" t="s">
        <v>2260</v>
      </c>
      <c r="X8" s="23" t="s">
        <v>2261</v>
      </c>
      <c r="Y8" s="1">
        <f t="shared" si="1"/>
        <v>87</v>
      </c>
      <c r="Z8" s="1">
        <v>6</v>
      </c>
    </row>
    <row r="9" spans="1:26" ht="17.25" customHeight="1" x14ac:dyDescent="0.2">
      <c r="A9" s="1">
        <v>7</v>
      </c>
      <c r="B9" s="33" t="s">
        <v>1317</v>
      </c>
      <c r="C9" s="10">
        <f t="shared" si="0"/>
        <v>25</v>
      </c>
      <c r="D9" s="27"/>
      <c r="E9" s="27"/>
      <c r="F9" s="27">
        <v>4</v>
      </c>
      <c r="G9" s="27"/>
      <c r="H9" s="27">
        <v>2</v>
      </c>
      <c r="I9" s="27"/>
      <c r="J9" s="26"/>
      <c r="K9" s="27"/>
      <c r="L9" s="27">
        <v>6</v>
      </c>
      <c r="M9" s="27">
        <v>7</v>
      </c>
      <c r="N9" s="27">
        <v>1</v>
      </c>
      <c r="O9" s="27">
        <v>5</v>
      </c>
      <c r="P9" s="27"/>
      <c r="Q9" s="27"/>
      <c r="R9" s="27"/>
      <c r="S9" s="27"/>
      <c r="T9" s="27"/>
      <c r="U9" s="27"/>
      <c r="V9" s="27"/>
      <c r="W9" s="1" t="s">
        <v>2262</v>
      </c>
      <c r="X9" s="23" t="s">
        <v>2263</v>
      </c>
      <c r="Y9" s="1">
        <f t="shared" si="1"/>
        <v>25</v>
      </c>
      <c r="Z9" s="1">
        <v>14</v>
      </c>
    </row>
    <row r="10" spans="1:26" ht="17.25" customHeight="1" x14ac:dyDescent="0.2">
      <c r="A10" s="1">
        <v>8</v>
      </c>
      <c r="B10" s="33" t="s">
        <v>1338</v>
      </c>
      <c r="C10" s="10">
        <f t="shared" si="0"/>
        <v>47</v>
      </c>
      <c r="D10" s="27"/>
      <c r="E10" s="27">
        <v>8</v>
      </c>
      <c r="F10" s="27">
        <v>10</v>
      </c>
      <c r="G10" s="27">
        <v>10</v>
      </c>
      <c r="H10" s="27">
        <v>6</v>
      </c>
      <c r="I10" s="27">
        <v>5</v>
      </c>
      <c r="J10" s="27"/>
      <c r="K10" s="26"/>
      <c r="L10" s="27">
        <v>5</v>
      </c>
      <c r="M10" s="27"/>
      <c r="N10" s="27"/>
      <c r="O10" s="27">
        <v>2</v>
      </c>
      <c r="P10" s="27"/>
      <c r="Q10" s="27"/>
      <c r="R10" s="27"/>
      <c r="S10" s="27"/>
      <c r="T10" s="27"/>
      <c r="U10" s="27">
        <v>1</v>
      </c>
      <c r="V10" s="27"/>
      <c r="W10" s="23" t="s">
        <v>2264</v>
      </c>
      <c r="X10" s="23" t="s">
        <v>2265</v>
      </c>
      <c r="Y10" s="1">
        <f t="shared" si="1"/>
        <v>47</v>
      </c>
      <c r="Z10" s="1">
        <v>10</v>
      </c>
    </row>
    <row r="11" spans="1:26" ht="17.25" customHeight="1" x14ac:dyDescent="0.2">
      <c r="A11" s="1">
        <v>9</v>
      </c>
      <c r="B11" s="33" t="s">
        <v>1274</v>
      </c>
      <c r="C11" s="10">
        <f t="shared" si="0"/>
        <v>104</v>
      </c>
      <c r="D11" s="27">
        <v>6</v>
      </c>
      <c r="E11" s="27">
        <v>2</v>
      </c>
      <c r="F11" s="27"/>
      <c r="G11" s="27">
        <v>5</v>
      </c>
      <c r="H11" s="27">
        <v>7</v>
      </c>
      <c r="I11" s="27">
        <v>3</v>
      </c>
      <c r="J11" s="27">
        <v>8</v>
      </c>
      <c r="K11" s="27">
        <v>2</v>
      </c>
      <c r="L11" s="26"/>
      <c r="M11" s="27">
        <v>12</v>
      </c>
      <c r="N11" s="27">
        <v>10</v>
      </c>
      <c r="O11" s="27">
        <v>10</v>
      </c>
      <c r="P11" s="27">
        <v>7</v>
      </c>
      <c r="Q11" s="27">
        <v>6</v>
      </c>
      <c r="R11" s="27">
        <v>10</v>
      </c>
      <c r="S11" s="27"/>
      <c r="T11" s="27">
        <v>12</v>
      </c>
      <c r="U11" s="27">
        <v>2</v>
      </c>
      <c r="V11" s="27">
        <v>2</v>
      </c>
      <c r="W11" s="23" t="s">
        <v>2266</v>
      </c>
      <c r="X11" s="23" t="s">
        <v>2267</v>
      </c>
      <c r="Y11" s="1">
        <f t="shared" si="1"/>
        <v>104</v>
      </c>
      <c r="Z11" s="1">
        <v>4</v>
      </c>
    </row>
    <row r="12" spans="1:26" ht="17.25" customHeight="1" x14ac:dyDescent="0.2">
      <c r="A12" s="1">
        <v>10</v>
      </c>
      <c r="B12" s="33" t="s">
        <v>1420</v>
      </c>
      <c r="C12" s="10">
        <f t="shared" si="0"/>
        <v>6</v>
      </c>
      <c r="D12" s="27"/>
      <c r="E12" s="27"/>
      <c r="F12" s="27"/>
      <c r="G12" s="27"/>
      <c r="H12" s="27"/>
      <c r="I12" s="27"/>
      <c r="J12" s="27"/>
      <c r="K12" s="27"/>
      <c r="L12" s="27"/>
      <c r="M12" s="26"/>
      <c r="N12" s="27">
        <v>5</v>
      </c>
      <c r="O12" s="27"/>
      <c r="P12" s="27"/>
      <c r="Q12" s="27"/>
      <c r="R12" s="27"/>
      <c r="S12" s="27">
        <v>1</v>
      </c>
      <c r="T12" s="27"/>
      <c r="U12" s="27"/>
      <c r="V12" s="27"/>
      <c r="W12" s="23" t="s">
        <v>2268</v>
      </c>
      <c r="X12" s="23" t="s">
        <v>2269</v>
      </c>
      <c r="Y12" s="1">
        <f t="shared" si="1"/>
        <v>6</v>
      </c>
      <c r="Z12" s="1">
        <v>19</v>
      </c>
    </row>
    <row r="13" spans="1:26" ht="17.25" customHeight="1" x14ac:dyDescent="0.2">
      <c r="A13" s="1">
        <v>11</v>
      </c>
      <c r="B13" s="33" t="s">
        <v>1389</v>
      </c>
      <c r="C13" s="10">
        <f t="shared" si="0"/>
        <v>15</v>
      </c>
      <c r="D13" s="27"/>
      <c r="E13" s="27"/>
      <c r="F13" s="27"/>
      <c r="G13" s="27"/>
      <c r="H13" s="27">
        <v>4</v>
      </c>
      <c r="I13" s="27"/>
      <c r="J13" s="27"/>
      <c r="K13" s="27"/>
      <c r="L13" s="27"/>
      <c r="M13" s="27"/>
      <c r="N13" s="26"/>
      <c r="O13" s="27">
        <v>6</v>
      </c>
      <c r="P13" s="27"/>
      <c r="Q13" s="27"/>
      <c r="R13" s="27">
        <v>2</v>
      </c>
      <c r="S13" s="27">
        <v>3</v>
      </c>
      <c r="T13" s="27"/>
      <c r="U13" s="27"/>
      <c r="V13" s="27"/>
      <c r="W13" s="23" t="s">
        <v>2270</v>
      </c>
      <c r="X13" s="23" t="s">
        <v>2271</v>
      </c>
      <c r="Y13" s="1">
        <f t="shared" si="1"/>
        <v>15</v>
      </c>
      <c r="Z13" s="1">
        <v>16</v>
      </c>
    </row>
    <row r="14" spans="1:26" ht="17.25" customHeight="1" x14ac:dyDescent="0.2">
      <c r="A14" s="1">
        <v>12</v>
      </c>
      <c r="B14" s="33" t="s">
        <v>1276</v>
      </c>
      <c r="C14" s="10">
        <f t="shared" si="0"/>
        <v>128</v>
      </c>
      <c r="D14" s="27">
        <v>8</v>
      </c>
      <c r="E14" s="27">
        <v>10</v>
      </c>
      <c r="F14" s="27"/>
      <c r="G14" s="27">
        <v>3</v>
      </c>
      <c r="H14" s="27">
        <v>10</v>
      </c>
      <c r="I14" s="27">
        <v>12</v>
      </c>
      <c r="J14" s="27">
        <v>7</v>
      </c>
      <c r="K14" s="27">
        <v>5</v>
      </c>
      <c r="L14" s="27">
        <v>7</v>
      </c>
      <c r="M14" s="27">
        <v>2</v>
      </c>
      <c r="N14" s="27"/>
      <c r="O14" s="26"/>
      <c r="P14" s="28">
        <v>10</v>
      </c>
      <c r="Q14" s="27">
        <v>8</v>
      </c>
      <c r="R14" s="27">
        <v>12</v>
      </c>
      <c r="S14" s="27">
        <v>10</v>
      </c>
      <c r="T14" s="27">
        <v>5</v>
      </c>
      <c r="U14" s="27">
        <v>12</v>
      </c>
      <c r="V14" s="27">
        <v>7</v>
      </c>
      <c r="W14" s="23" t="s">
        <v>2272</v>
      </c>
      <c r="X14" s="23" t="s">
        <v>1868</v>
      </c>
      <c r="Y14" s="1">
        <f t="shared" si="1"/>
        <v>128</v>
      </c>
      <c r="Z14" s="1">
        <v>2</v>
      </c>
    </row>
    <row r="15" spans="1:26" ht="17.25" customHeight="1" x14ac:dyDescent="0.2">
      <c r="A15" s="1">
        <v>13</v>
      </c>
      <c r="B15" s="33" t="s">
        <v>1315</v>
      </c>
      <c r="C15" s="10">
        <f t="shared" si="0"/>
        <v>106</v>
      </c>
      <c r="D15" s="27">
        <v>7</v>
      </c>
      <c r="E15" s="27">
        <v>5</v>
      </c>
      <c r="F15" s="27"/>
      <c r="G15" s="27">
        <v>8</v>
      </c>
      <c r="H15" s="27">
        <v>8</v>
      </c>
      <c r="I15" s="27"/>
      <c r="J15" s="27">
        <v>10</v>
      </c>
      <c r="K15" s="27">
        <v>12</v>
      </c>
      <c r="L15" s="27">
        <v>10</v>
      </c>
      <c r="M15" s="27">
        <v>4</v>
      </c>
      <c r="N15" s="27"/>
      <c r="O15" s="27">
        <v>3</v>
      </c>
      <c r="P15" s="26"/>
      <c r="Q15" s="27">
        <v>7</v>
      </c>
      <c r="R15" s="27">
        <v>7</v>
      </c>
      <c r="S15" s="27">
        <v>5</v>
      </c>
      <c r="T15" s="27">
        <v>6</v>
      </c>
      <c r="U15" s="27">
        <v>8</v>
      </c>
      <c r="V15" s="27">
        <v>6</v>
      </c>
      <c r="W15" s="23" t="s">
        <v>2273</v>
      </c>
      <c r="X15" s="23" t="s">
        <v>2274</v>
      </c>
      <c r="Y15" s="1">
        <f t="shared" si="1"/>
        <v>106</v>
      </c>
      <c r="Z15" s="1">
        <v>3</v>
      </c>
    </row>
    <row r="16" spans="1:26" ht="17.25" customHeight="1" x14ac:dyDescent="0.2">
      <c r="A16" s="1">
        <v>14</v>
      </c>
      <c r="B16" s="33" t="s">
        <v>1603</v>
      </c>
      <c r="C16" s="10">
        <f t="shared" si="0"/>
        <v>71</v>
      </c>
      <c r="D16" s="27"/>
      <c r="E16" s="27">
        <v>4</v>
      </c>
      <c r="F16" s="27">
        <v>5</v>
      </c>
      <c r="G16" s="27">
        <v>4</v>
      </c>
      <c r="H16" s="27"/>
      <c r="I16" s="27">
        <v>10</v>
      </c>
      <c r="J16" s="27">
        <v>6</v>
      </c>
      <c r="K16" s="27">
        <v>8</v>
      </c>
      <c r="L16" s="27">
        <v>2</v>
      </c>
      <c r="M16" s="27">
        <v>1</v>
      </c>
      <c r="N16" s="27">
        <v>8</v>
      </c>
      <c r="O16" s="27">
        <v>1</v>
      </c>
      <c r="P16" s="27"/>
      <c r="Q16" s="26"/>
      <c r="R16" s="27">
        <v>5</v>
      </c>
      <c r="S16" s="27">
        <v>6</v>
      </c>
      <c r="T16" s="27">
        <v>7</v>
      </c>
      <c r="U16" s="27"/>
      <c r="V16" s="27">
        <v>4</v>
      </c>
      <c r="W16" s="23" t="s">
        <v>2275</v>
      </c>
      <c r="X16" s="23" t="s">
        <v>2276</v>
      </c>
      <c r="Y16" s="1">
        <f t="shared" si="1"/>
        <v>71</v>
      </c>
      <c r="Z16" s="1">
        <v>7</v>
      </c>
    </row>
    <row r="17" spans="1:26" ht="17.25" customHeight="1" x14ac:dyDescent="0.2">
      <c r="A17" s="1">
        <v>15</v>
      </c>
      <c r="B17" s="33" t="s">
        <v>1273</v>
      </c>
      <c r="C17" s="10">
        <f t="shared" si="0"/>
        <v>93</v>
      </c>
      <c r="D17" s="27">
        <v>12</v>
      </c>
      <c r="E17" s="27">
        <v>12</v>
      </c>
      <c r="F17" s="27">
        <v>6</v>
      </c>
      <c r="G17" s="27">
        <v>12</v>
      </c>
      <c r="H17" s="27"/>
      <c r="I17" s="27"/>
      <c r="J17" s="27"/>
      <c r="K17" s="27">
        <v>3</v>
      </c>
      <c r="L17" s="27">
        <v>3</v>
      </c>
      <c r="M17" s="27">
        <v>10</v>
      </c>
      <c r="N17" s="27"/>
      <c r="O17" s="27">
        <v>8</v>
      </c>
      <c r="P17" s="27">
        <v>2</v>
      </c>
      <c r="Q17" s="27">
        <v>4</v>
      </c>
      <c r="R17" s="26"/>
      <c r="S17" s="27">
        <v>12</v>
      </c>
      <c r="T17" s="27">
        <v>1</v>
      </c>
      <c r="U17" s="27">
        <v>5</v>
      </c>
      <c r="V17" s="27">
        <v>3</v>
      </c>
      <c r="W17" s="23" t="s">
        <v>2277</v>
      </c>
      <c r="X17" s="23" t="s">
        <v>2278</v>
      </c>
      <c r="Y17" s="1">
        <f t="shared" si="1"/>
        <v>93</v>
      </c>
      <c r="Z17" s="1">
        <v>5</v>
      </c>
    </row>
    <row r="18" spans="1:26" ht="17.25" customHeight="1" x14ac:dyDescent="0.2">
      <c r="A18" s="1">
        <v>16</v>
      </c>
      <c r="B18" s="33" t="s">
        <v>1277</v>
      </c>
      <c r="C18" s="10">
        <f t="shared" si="0"/>
        <v>45</v>
      </c>
      <c r="D18" s="27"/>
      <c r="E18" s="27">
        <v>3</v>
      </c>
      <c r="F18" s="27">
        <v>7</v>
      </c>
      <c r="G18" s="27">
        <v>2</v>
      </c>
      <c r="H18" s="27">
        <v>1</v>
      </c>
      <c r="I18" s="27"/>
      <c r="J18" s="27">
        <v>1</v>
      </c>
      <c r="K18" s="27">
        <v>4</v>
      </c>
      <c r="L18" s="27">
        <v>1</v>
      </c>
      <c r="M18" s="27"/>
      <c r="N18" s="27">
        <v>3</v>
      </c>
      <c r="O18" s="27"/>
      <c r="P18" s="27">
        <v>5</v>
      </c>
      <c r="Q18" s="27"/>
      <c r="R18" s="27">
        <v>4</v>
      </c>
      <c r="S18" s="26"/>
      <c r="T18" s="27">
        <v>3</v>
      </c>
      <c r="U18" s="27">
        <v>6</v>
      </c>
      <c r="V18" s="27">
        <v>5</v>
      </c>
      <c r="W18" s="23" t="s">
        <v>2279</v>
      </c>
      <c r="X18" s="23" t="s">
        <v>2280</v>
      </c>
      <c r="Y18" s="1">
        <f t="shared" si="1"/>
        <v>45</v>
      </c>
      <c r="Z18" s="1">
        <v>11</v>
      </c>
    </row>
    <row r="19" spans="1:26" ht="17.25" customHeight="1" x14ac:dyDescent="0.2">
      <c r="A19" s="1">
        <v>17</v>
      </c>
      <c r="B19" s="33" t="s">
        <v>1642</v>
      </c>
      <c r="C19" s="10">
        <f t="shared" si="0"/>
        <v>143</v>
      </c>
      <c r="D19" s="27">
        <v>10</v>
      </c>
      <c r="E19" s="27"/>
      <c r="F19" s="27">
        <v>12</v>
      </c>
      <c r="G19" s="27">
        <v>7</v>
      </c>
      <c r="H19" s="27"/>
      <c r="I19" s="27">
        <v>1</v>
      </c>
      <c r="J19" s="27">
        <v>12</v>
      </c>
      <c r="K19" s="27">
        <v>7</v>
      </c>
      <c r="L19" s="27">
        <v>12</v>
      </c>
      <c r="M19" s="27">
        <v>8</v>
      </c>
      <c r="N19" s="27">
        <v>12</v>
      </c>
      <c r="O19" s="27">
        <v>12</v>
      </c>
      <c r="P19" s="27">
        <v>12</v>
      </c>
      <c r="Q19" s="27">
        <v>5</v>
      </c>
      <c r="R19" s="27">
        <v>6</v>
      </c>
      <c r="S19" s="27">
        <v>8</v>
      </c>
      <c r="T19" s="26"/>
      <c r="U19" s="27">
        <v>7</v>
      </c>
      <c r="V19" s="27">
        <v>12</v>
      </c>
      <c r="W19" s="23" t="s">
        <v>2281</v>
      </c>
      <c r="X19" s="23" t="s">
        <v>2282</v>
      </c>
      <c r="Y19" s="1">
        <f t="shared" si="1"/>
        <v>143</v>
      </c>
      <c r="Z19" s="1">
        <v>1</v>
      </c>
    </row>
    <row r="20" spans="1:26" ht="17.25" customHeight="1" x14ac:dyDescent="0.2">
      <c r="A20" s="1">
        <v>18</v>
      </c>
      <c r="B20" s="33" t="s">
        <v>1419</v>
      </c>
      <c r="C20" s="10">
        <f t="shared" si="0"/>
        <v>38</v>
      </c>
      <c r="D20" s="27">
        <v>4</v>
      </c>
      <c r="E20" s="27">
        <v>7</v>
      </c>
      <c r="F20" s="27">
        <v>8</v>
      </c>
      <c r="G20" s="27">
        <v>6</v>
      </c>
      <c r="H20" s="27">
        <v>5</v>
      </c>
      <c r="I20" s="27">
        <v>6</v>
      </c>
      <c r="J20" s="27"/>
      <c r="K20" s="27"/>
      <c r="L20" s="27"/>
      <c r="M20" s="27"/>
      <c r="N20" s="27"/>
      <c r="O20" s="27"/>
      <c r="P20" s="27"/>
      <c r="Q20" s="27">
        <v>2</v>
      </c>
      <c r="R20" s="27"/>
      <c r="S20" s="27"/>
      <c r="T20" s="27"/>
      <c r="U20" s="26"/>
      <c r="V20" s="27"/>
      <c r="W20" s="23" t="s">
        <v>2283</v>
      </c>
      <c r="X20" s="23" t="s">
        <v>2284</v>
      </c>
      <c r="Y20" s="1">
        <f t="shared" si="1"/>
        <v>38</v>
      </c>
      <c r="Z20" s="1">
        <v>12</v>
      </c>
    </row>
    <row r="21" spans="1:26" ht="17.25" customHeight="1" x14ac:dyDescent="0.2">
      <c r="A21" s="1">
        <v>19</v>
      </c>
      <c r="B21" s="33" t="s">
        <v>1275</v>
      </c>
      <c r="C21" s="10">
        <f t="shared" si="0"/>
        <v>14</v>
      </c>
      <c r="D21" s="27"/>
      <c r="E21" s="27"/>
      <c r="F21" s="27">
        <v>3</v>
      </c>
      <c r="G21" s="27"/>
      <c r="H21" s="27"/>
      <c r="I21" s="27"/>
      <c r="J21" s="27"/>
      <c r="K21" s="27"/>
      <c r="L21" s="27"/>
      <c r="M21" s="27"/>
      <c r="N21" s="27"/>
      <c r="O21" s="27"/>
      <c r="P21" s="27">
        <v>1</v>
      </c>
      <c r="Q21" s="27">
        <v>10</v>
      </c>
      <c r="R21" s="27"/>
      <c r="S21" s="27"/>
      <c r="T21" s="27"/>
      <c r="U21" s="27"/>
      <c r="V21" s="26"/>
      <c r="W21" s="23" t="s">
        <v>2285</v>
      </c>
      <c r="X21" s="23" t="s">
        <v>2286</v>
      </c>
      <c r="Y21" s="1">
        <f t="shared" si="1"/>
        <v>14</v>
      </c>
      <c r="Z21" s="1">
        <v>17</v>
      </c>
    </row>
  </sheetData>
  <sheetProtection password="DE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2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A22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3" width="3.7109375" style="1" customWidth="1"/>
    <col min="24" max="25" width="40.7109375" style="1" customWidth="1"/>
    <col min="26" max="26" width="6" style="1" customWidth="1"/>
    <col min="27" max="27" width="8.140625" style="1" customWidth="1"/>
    <col min="28" max="16384" width="3.7109375" style="1"/>
  </cols>
  <sheetData>
    <row r="1" spans="1:27" ht="20.100000000000001" customHeight="1" x14ac:dyDescent="0.35">
      <c r="A1" s="40"/>
      <c r="B1" s="41" t="s">
        <v>1268</v>
      </c>
      <c r="C1" s="42"/>
      <c r="D1" s="3" t="s">
        <v>2287</v>
      </c>
      <c r="X1" s="3" t="s">
        <v>2288</v>
      </c>
    </row>
    <row r="2" spans="1:27" s="4" customFormat="1" ht="90.75" customHeight="1" x14ac:dyDescent="0.2">
      <c r="B2" s="5" t="s">
        <v>1271</v>
      </c>
      <c r="C2" s="6" t="s">
        <v>1272</v>
      </c>
      <c r="D2" s="16" t="s">
        <v>1316</v>
      </c>
      <c r="E2" s="16" t="s">
        <v>2028</v>
      </c>
      <c r="F2" s="16" t="s">
        <v>1276</v>
      </c>
      <c r="G2" s="16" t="s">
        <v>1278</v>
      </c>
      <c r="H2" s="16" t="s">
        <v>1950</v>
      </c>
      <c r="I2" s="16" t="s">
        <v>1317</v>
      </c>
      <c r="J2" s="16" t="s">
        <v>1421</v>
      </c>
      <c r="K2" s="16" t="s">
        <v>1420</v>
      </c>
      <c r="L2" s="16" t="s">
        <v>1277</v>
      </c>
      <c r="M2" s="16" t="s">
        <v>1419</v>
      </c>
      <c r="N2" s="16" t="s">
        <v>1273</v>
      </c>
      <c r="O2" s="16" t="s">
        <v>1642</v>
      </c>
      <c r="P2" s="16" t="s">
        <v>1389</v>
      </c>
      <c r="Q2" s="16" t="s">
        <v>1315</v>
      </c>
      <c r="R2" s="16" t="s">
        <v>1603</v>
      </c>
      <c r="S2" s="16" t="s">
        <v>1275</v>
      </c>
      <c r="T2" s="16" t="s">
        <v>1990</v>
      </c>
      <c r="U2" s="16" t="s">
        <v>2289</v>
      </c>
      <c r="V2" s="16" t="s">
        <v>1274</v>
      </c>
      <c r="W2" s="18" t="s">
        <v>1338</v>
      </c>
      <c r="X2" s="8" t="s">
        <v>1280</v>
      </c>
      <c r="Y2" s="8" t="s">
        <v>1281</v>
      </c>
      <c r="Z2" s="8" t="s">
        <v>1272</v>
      </c>
      <c r="AA2" s="9" t="s">
        <v>1282</v>
      </c>
    </row>
    <row r="3" spans="1:27" ht="17.25" customHeight="1" x14ac:dyDescent="0.2">
      <c r="A3" s="1">
        <v>1</v>
      </c>
      <c r="B3" s="11" t="s">
        <v>1316</v>
      </c>
      <c r="C3" s="10">
        <f>SUM(D3:W3)</f>
        <v>20</v>
      </c>
      <c r="D3" s="26"/>
      <c r="E3" s="27">
        <v>6</v>
      </c>
      <c r="F3" s="27"/>
      <c r="G3" s="27"/>
      <c r="H3" s="27"/>
      <c r="I3" s="27">
        <v>1</v>
      </c>
      <c r="J3" s="27"/>
      <c r="K3" s="27"/>
      <c r="L3" s="27">
        <v>5</v>
      </c>
      <c r="M3" s="27">
        <v>6</v>
      </c>
      <c r="N3" s="27"/>
      <c r="O3" s="27"/>
      <c r="P3" s="27"/>
      <c r="Q3" s="27"/>
      <c r="R3" s="27"/>
      <c r="S3" s="27"/>
      <c r="T3" s="27"/>
      <c r="U3" s="27"/>
      <c r="V3" s="27"/>
      <c r="W3" s="27">
        <v>2</v>
      </c>
      <c r="X3" s="23" t="s">
        <v>2290</v>
      </c>
      <c r="Y3" s="23" t="s">
        <v>2291</v>
      </c>
      <c r="Z3" s="1">
        <f>C3</f>
        <v>20</v>
      </c>
      <c r="AA3" s="1">
        <v>17</v>
      </c>
    </row>
    <row r="4" spans="1:27" ht="17.25" customHeight="1" x14ac:dyDescent="0.2">
      <c r="A4" s="1">
        <v>2</v>
      </c>
      <c r="B4" s="11" t="s">
        <v>2028</v>
      </c>
      <c r="C4" s="10">
        <f t="shared" ref="C4:C22" si="0">SUM(D4:W4)</f>
        <v>9</v>
      </c>
      <c r="D4" s="27"/>
      <c r="E4" s="26"/>
      <c r="F4" s="27"/>
      <c r="G4" s="27">
        <v>1</v>
      </c>
      <c r="H4" s="27"/>
      <c r="I4" s="27"/>
      <c r="J4" s="27">
        <v>3</v>
      </c>
      <c r="K4" s="27">
        <v>5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3" t="s">
        <v>2292</v>
      </c>
      <c r="Y4" s="23" t="s">
        <v>2293</v>
      </c>
      <c r="Z4" s="1">
        <f t="shared" ref="Z4:Z22" si="1">C4</f>
        <v>9</v>
      </c>
      <c r="AA4" s="1">
        <v>18</v>
      </c>
    </row>
    <row r="5" spans="1:27" ht="17.25" customHeight="1" x14ac:dyDescent="0.2">
      <c r="A5" s="1">
        <v>3</v>
      </c>
      <c r="B5" s="11" t="s">
        <v>1276</v>
      </c>
      <c r="C5" s="10">
        <f t="shared" si="0"/>
        <v>132</v>
      </c>
      <c r="D5" s="27">
        <v>5</v>
      </c>
      <c r="E5" s="27">
        <v>12</v>
      </c>
      <c r="F5" s="26"/>
      <c r="G5" s="27">
        <v>3</v>
      </c>
      <c r="H5" s="27">
        <v>8</v>
      </c>
      <c r="I5" s="27">
        <v>8</v>
      </c>
      <c r="J5" s="27">
        <v>2</v>
      </c>
      <c r="K5" s="27">
        <v>7</v>
      </c>
      <c r="L5" s="27">
        <v>8</v>
      </c>
      <c r="M5" s="27">
        <v>12</v>
      </c>
      <c r="N5" s="27">
        <v>3</v>
      </c>
      <c r="O5" s="27">
        <v>6</v>
      </c>
      <c r="P5" s="27">
        <v>4</v>
      </c>
      <c r="Q5" s="27">
        <v>7</v>
      </c>
      <c r="R5" s="27">
        <v>12</v>
      </c>
      <c r="S5" s="27">
        <v>10</v>
      </c>
      <c r="T5" s="27">
        <v>5</v>
      </c>
      <c r="U5" s="27">
        <v>8</v>
      </c>
      <c r="V5" s="27"/>
      <c r="W5" s="27">
        <v>12</v>
      </c>
      <c r="X5" s="23" t="s">
        <v>2294</v>
      </c>
      <c r="Y5" s="23" t="s">
        <v>2295</v>
      </c>
      <c r="Z5" s="1">
        <f t="shared" si="1"/>
        <v>132</v>
      </c>
      <c r="AA5" s="1">
        <v>2</v>
      </c>
    </row>
    <row r="6" spans="1:27" ht="17.25" customHeight="1" x14ac:dyDescent="0.2">
      <c r="A6" s="1">
        <v>4</v>
      </c>
      <c r="B6" s="11" t="s">
        <v>1278</v>
      </c>
      <c r="C6" s="10">
        <f t="shared" si="0"/>
        <v>41</v>
      </c>
      <c r="D6" s="27">
        <v>10</v>
      </c>
      <c r="E6" s="27"/>
      <c r="F6" s="27">
        <v>5</v>
      </c>
      <c r="G6" s="26"/>
      <c r="H6" s="27">
        <v>3</v>
      </c>
      <c r="I6" s="27"/>
      <c r="J6" s="27"/>
      <c r="K6" s="27">
        <v>4</v>
      </c>
      <c r="L6" s="27">
        <v>3</v>
      </c>
      <c r="M6" s="27">
        <v>1</v>
      </c>
      <c r="N6" s="27"/>
      <c r="O6" s="27"/>
      <c r="P6" s="27"/>
      <c r="Q6" s="27"/>
      <c r="R6" s="27">
        <v>4</v>
      </c>
      <c r="S6" s="27"/>
      <c r="T6" s="27"/>
      <c r="U6" s="27"/>
      <c r="V6" s="27">
        <v>6</v>
      </c>
      <c r="W6" s="27">
        <v>5</v>
      </c>
      <c r="X6" s="23" t="s">
        <v>2296</v>
      </c>
      <c r="Y6" s="23" t="s">
        <v>1446</v>
      </c>
      <c r="Z6" s="1">
        <f t="shared" si="1"/>
        <v>41</v>
      </c>
      <c r="AA6" s="1">
        <v>11</v>
      </c>
    </row>
    <row r="7" spans="1:27" ht="17.25" customHeight="1" x14ac:dyDescent="0.2">
      <c r="A7" s="1">
        <v>5</v>
      </c>
      <c r="B7" s="11" t="s">
        <v>1950</v>
      </c>
      <c r="C7" s="10">
        <f t="shared" si="0"/>
        <v>56</v>
      </c>
      <c r="D7" s="27">
        <v>8</v>
      </c>
      <c r="E7" s="27"/>
      <c r="F7" s="27"/>
      <c r="G7" s="27">
        <v>4</v>
      </c>
      <c r="H7" s="26"/>
      <c r="I7" s="27"/>
      <c r="J7" s="27"/>
      <c r="K7" s="27">
        <v>6</v>
      </c>
      <c r="L7" s="27"/>
      <c r="M7" s="27"/>
      <c r="N7" s="27">
        <v>7</v>
      </c>
      <c r="O7" s="27">
        <v>7</v>
      </c>
      <c r="P7" s="27">
        <v>8</v>
      </c>
      <c r="Q7" s="27">
        <v>4</v>
      </c>
      <c r="R7" s="27">
        <v>5</v>
      </c>
      <c r="S7" s="27"/>
      <c r="T7" s="27"/>
      <c r="U7" s="27"/>
      <c r="V7" s="27">
        <v>4</v>
      </c>
      <c r="W7" s="27">
        <v>3</v>
      </c>
      <c r="X7" s="23" t="s">
        <v>2297</v>
      </c>
      <c r="Y7" s="23" t="s">
        <v>2298</v>
      </c>
      <c r="Z7" s="1">
        <f t="shared" si="1"/>
        <v>56</v>
      </c>
      <c r="AA7" s="1">
        <v>7</v>
      </c>
    </row>
    <row r="8" spans="1:27" ht="17.25" customHeight="1" x14ac:dyDescent="0.2">
      <c r="A8" s="1">
        <v>6</v>
      </c>
      <c r="B8" s="11" t="s">
        <v>1317</v>
      </c>
      <c r="C8" s="10">
        <f t="shared" si="0"/>
        <v>41</v>
      </c>
      <c r="D8" s="27"/>
      <c r="E8" s="27">
        <v>1</v>
      </c>
      <c r="F8" s="27">
        <v>1</v>
      </c>
      <c r="G8" s="27">
        <v>7</v>
      </c>
      <c r="H8" s="27"/>
      <c r="I8" s="26"/>
      <c r="J8" s="27"/>
      <c r="K8" s="27"/>
      <c r="L8" s="27">
        <v>4</v>
      </c>
      <c r="M8" s="27">
        <v>3</v>
      </c>
      <c r="N8" s="27">
        <v>2</v>
      </c>
      <c r="O8" s="27"/>
      <c r="P8" s="27"/>
      <c r="Q8" s="27">
        <v>5</v>
      </c>
      <c r="R8" s="27">
        <v>2</v>
      </c>
      <c r="S8" s="27">
        <v>12</v>
      </c>
      <c r="T8" s="27"/>
      <c r="U8" s="27"/>
      <c r="V8" s="27"/>
      <c r="W8" s="27">
        <v>4</v>
      </c>
      <c r="X8" s="23" t="s">
        <v>2299</v>
      </c>
      <c r="Y8" s="23" t="s">
        <v>2300</v>
      </c>
      <c r="Z8" s="1">
        <f t="shared" si="1"/>
        <v>41</v>
      </c>
      <c r="AA8" s="1">
        <v>11</v>
      </c>
    </row>
    <row r="9" spans="1:27" ht="17.25" customHeight="1" x14ac:dyDescent="0.2">
      <c r="A9" s="1">
        <v>7</v>
      </c>
      <c r="B9" s="11" t="s">
        <v>1421</v>
      </c>
      <c r="C9" s="10">
        <f t="shared" si="0"/>
        <v>35</v>
      </c>
      <c r="D9" s="27"/>
      <c r="E9" s="27">
        <v>4</v>
      </c>
      <c r="F9" s="27"/>
      <c r="G9" s="27"/>
      <c r="H9" s="27"/>
      <c r="I9" s="27"/>
      <c r="J9" s="26"/>
      <c r="K9" s="27">
        <v>8</v>
      </c>
      <c r="L9" s="27"/>
      <c r="M9" s="27"/>
      <c r="N9" s="27"/>
      <c r="O9" s="27">
        <v>2</v>
      </c>
      <c r="P9" s="27">
        <v>1</v>
      </c>
      <c r="Q9" s="27"/>
      <c r="R9" s="27"/>
      <c r="S9" s="27">
        <v>5</v>
      </c>
      <c r="T9" s="27">
        <v>2</v>
      </c>
      <c r="U9" s="27">
        <v>3</v>
      </c>
      <c r="V9" s="27">
        <v>10</v>
      </c>
      <c r="W9" s="27"/>
      <c r="X9" s="23" t="s">
        <v>2301</v>
      </c>
      <c r="Y9" s="23" t="s">
        <v>2302</v>
      </c>
      <c r="Z9" s="1">
        <f t="shared" si="1"/>
        <v>35</v>
      </c>
      <c r="AA9" s="1">
        <v>15</v>
      </c>
    </row>
    <row r="10" spans="1:27" ht="17.25" customHeight="1" x14ac:dyDescent="0.2">
      <c r="A10" s="1">
        <v>8</v>
      </c>
      <c r="B10" s="11" t="s">
        <v>1420</v>
      </c>
      <c r="C10" s="10">
        <f t="shared" si="0"/>
        <v>27</v>
      </c>
      <c r="D10" s="27"/>
      <c r="E10" s="27"/>
      <c r="F10" s="27"/>
      <c r="G10" s="27"/>
      <c r="H10" s="27">
        <v>2</v>
      </c>
      <c r="I10" s="27"/>
      <c r="J10" s="27"/>
      <c r="K10" s="26"/>
      <c r="L10" s="27">
        <v>1</v>
      </c>
      <c r="M10" s="27">
        <v>2</v>
      </c>
      <c r="N10" s="27">
        <v>5</v>
      </c>
      <c r="O10" s="27">
        <v>5</v>
      </c>
      <c r="P10" s="27"/>
      <c r="Q10" s="27"/>
      <c r="R10" s="27">
        <v>1</v>
      </c>
      <c r="S10" s="27"/>
      <c r="T10" s="27"/>
      <c r="U10" s="27"/>
      <c r="V10" s="27">
        <v>5</v>
      </c>
      <c r="W10" s="27">
        <v>6</v>
      </c>
      <c r="X10" s="23" t="s">
        <v>2303</v>
      </c>
      <c r="Y10" s="23" t="s">
        <v>2304</v>
      </c>
      <c r="Z10" s="1">
        <f t="shared" si="1"/>
        <v>27</v>
      </c>
      <c r="AA10" s="1">
        <v>16</v>
      </c>
    </row>
    <row r="11" spans="1:27" ht="17.25" customHeight="1" x14ac:dyDescent="0.2">
      <c r="A11" s="1">
        <v>9</v>
      </c>
      <c r="B11" s="11" t="s">
        <v>1277</v>
      </c>
      <c r="C11" s="10">
        <f t="shared" si="0"/>
        <v>125</v>
      </c>
      <c r="D11" s="27">
        <v>12</v>
      </c>
      <c r="E11" s="27"/>
      <c r="F11" s="27">
        <v>12</v>
      </c>
      <c r="G11" s="27">
        <v>12</v>
      </c>
      <c r="H11" s="27">
        <v>7</v>
      </c>
      <c r="I11" s="27">
        <v>2</v>
      </c>
      <c r="J11" s="27">
        <v>4</v>
      </c>
      <c r="K11" s="27">
        <v>10</v>
      </c>
      <c r="L11" s="26"/>
      <c r="M11" s="27"/>
      <c r="N11" s="27">
        <v>6</v>
      </c>
      <c r="O11" s="27">
        <v>4</v>
      </c>
      <c r="P11" s="27">
        <v>5</v>
      </c>
      <c r="Q11" s="27">
        <v>1</v>
      </c>
      <c r="R11" s="27">
        <v>10</v>
      </c>
      <c r="S11" s="27">
        <v>3</v>
      </c>
      <c r="T11" s="27">
        <v>8</v>
      </c>
      <c r="U11" s="27">
        <v>7</v>
      </c>
      <c r="V11" s="27">
        <v>12</v>
      </c>
      <c r="W11" s="27">
        <v>10</v>
      </c>
      <c r="X11" s="23" t="s">
        <v>2305</v>
      </c>
      <c r="Y11" s="23" t="s">
        <v>2306</v>
      </c>
      <c r="Z11" s="1">
        <f t="shared" si="1"/>
        <v>125</v>
      </c>
      <c r="AA11" s="1">
        <v>3</v>
      </c>
    </row>
    <row r="12" spans="1:27" ht="17.25" customHeight="1" x14ac:dyDescent="0.2">
      <c r="A12" s="1">
        <v>10</v>
      </c>
      <c r="B12" s="11" t="s">
        <v>1419</v>
      </c>
      <c r="C12" s="10">
        <f t="shared" si="0"/>
        <v>38</v>
      </c>
      <c r="D12" s="27"/>
      <c r="E12" s="27">
        <v>10</v>
      </c>
      <c r="F12" s="27"/>
      <c r="G12" s="27"/>
      <c r="H12" s="27">
        <v>6</v>
      </c>
      <c r="I12" s="27"/>
      <c r="J12" s="27"/>
      <c r="K12" s="27"/>
      <c r="L12" s="27"/>
      <c r="M12" s="26"/>
      <c r="N12" s="27">
        <v>4</v>
      </c>
      <c r="O12" s="27">
        <v>3</v>
      </c>
      <c r="P12" s="27">
        <v>10</v>
      </c>
      <c r="Q12" s="27"/>
      <c r="R12" s="27">
        <v>3</v>
      </c>
      <c r="S12" s="27"/>
      <c r="T12" s="27"/>
      <c r="U12" s="27"/>
      <c r="V12" s="27">
        <v>2</v>
      </c>
      <c r="W12" s="27"/>
      <c r="X12" s="23" t="s">
        <v>2307</v>
      </c>
      <c r="Y12" s="23" t="s">
        <v>2308</v>
      </c>
      <c r="Z12" s="1">
        <f t="shared" si="1"/>
        <v>38</v>
      </c>
      <c r="AA12" s="1">
        <v>14</v>
      </c>
    </row>
    <row r="13" spans="1:27" ht="17.25" customHeight="1" x14ac:dyDescent="0.2">
      <c r="A13" s="1">
        <v>11</v>
      </c>
      <c r="B13" s="11" t="s">
        <v>1273</v>
      </c>
      <c r="C13" s="10">
        <f t="shared" si="0"/>
        <v>51</v>
      </c>
      <c r="D13" s="27">
        <v>3</v>
      </c>
      <c r="E13" s="27">
        <v>5</v>
      </c>
      <c r="F13" s="27">
        <v>3</v>
      </c>
      <c r="G13" s="27"/>
      <c r="H13" s="27">
        <v>4</v>
      </c>
      <c r="I13" s="27">
        <v>7</v>
      </c>
      <c r="J13" s="27"/>
      <c r="K13" s="27"/>
      <c r="L13" s="27">
        <v>2</v>
      </c>
      <c r="M13" s="27">
        <v>7</v>
      </c>
      <c r="N13" s="26"/>
      <c r="O13" s="27"/>
      <c r="P13" s="27"/>
      <c r="Q13" s="27">
        <v>6</v>
      </c>
      <c r="R13" s="27">
        <v>7</v>
      </c>
      <c r="S13" s="27">
        <v>2</v>
      </c>
      <c r="T13" s="27">
        <v>3</v>
      </c>
      <c r="U13" s="27">
        <v>2</v>
      </c>
      <c r="V13" s="27"/>
      <c r="W13" s="27"/>
      <c r="X13" s="23" t="s">
        <v>2309</v>
      </c>
      <c r="Y13" s="23" t="s">
        <v>2310</v>
      </c>
      <c r="Z13" s="1">
        <f t="shared" si="1"/>
        <v>51</v>
      </c>
      <c r="AA13" s="1">
        <v>9</v>
      </c>
    </row>
    <row r="14" spans="1:27" ht="17.25" customHeight="1" x14ac:dyDescent="0.2">
      <c r="A14" s="1">
        <v>12</v>
      </c>
      <c r="B14" s="11" t="s">
        <v>1642</v>
      </c>
      <c r="C14" s="10">
        <f t="shared" si="0"/>
        <v>105</v>
      </c>
      <c r="D14" s="27">
        <v>7</v>
      </c>
      <c r="E14" s="27">
        <v>3</v>
      </c>
      <c r="F14" s="27">
        <v>6</v>
      </c>
      <c r="G14" s="27">
        <v>10</v>
      </c>
      <c r="H14" s="27">
        <v>10</v>
      </c>
      <c r="I14" s="27">
        <v>12</v>
      </c>
      <c r="J14" s="27">
        <v>5</v>
      </c>
      <c r="K14" s="27"/>
      <c r="L14" s="27">
        <v>6</v>
      </c>
      <c r="M14" s="27">
        <v>5</v>
      </c>
      <c r="N14" s="27">
        <v>10</v>
      </c>
      <c r="O14" s="26"/>
      <c r="P14" s="27"/>
      <c r="Q14" s="27"/>
      <c r="R14" s="27"/>
      <c r="S14" s="27">
        <v>1</v>
      </c>
      <c r="T14" s="27">
        <v>10</v>
      </c>
      <c r="U14" s="27">
        <v>12</v>
      </c>
      <c r="V14" s="27">
        <v>1</v>
      </c>
      <c r="W14" s="27">
        <v>7</v>
      </c>
      <c r="X14" s="23" t="s">
        <v>2311</v>
      </c>
      <c r="Y14" s="23" t="s">
        <v>2312</v>
      </c>
      <c r="Z14" s="1">
        <f t="shared" si="1"/>
        <v>105</v>
      </c>
      <c r="AA14" s="1">
        <v>5</v>
      </c>
    </row>
    <row r="15" spans="1:27" ht="17.25" customHeight="1" x14ac:dyDescent="0.2">
      <c r="A15" s="1">
        <v>13</v>
      </c>
      <c r="B15" s="11" t="s">
        <v>1389</v>
      </c>
      <c r="C15" s="10">
        <f t="shared" si="0"/>
        <v>0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6"/>
      <c r="Q15" s="27"/>
      <c r="R15" s="27"/>
      <c r="S15" s="27"/>
      <c r="T15" s="27"/>
      <c r="U15" s="27"/>
      <c r="V15" s="27"/>
      <c r="W15" s="27"/>
      <c r="X15" s="23" t="s">
        <v>2313</v>
      </c>
      <c r="Y15" s="23" t="s">
        <v>2314</v>
      </c>
      <c r="Z15" s="1">
        <f t="shared" si="1"/>
        <v>0</v>
      </c>
      <c r="AA15" s="1">
        <v>20</v>
      </c>
    </row>
    <row r="16" spans="1:27" ht="17.25" customHeight="1" x14ac:dyDescent="0.2">
      <c r="A16" s="1">
        <v>14</v>
      </c>
      <c r="B16" s="11" t="s">
        <v>1315</v>
      </c>
      <c r="C16" s="10">
        <f t="shared" si="0"/>
        <v>136</v>
      </c>
      <c r="D16" s="27">
        <v>4</v>
      </c>
      <c r="E16" s="27">
        <v>8</v>
      </c>
      <c r="F16" s="27">
        <v>4</v>
      </c>
      <c r="G16" s="27">
        <v>5</v>
      </c>
      <c r="H16" s="27">
        <v>12</v>
      </c>
      <c r="I16" s="27">
        <v>10</v>
      </c>
      <c r="J16" s="27">
        <v>10</v>
      </c>
      <c r="K16" s="27">
        <v>3</v>
      </c>
      <c r="L16" s="27">
        <v>7</v>
      </c>
      <c r="M16" s="27">
        <v>8</v>
      </c>
      <c r="N16" s="27">
        <v>12</v>
      </c>
      <c r="O16" s="27">
        <v>10</v>
      </c>
      <c r="P16" s="27">
        <v>3</v>
      </c>
      <c r="Q16" s="26"/>
      <c r="R16" s="27">
        <v>6</v>
      </c>
      <c r="S16" s="27">
        <v>8</v>
      </c>
      <c r="T16" s="27">
        <v>6</v>
      </c>
      <c r="U16" s="27">
        <v>4</v>
      </c>
      <c r="V16" s="27">
        <v>8</v>
      </c>
      <c r="W16" s="27">
        <v>8</v>
      </c>
      <c r="X16" s="23" t="s">
        <v>2315</v>
      </c>
      <c r="Y16" s="23" t="s">
        <v>2316</v>
      </c>
      <c r="Z16" s="1">
        <f t="shared" si="1"/>
        <v>136</v>
      </c>
      <c r="AA16" s="1">
        <v>1</v>
      </c>
    </row>
    <row r="17" spans="1:27" ht="17.25" customHeight="1" x14ac:dyDescent="0.2">
      <c r="A17" s="1">
        <v>15</v>
      </c>
      <c r="B17" s="11" t="s">
        <v>1603</v>
      </c>
      <c r="C17" s="10">
        <f t="shared" si="0"/>
        <v>9</v>
      </c>
      <c r="D17" s="27"/>
      <c r="E17" s="27"/>
      <c r="F17" s="27">
        <v>8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6"/>
      <c r="S17" s="27"/>
      <c r="T17" s="27">
        <v>1</v>
      </c>
      <c r="U17" s="27"/>
      <c r="V17" s="27"/>
      <c r="W17" s="27"/>
      <c r="X17" s="23" t="s">
        <v>2317</v>
      </c>
      <c r="Y17" s="23" t="s">
        <v>2318</v>
      </c>
      <c r="Z17" s="1">
        <f t="shared" si="1"/>
        <v>9</v>
      </c>
      <c r="AA17" s="1">
        <v>18</v>
      </c>
    </row>
    <row r="18" spans="1:27" ht="17.25" customHeight="1" x14ac:dyDescent="0.2">
      <c r="A18" s="1">
        <v>16</v>
      </c>
      <c r="B18" s="11" t="s">
        <v>1275</v>
      </c>
      <c r="C18" s="10">
        <f t="shared" si="0"/>
        <v>40</v>
      </c>
      <c r="D18" s="27">
        <v>1</v>
      </c>
      <c r="E18" s="27">
        <v>7</v>
      </c>
      <c r="F18" s="27"/>
      <c r="G18" s="27"/>
      <c r="H18" s="27">
        <v>1</v>
      </c>
      <c r="I18" s="27">
        <v>6</v>
      </c>
      <c r="J18" s="27">
        <v>8</v>
      </c>
      <c r="K18" s="27">
        <v>2</v>
      </c>
      <c r="L18" s="27"/>
      <c r="M18" s="27"/>
      <c r="N18" s="27"/>
      <c r="O18" s="27"/>
      <c r="P18" s="27"/>
      <c r="Q18" s="27">
        <v>3</v>
      </c>
      <c r="R18" s="27"/>
      <c r="S18" s="26"/>
      <c r="T18" s="27">
        <v>7</v>
      </c>
      <c r="U18" s="27">
        <v>5</v>
      </c>
      <c r="V18" s="27"/>
      <c r="W18" s="27"/>
      <c r="X18" s="23" t="s">
        <v>2319</v>
      </c>
      <c r="Y18" s="23" t="s">
        <v>2320</v>
      </c>
      <c r="Z18" s="1">
        <f t="shared" si="1"/>
        <v>40</v>
      </c>
      <c r="AA18" s="1">
        <v>13</v>
      </c>
    </row>
    <row r="19" spans="1:27" ht="17.25" customHeight="1" x14ac:dyDescent="0.2">
      <c r="A19" s="1">
        <v>17</v>
      </c>
      <c r="B19" s="11" t="s">
        <v>1990</v>
      </c>
      <c r="C19" s="10">
        <f t="shared" si="0"/>
        <v>55</v>
      </c>
      <c r="D19" s="27">
        <v>6</v>
      </c>
      <c r="E19" s="27"/>
      <c r="F19" s="27">
        <v>2</v>
      </c>
      <c r="G19" s="27">
        <v>6</v>
      </c>
      <c r="H19" s="27"/>
      <c r="I19" s="27"/>
      <c r="J19" s="27">
        <v>1</v>
      </c>
      <c r="K19" s="27"/>
      <c r="L19" s="27"/>
      <c r="M19" s="27">
        <v>10</v>
      </c>
      <c r="N19" s="27"/>
      <c r="O19" s="27">
        <v>1</v>
      </c>
      <c r="P19" s="27">
        <v>2</v>
      </c>
      <c r="Q19" s="27">
        <v>8</v>
      </c>
      <c r="R19" s="27"/>
      <c r="S19" s="27">
        <v>6</v>
      </c>
      <c r="T19" s="26"/>
      <c r="U19" s="27">
        <v>6</v>
      </c>
      <c r="V19" s="27">
        <v>7</v>
      </c>
      <c r="W19" s="27"/>
      <c r="X19" s="23" t="s">
        <v>2321</v>
      </c>
      <c r="Y19" s="23" t="s">
        <v>2322</v>
      </c>
      <c r="Z19" s="1">
        <f t="shared" si="1"/>
        <v>55</v>
      </c>
      <c r="AA19" s="1">
        <v>8</v>
      </c>
    </row>
    <row r="20" spans="1:27" ht="17.25" customHeight="1" x14ac:dyDescent="0.2">
      <c r="A20" s="1">
        <v>18</v>
      </c>
      <c r="B20" s="11" t="s">
        <v>2289</v>
      </c>
      <c r="C20" s="10">
        <f t="shared" si="0"/>
        <v>69</v>
      </c>
      <c r="D20" s="27"/>
      <c r="E20" s="27"/>
      <c r="F20" s="27"/>
      <c r="G20" s="27"/>
      <c r="H20" s="27">
        <v>5</v>
      </c>
      <c r="I20" s="27">
        <v>3</v>
      </c>
      <c r="J20" s="27">
        <v>6</v>
      </c>
      <c r="K20" s="28"/>
      <c r="L20" s="27"/>
      <c r="M20" s="27"/>
      <c r="N20" s="27">
        <v>8</v>
      </c>
      <c r="O20" s="27">
        <v>8</v>
      </c>
      <c r="P20" s="27">
        <v>7</v>
      </c>
      <c r="Q20" s="27">
        <v>10</v>
      </c>
      <c r="R20" s="27"/>
      <c r="S20" s="27">
        <v>7</v>
      </c>
      <c r="T20" s="27">
        <v>12</v>
      </c>
      <c r="U20" s="26"/>
      <c r="V20" s="27">
        <v>3</v>
      </c>
      <c r="W20" s="27"/>
      <c r="X20" s="23" t="s">
        <v>2323</v>
      </c>
      <c r="Y20" s="23" t="s">
        <v>2324</v>
      </c>
      <c r="Z20" s="1">
        <f t="shared" si="1"/>
        <v>69</v>
      </c>
      <c r="AA20" s="1">
        <v>6</v>
      </c>
    </row>
    <row r="21" spans="1:27" ht="17.25" customHeight="1" x14ac:dyDescent="0.2">
      <c r="A21" s="1">
        <v>19</v>
      </c>
      <c r="B21" s="11" t="s">
        <v>1274</v>
      </c>
      <c r="C21" s="10">
        <f t="shared" si="0"/>
        <v>121</v>
      </c>
      <c r="D21" s="27">
        <v>2</v>
      </c>
      <c r="E21" s="27">
        <v>2</v>
      </c>
      <c r="F21" s="27">
        <v>7</v>
      </c>
      <c r="G21" s="27">
        <v>8</v>
      </c>
      <c r="H21" s="27"/>
      <c r="I21" s="27">
        <v>4</v>
      </c>
      <c r="J21" s="27">
        <v>12</v>
      </c>
      <c r="K21" s="27">
        <v>12</v>
      </c>
      <c r="L21" s="27">
        <v>10</v>
      </c>
      <c r="M21" s="27">
        <v>4</v>
      </c>
      <c r="N21" s="27">
        <v>1</v>
      </c>
      <c r="O21" s="27">
        <v>12</v>
      </c>
      <c r="P21" s="27">
        <v>12</v>
      </c>
      <c r="Q21" s="27">
        <v>12</v>
      </c>
      <c r="R21" s="27">
        <v>8</v>
      </c>
      <c r="S21" s="27"/>
      <c r="T21" s="27">
        <v>4</v>
      </c>
      <c r="U21" s="27">
        <v>10</v>
      </c>
      <c r="V21" s="26"/>
      <c r="W21" s="27">
        <v>1</v>
      </c>
      <c r="X21" s="23" t="s">
        <v>2325</v>
      </c>
      <c r="Y21" s="23" t="s">
        <v>1881</v>
      </c>
      <c r="Z21" s="1">
        <f t="shared" si="1"/>
        <v>121</v>
      </c>
      <c r="AA21" s="1">
        <v>4</v>
      </c>
    </row>
    <row r="22" spans="1:27" ht="17.25" customHeight="1" x14ac:dyDescent="0.2">
      <c r="A22" s="1">
        <v>20</v>
      </c>
      <c r="B22" s="11" t="s">
        <v>1338</v>
      </c>
      <c r="C22" s="10">
        <f t="shared" si="0"/>
        <v>50</v>
      </c>
      <c r="D22" s="27"/>
      <c r="E22" s="27"/>
      <c r="F22" s="27">
        <v>10</v>
      </c>
      <c r="G22" s="27">
        <v>2</v>
      </c>
      <c r="H22" s="27"/>
      <c r="I22" s="27">
        <v>5</v>
      </c>
      <c r="J22" s="27">
        <v>7</v>
      </c>
      <c r="K22" s="27">
        <v>1</v>
      </c>
      <c r="L22" s="27">
        <v>12</v>
      </c>
      <c r="M22" s="27"/>
      <c r="N22" s="27"/>
      <c r="O22" s="27"/>
      <c r="P22" s="27">
        <v>6</v>
      </c>
      <c r="Q22" s="27">
        <v>2</v>
      </c>
      <c r="R22" s="27"/>
      <c r="S22" s="27">
        <v>4</v>
      </c>
      <c r="T22" s="27"/>
      <c r="U22" s="27">
        <v>1</v>
      </c>
      <c r="V22" s="27"/>
      <c r="W22" s="26"/>
      <c r="X22" s="23" t="s">
        <v>2326</v>
      </c>
      <c r="Y22" s="23" t="s">
        <v>2179</v>
      </c>
      <c r="Z22" s="1">
        <f t="shared" si="1"/>
        <v>50</v>
      </c>
      <c r="AA22" s="1">
        <v>10</v>
      </c>
    </row>
  </sheetData>
  <sheetProtection password="DE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3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Y20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2327</v>
      </c>
      <c r="V1" s="3" t="s">
        <v>2328</v>
      </c>
    </row>
    <row r="2" spans="1:25" s="4" customFormat="1" ht="90.75" customHeight="1" x14ac:dyDescent="0.2">
      <c r="B2" s="5" t="s">
        <v>1271</v>
      </c>
      <c r="C2" s="6" t="s">
        <v>1272</v>
      </c>
      <c r="D2" s="16" t="s">
        <v>1603</v>
      </c>
      <c r="E2" s="16" t="s">
        <v>1278</v>
      </c>
      <c r="F2" s="16" t="s">
        <v>1389</v>
      </c>
      <c r="G2" s="16" t="s">
        <v>1315</v>
      </c>
      <c r="H2" s="16" t="s">
        <v>2028</v>
      </c>
      <c r="I2" s="16" t="s">
        <v>1420</v>
      </c>
      <c r="J2" s="16" t="s">
        <v>1274</v>
      </c>
      <c r="K2" s="16" t="s">
        <v>2289</v>
      </c>
      <c r="L2" s="16" t="s">
        <v>1338</v>
      </c>
      <c r="M2" s="16" t="s">
        <v>1316</v>
      </c>
      <c r="N2" s="16" t="s">
        <v>1275</v>
      </c>
      <c r="O2" s="16" t="s">
        <v>1419</v>
      </c>
      <c r="P2" s="16" t="s">
        <v>1317</v>
      </c>
      <c r="Q2" s="16" t="s">
        <v>1421</v>
      </c>
      <c r="R2" s="16" t="s">
        <v>1950</v>
      </c>
      <c r="S2" s="16" t="s">
        <v>1273</v>
      </c>
      <c r="T2" s="16" t="s">
        <v>1642</v>
      </c>
      <c r="U2" s="16" t="s">
        <v>1276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11" t="s">
        <v>1603</v>
      </c>
      <c r="C3" s="10">
        <f>SUM(D3:U3)</f>
        <v>32</v>
      </c>
      <c r="D3" s="26"/>
      <c r="E3" s="27">
        <v>7</v>
      </c>
      <c r="F3" s="27"/>
      <c r="G3" s="27">
        <v>4</v>
      </c>
      <c r="H3" s="27">
        <v>5</v>
      </c>
      <c r="I3" s="27">
        <v>2</v>
      </c>
      <c r="J3" s="27">
        <v>1</v>
      </c>
      <c r="K3" s="27"/>
      <c r="L3" s="27">
        <v>6</v>
      </c>
      <c r="M3" s="27"/>
      <c r="N3" s="27"/>
      <c r="O3" s="27"/>
      <c r="P3" s="27"/>
      <c r="Q3" s="27"/>
      <c r="R3" s="27">
        <v>1</v>
      </c>
      <c r="S3" s="27">
        <v>4</v>
      </c>
      <c r="T3" s="27">
        <v>2</v>
      </c>
      <c r="U3" s="27"/>
      <c r="V3" s="23" t="s">
        <v>2329</v>
      </c>
      <c r="W3" s="23" t="s">
        <v>2330</v>
      </c>
      <c r="X3" s="1">
        <f>C3</f>
        <v>32</v>
      </c>
      <c r="Y3" s="1">
        <v>13</v>
      </c>
    </row>
    <row r="4" spans="1:25" ht="17.25" customHeight="1" x14ac:dyDescent="0.2">
      <c r="A4" s="1">
        <v>2</v>
      </c>
      <c r="B4" s="11" t="s">
        <v>1278</v>
      </c>
      <c r="C4" s="10">
        <f t="shared" ref="C4:C20" si="0">SUM(D4:U4)</f>
        <v>78</v>
      </c>
      <c r="D4" s="27">
        <v>6</v>
      </c>
      <c r="E4" s="26"/>
      <c r="F4" s="27">
        <v>7</v>
      </c>
      <c r="G4" s="27">
        <v>6</v>
      </c>
      <c r="H4" s="27">
        <v>3</v>
      </c>
      <c r="I4" s="27">
        <v>7</v>
      </c>
      <c r="J4" s="27"/>
      <c r="K4" s="27"/>
      <c r="L4" s="27"/>
      <c r="M4" s="27">
        <v>2</v>
      </c>
      <c r="N4" s="27">
        <v>8</v>
      </c>
      <c r="O4" s="27">
        <v>5</v>
      </c>
      <c r="P4" s="27">
        <v>4</v>
      </c>
      <c r="Q4" s="27"/>
      <c r="R4" s="27">
        <v>5</v>
      </c>
      <c r="S4" s="27">
        <v>7</v>
      </c>
      <c r="T4" s="27">
        <v>10</v>
      </c>
      <c r="U4" s="27">
        <v>8</v>
      </c>
      <c r="V4" s="23" t="s">
        <v>2331</v>
      </c>
      <c r="W4" s="23" t="s">
        <v>2332</v>
      </c>
      <c r="X4" s="1">
        <f t="shared" ref="X4:X20" si="1">C4</f>
        <v>78</v>
      </c>
      <c r="Y4" s="1">
        <v>6</v>
      </c>
    </row>
    <row r="5" spans="1:25" ht="17.25" customHeight="1" x14ac:dyDescent="0.2">
      <c r="A5" s="1">
        <v>3</v>
      </c>
      <c r="B5" s="11" t="s">
        <v>1389</v>
      </c>
      <c r="C5" s="10">
        <f t="shared" si="0"/>
        <v>40</v>
      </c>
      <c r="D5" s="27"/>
      <c r="E5" s="27">
        <v>6</v>
      </c>
      <c r="F5" s="26"/>
      <c r="G5" s="27"/>
      <c r="H5" s="27"/>
      <c r="I5" s="27"/>
      <c r="J5" s="27"/>
      <c r="K5" s="27">
        <v>4</v>
      </c>
      <c r="L5" s="27">
        <v>4</v>
      </c>
      <c r="M5" s="27">
        <v>6</v>
      </c>
      <c r="N5" s="27">
        <v>2</v>
      </c>
      <c r="O5" s="27">
        <v>2</v>
      </c>
      <c r="P5" s="27"/>
      <c r="Q5" s="27"/>
      <c r="R5" s="27"/>
      <c r="S5" s="27"/>
      <c r="T5" s="27">
        <v>6</v>
      </c>
      <c r="U5" s="27">
        <v>10</v>
      </c>
      <c r="V5" s="23" t="s">
        <v>2333</v>
      </c>
      <c r="W5" s="23" t="s">
        <v>2334</v>
      </c>
      <c r="X5" s="1">
        <f t="shared" si="1"/>
        <v>40</v>
      </c>
      <c r="Y5" s="1">
        <v>12</v>
      </c>
    </row>
    <row r="6" spans="1:25" ht="17.25" customHeight="1" x14ac:dyDescent="0.2">
      <c r="A6" s="1">
        <v>4</v>
      </c>
      <c r="B6" s="11" t="s">
        <v>1315</v>
      </c>
      <c r="C6" s="10">
        <f t="shared" si="0"/>
        <v>76</v>
      </c>
      <c r="D6" s="27">
        <v>4</v>
      </c>
      <c r="E6" s="27">
        <v>12</v>
      </c>
      <c r="F6" s="27">
        <v>6</v>
      </c>
      <c r="G6" s="26"/>
      <c r="H6" s="27">
        <v>10</v>
      </c>
      <c r="I6" s="27">
        <v>4</v>
      </c>
      <c r="J6" s="27">
        <v>5</v>
      </c>
      <c r="K6" s="27">
        <v>3</v>
      </c>
      <c r="L6" s="27"/>
      <c r="M6" s="27">
        <v>12</v>
      </c>
      <c r="N6" s="27"/>
      <c r="O6" s="27">
        <v>1</v>
      </c>
      <c r="P6" s="27">
        <v>2</v>
      </c>
      <c r="Q6" s="27">
        <v>6</v>
      </c>
      <c r="R6" s="27">
        <v>2</v>
      </c>
      <c r="S6" s="27">
        <v>1</v>
      </c>
      <c r="T6" s="27">
        <v>7</v>
      </c>
      <c r="U6" s="27">
        <v>1</v>
      </c>
      <c r="V6" s="23" t="s">
        <v>2335</v>
      </c>
      <c r="W6" s="23" t="s">
        <v>2336</v>
      </c>
      <c r="X6" s="1">
        <f t="shared" si="1"/>
        <v>76</v>
      </c>
      <c r="Y6" s="1">
        <v>7</v>
      </c>
    </row>
    <row r="7" spans="1:25" ht="17.25" customHeight="1" x14ac:dyDescent="0.2">
      <c r="A7" s="1">
        <v>5</v>
      </c>
      <c r="B7" s="11" t="s">
        <v>2028</v>
      </c>
      <c r="C7" s="10">
        <f t="shared" si="0"/>
        <v>20</v>
      </c>
      <c r="D7" s="27"/>
      <c r="E7" s="27">
        <v>8</v>
      </c>
      <c r="F7" s="27">
        <v>3</v>
      </c>
      <c r="G7" s="27"/>
      <c r="H7" s="26"/>
      <c r="I7" s="27">
        <v>1</v>
      </c>
      <c r="J7" s="27">
        <v>3</v>
      </c>
      <c r="K7" s="27"/>
      <c r="L7" s="27"/>
      <c r="M7" s="27">
        <v>3</v>
      </c>
      <c r="N7" s="27"/>
      <c r="O7" s="27"/>
      <c r="P7" s="27"/>
      <c r="Q7" s="27"/>
      <c r="R7" s="27"/>
      <c r="S7" s="27">
        <v>2</v>
      </c>
      <c r="T7" s="27"/>
      <c r="U7" s="27"/>
      <c r="V7" s="23" t="s">
        <v>2337</v>
      </c>
      <c r="W7" s="23" t="s">
        <v>2338</v>
      </c>
      <c r="X7" s="1">
        <f t="shared" si="1"/>
        <v>20</v>
      </c>
      <c r="Y7" s="1">
        <v>15</v>
      </c>
    </row>
    <row r="8" spans="1:25" ht="17.25" customHeight="1" x14ac:dyDescent="0.2">
      <c r="A8" s="1">
        <v>6</v>
      </c>
      <c r="B8" s="11" t="s">
        <v>1420</v>
      </c>
      <c r="C8" s="10">
        <f t="shared" si="0"/>
        <v>0</v>
      </c>
      <c r="D8" s="27"/>
      <c r="E8" s="27"/>
      <c r="F8" s="27"/>
      <c r="G8" s="27"/>
      <c r="H8" s="27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3" t="s">
        <v>2339</v>
      </c>
      <c r="W8" s="23" t="s">
        <v>2340</v>
      </c>
      <c r="X8" s="1">
        <f t="shared" si="1"/>
        <v>0</v>
      </c>
      <c r="Y8" s="1">
        <v>18</v>
      </c>
    </row>
    <row r="9" spans="1:25" ht="17.25" customHeight="1" x14ac:dyDescent="0.2">
      <c r="A9" s="1">
        <v>7</v>
      </c>
      <c r="B9" s="11" t="s">
        <v>1274</v>
      </c>
      <c r="C9" s="10">
        <f t="shared" si="0"/>
        <v>97</v>
      </c>
      <c r="D9" s="27">
        <v>2</v>
      </c>
      <c r="E9" s="27">
        <v>2</v>
      </c>
      <c r="F9" s="27">
        <v>4</v>
      </c>
      <c r="G9" s="27">
        <v>12</v>
      </c>
      <c r="H9" s="27">
        <v>2</v>
      </c>
      <c r="I9" s="27"/>
      <c r="J9" s="26"/>
      <c r="K9" s="27">
        <v>6</v>
      </c>
      <c r="L9" s="27">
        <v>2</v>
      </c>
      <c r="M9" s="27">
        <v>10</v>
      </c>
      <c r="N9" s="27">
        <v>12</v>
      </c>
      <c r="O9" s="27"/>
      <c r="P9" s="27">
        <v>7</v>
      </c>
      <c r="Q9" s="27">
        <v>10</v>
      </c>
      <c r="R9" s="27">
        <v>10</v>
      </c>
      <c r="S9" s="27">
        <v>10</v>
      </c>
      <c r="T9" s="27">
        <v>8</v>
      </c>
      <c r="U9" s="27"/>
      <c r="V9" s="23" t="s">
        <v>2341</v>
      </c>
      <c r="W9" s="23" t="s">
        <v>2342</v>
      </c>
      <c r="X9" s="1">
        <f t="shared" si="1"/>
        <v>97</v>
      </c>
      <c r="Y9" s="1">
        <v>3</v>
      </c>
    </row>
    <row r="10" spans="1:25" ht="17.25" customHeight="1" x14ac:dyDescent="0.2">
      <c r="A10" s="1">
        <v>8</v>
      </c>
      <c r="B10" s="11" t="s">
        <v>2289</v>
      </c>
      <c r="C10" s="10">
        <f t="shared" si="0"/>
        <v>85</v>
      </c>
      <c r="D10" s="27">
        <v>5</v>
      </c>
      <c r="E10" s="27">
        <v>4</v>
      </c>
      <c r="F10" s="27">
        <v>12</v>
      </c>
      <c r="G10" s="27">
        <v>3</v>
      </c>
      <c r="H10" s="27"/>
      <c r="I10" s="27">
        <v>8</v>
      </c>
      <c r="J10" s="27">
        <v>8</v>
      </c>
      <c r="K10" s="26"/>
      <c r="L10" s="28"/>
      <c r="M10" s="27">
        <v>5</v>
      </c>
      <c r="N10" s="27">
        <v>3</v>
      </c>
      <c r="O10" s="27">
        <v>7</v>
      </c>
      <c r="P10" s="27"/>
      <c r="Q10" s="27">
        <v>5</v>
      </c>
      <c r="R10" s="27">
        <v>7</v>
      </c>
      <c r="S10" s="27">
        <v>12</v>
      </c>
      <c r="T10" s="27"/>
      <c r="U10" s="27">
        <v>6</v>
      </c>
      <c r="V10" s="23" t="s">
        <v>2343</v>
      </c>
      <c r="W10" s="23" t="s">
        <v>2255</v>
      </c>
      <c r="X10" s="1">
        <f t="shared" si="1"/>
        <v>85</v>
      </c>
      <c r="Y10" s="1">
        <v>5</v>
      </c>
    </row>
    <row r="11" spans="1:25" ht="17.25" customHeight="1" x14ac:dyDescent="0.2">
      <c r="A11" s="1">
        <v>9</v>
      </c>
      <c r="B11" s="11" t="s">
        <v>1338</v>
      </c>
      <c r="C11" s="10">
        <f t="shared" si="0"/>
        <v>67</v>
      </c>
      <c r="D11" s="27">
        <v>7</v>
      </c>
      <c r="E11" s="27">
        <v>3</v>
      </c>
      <c r="F11" s="27">
        <v>8</v>
      </c>
      <c r="G11" s="27">
        <v>5</v>
      </c>
      <c r="H11" s="27"/>
      <c r="I11" s="27">
        <v>3</v>
      </c>
      <c r="J11" s="27">
        <v>4</v>
      </c>
      <c r="K11" s="27"/>
      <c r="L11" s="26"/>
      <c r="M11" s="27">
        <v>8</v>
      </c>
      <c r="N11" s="27">
        <v>5</v>
      </c>
      <c r="O11" s="27">
        <v>4</v>
      </c>
      <c r="P11" s="27">
        <v>8</v>
      </c>
      <c r="Q11" s="27">
        <v>2</v>
      </c>
      <c r="R11" s="27"/>
      <c r="S11" s="27">
        <v>5</v>
      </c>
      <c r="T11" s="27">
        <v>3</v>
      </c>
      <c r="U11" s="27">
        <v>2</v>
      </c>
      <c r="V11" s="23" t="s">
        <v>2344</v>
      </c>
      <c r="W11" s="23" t="s">
        <v>2345</v>
      </c>
      <c r="X11" s="1">
        <f t="shared" si="1"/>
        <v>67</v>
      </c>
      <c r="Y11" s="1">
        <v>8</v>
      </c>
    </row>
    <row r="12" spans="1:25" ht="17.25" customHeight="1" x14ac:dyDescent="0.2">
      <c r="A12" s="1">
        <v>10</v>
      </c>
      <c r="B12" s="11" t="s">
        <v>1316</v>
      </c>
      <c r="C12" s="10">
        <f t="shared" si="0"/>
        <v>57</v>
      </c>
      <c r="D12" s="27"/>
      <c r="E12" s="27"/>
      <c r="F12" s="27"/>
      <c r="G12" s="27">
        <v>10</v>
      </c>
      <c r="H12" s="27">
        <v>7</v>
      </c>
      <c r="I12" s="27"/>
      <c r="J12" s="27"/>
      <c r="K12" s="27">
        <v>7</v>
      </c>
      <c r="L12" s="27"/>
      <c r="M12" s="26"/>
      <c r="N12" s="27">
        <v>6</v>
      </c>
      <c r="O12" s="27">
        <v>8</v>
      </c>
      <c r="P12" s="27">
        <v>6</v>
      </c>
      <c r="Q12" s="27">
        <v>4</v>
      </c>
      <c r="R12" s="27">
        <v>4</v>
      </c>
      <c r="S12" s="27"/>
      <c r="T12" s="27">
        <v>5</v>
      </c>
      <c r="U12" s="27"/>
      <c r="V12" s="23" t="s">
        <v>2346</v>
      </c>
      <c r="W12" s="23" t="s">
        <v>2347</v>
      </c>
      <c r="X12" s="1">
        <f t="shared" si="1"/>
        <v>57</v>
      </c>
      <c r="Y12" s="1">
        <v>9</v>
      </c>
    </row>
    <row r="13" spans="1:25" ht="17.25" customHeight="1" x14ac:dyDescent="0.2">
      <c r="A13" s="1">
        <v>11</v>
      </c>
      <c r="B13" s="11" t="s">
        <v>1275</v>
      </c>
      <c r="C13" s="10">
        <f t="shared" si="0"/>
        <v>96</v>
      </c>
      <c r="D13" s="27">
        <v>8</v>
      </c>
      <c r="E13" s="27">
        <v>5</v>
      </c>
      <c r="F13" s="27">
        <v>5</v>
      </c>
      <c r="G13" s="27">
        <v>2</v>
      </c>
      <c r="H13" s="27">
        <v>6</v>
      </c>
      <c r="I13" s="27">
        <v>5</v>
      </c>
      <c r="J13" s="27">
        <v>2</v>
      </c>
      <c r="K13" s="27">
        <v>8</v>
      </c>
      <c r="L13" s="27">
        <v>7</v>
      </c>
      <c r="M13" s="27">
        <v>4</v>
      </c>
      <c r="N13" s="26"/>
      <c r="O13" s="27">
        <v>10</v>
      </c>
      <c r="P13" s="27">
        <v>10</v>
      </c>
      <c r="Q13" s="27">
        <v>7</v>
      </c>
      <c r="R13" s="27">
        <v>6</v>
      </c>
      <c r="S13" s="27">
        <v>3</v>
      </c>
      <c r="T13" s="27">
        <v>4</v>
      </c>
      <c r="U13" s="27">
        <v>4</v>
      </c>
      <c r="V13" s="23" t="s">
        <v>2348</v>
      </c>
      <c r="W13" s="23" t="s">
        <v>2349</v>
      </c>
      <c r="X13" s="1">
        <f t="shared" si="1"/>
        <v>96</v>
      </c>
      <c r="Y13" s="1">
        <v>4</v>
      </c>
    </row>
    <row r="14" spans="1:25" ht="17.25" customHeight="1" x14ac:dyDescent="0.2">
      <c r="A14" s="1">
        <v>12</v>
      </c>
      <c r="B14" s="11" t="s">
        <v>1419</v>
      </c>
      <c r="C14" s="10">
        <f t="shared" si="0"/>
        <v>52</v>
      </c>
      <c r="D14" s="27"/>
      <c r="E14" s="27">
        <v>1</v>
      </c>
      <c r="F14" s="27"/>
      <c r="G14" s="27"/>
      <c r="H14" s="27">
        <v>8</v>
      </c>
      <c r="I14" s="27">
        <v>6</v>
      </c>
      <c r="J14" s="27">
        <v>7</v>
      </c>
      <c r="K14" s="27">
        <v>10</v>
      </c>
      <c r="L14" s="27"/>
      <c r="M14" s="27"/>
      <c r="N14" s="27">
        <v>4</v>
      </c>
      <c r="O14" s="26"/>
      <c r="P14" s="27"/>
      <c r="Q14" s="27">
        <v>1</v>
      </c>
      <c r="R14" s="27">
        <v>8</v>
      </c>
      <c r="S14" s="27"/>
      <c r="T14" s="27"/>
      <c r="U14" s="27">
        <v>7</v>
      </c>
      <c r="V14" s="23" t="s">
        <v>2350</v>
      </c>
      <c r="W14" s="23" t="s">
        <v>2351</v>
      </c>
      <c r="X14" s="1">
        <f t="shared" si="1"/>
        <v>52</v>
      </c>
      <c r="Y14" s="1">
        <v>10</v>
      </c>
    </row>
    <row r="15" spans="1:25" ht="17.25" customHeight="1" x14ac:dyDescent="0.2">
      <c r="A15" s="1">
        <v>13</v>
      </c>
      <c r="B15" s="11" t="s">
        <v>1317</v>
      </c>
      <c r="C15" s="10">
        <f t="shared" si="0"/>
        <v>5</v>
      </c>
      <c r="D15" s="27">
        <v>3</v>
      </c>
      <c r="E15" s="27"/>
      <c r="F15" s="27"/>
      <c r="G15" s="27"/>
      <c r="H15" s="27"/>
      <c r="I15" s="27"/>
      <c r="J15" s="27"/>
      <c r="K15" s="27"/>
      <c r="L15" s="27">
        <v>1</v>
      </c>
      <c r="M15" s="27"/>
      <c r="N15" s="27"/>
      <c r="O15" s="27"/>
      <c r="P15" s="26"/>
      <c r="Q15" s="27"/>
      <c r="R15" s="27"/>
      <c r="S15" s="27"/>
      <c r="T15" s="27">
        <v>1</v>
      </c>
      <c r="U15" s="27"/>
      <c r="V15" s="23" t="s">
        <v>2352</v>
      </c>
      <c r="W15" s="23" t="s">
        <v>2353</v>
      </c>
      <c r="X15" s="1">
        <f t="shared" si="1"/>
        <v>5</v>
      </c>
      <c r="Y15" s="1">
        <v>17</v>
      </c>
    </row>
    <row r="16" spans="1:25" ht="17.25" customHeight="1" x14ac:dyDescent="0.2">
      <c r="A16" s="1">
        <v>14</v>
      </c>
      <c r="B16" s="11" t="s">
        <v>1421</v>
      </c>
      <c r="C16" s="10">
        <f t="shared" si="0"/>
        <v>21</v>
      </c>
      <c r="D16" s="27"/>
      <c r="E16" s="27"/>
      <c r="F16" s="27"/>
      <c r="G16" s="27"/>
      <c r="H16" s="27">
        <v>4</v>
      </c>
      <c r="I16" s="27"/>
      <c r="J16" s="27"/>
      <c r="K16" s="27">
        <v>1</v>
      </c>
      <c r="L16" s="27">
        <v>12</v>
      </c>
      <c r="M16" s="27"/>
      <c r="N16" s="27">
        <v>1</v>
      </c>
      <c r="O16" s="27"/>
      <c r="P16" s="27">
        <v>3</v>
      </c>
      <c r="Q16" s="26"/>
      <c r="R16" s="27"/>
      <c r="S16" s="27"/>
      <c r="T16" s="27"/>
      <c r="U16" s="27"/>
      <c r="V16" s="1" t="s">
        <v>2354</v>
      </c>
      <c r="W16" s="23" t="s">
        <v>2355</v>
      </c>
      <c r="X16" s="1">
        <f t="shared" si="1"/>
        <v>21</v>
      </c>
      <c r="Y16" s="1">
        <v>14</v>
      </c>
    </row>
    <row r="17" spans="1:25" ht="17.25" customHeight="1" x14ac:dyDescent="0.2">
      <c r="A17" s="1">
        <v>15</v>
      </c>
      <c r="B17" s="11" t="s">
        <v>1950</v>
      </c>
      <c r="C17" s="10">
        <f t="shared" si="0"/>
        <v>100</v>
      </c>
      <c r="D17" s="27">
        <v>10</v>
      </c>
      <c r="E17" s="27">
        <v>10</v>
      </c>
      <c r="F17" s="27">
        <v>1</v>
      </c>
      <c r="G17" s="27">
        <v>1</v>
      </c>
      <c r="H17" s="27"/>
      <c r="I17" s="27">
        <v>12</v>
      </c>
      <c r="J17" s="27">
        <v>10</v>
      </c>
      <c r="K17" s="27">
        <v>2</v>
      </c>
      <c r="L17" s="27">
        <v>10</v>
      </c>
      <c r="M17" s="27">
        <v>7</v>
      </c>
      <c r="N17" s="27">
        <v>7</v>
      </c>
      <c r="O17" s="27">
        <v>6</v>
      </c>
      <c r="P17" s="27">
        <v>1</v>
      </c>
      <c r="Q17" s="27">
        <v>3</v>
      </c>
      <c r="R17" s="26"/>
      <c r="S17" s="27">
        <v>8</v>
      </c>
      <c r="T17" s="27"/>
      <c r="U17" s="27">
        <v>12</v>
      </c>
      <c r="V17" s="23" t="s">
        <v>2356</v>
      </c>
      <c r="W17" s="23" t="s">
        <v>2357</v>
      </c>
      <c r="X17" s="1">
        <f t="shared" si="1"/>
        <v>100</v>
      </c>
      <c r="Y17" s="1">
        <v>2</v>
      </c>
    </row>
    <row r="18" spans="1:25" ht="17.25" customHeight="1" x14ac:dyDescent="0.2">
      <c r="A18" s="1">
        <v>16</v>
      </c>
      <c r="B18" s="11" t="s">
        <v>1273</v>
      </c>
      <c r="C18" s="10">
        <f t="shared" si="0"/>
        <v>8</v>
      </c>
      <c r="D18" s="27"/>
      <c r="E18" s="27"/>
      <c r="F18" s="27"/>
      <c r="G18" s="27"/>
      <c r="H18" s="27"/>
      <c r="I18" s="27"/>
      <c r="J18" s="27"/>
      <c r="K18" s="27"/>
      <c r="L18" s="27">
        <v>3</v>
      </c>
      <c r="M18" s="27"/>
      <c r="N18" s="27"/>
      <c r="O18" s="27"/>
      <c r="P18" s="27"/>
      <c r="Q18" s="27"/>
      <c r="R18" s="27"/>
      <c r="S18" s="26"/>
      <c r="T18" s="27"/>
      <c r="U18" s="27">
        <v>5</v>
      </c>
      <c r="V18" s="23" t="s">
        <v>2358</v>
      </c>
      <c r="W18" s="23" t="s">
        <v>2359</v>
      </c>
      <c r="X18" s="1">
        <f t="shared" si="1"/>
        <v>8</v>
      </c>
      <c r="Y18" s="1">
        <v>16</v>
      </c>
    </row>
    <row r="19" spans="1:25" ht="17.25" customHeight="1" x14ac:dyDescent="0.2">
      <c r="A19" s="1">
        <v>17</v>
      </c>
      <c r="B19" s="11" t="s">
        <v>1642</v>
      </c>
      <c r="C19" s="10">
        <f t="shared" si="0"/>
        <v>49</v>
      </c>
      <c r="D19" s="27">
        <v>1</v>
      </c>
      <c r="E19" s="27"/>
      <c r="F19" s="27">
        <v>2</v>
      </c>
      <c r="G19" s="27">
        <v>7</v>
      </c>
      <c r="H19" s="27">
        <v>1</v>
      </c>
      <c r="I19" s="27"/>
      <c r="J19" s="27">
        <v>6</v>
      </c>
      <c r="K19" s="27">
        <v>5</v>
      </c>
      <c r="L19" s="27">
        <v>5</v>
      </c>
      <c r="M19" s="27"/>
      <c r="N19" s="27"/>
      <c r="O19" s="27">
        <v>3</v>
      </c>
      <c r="P19" s="27">
        <v>5</v>
      </c>
      <c r="Q19" s="27">
        <v>8</v>
      </c>
      <c r="R19" s="27">
        <v>3</v>
      </c>
      <c r="S19" s="27"/>
      <c r="T19" s="26"/>
      <c r="U19" s="27">
        <v>3</v>
      </c>
      <c r="V19" s="23" t="s">
        <v>2360</v>
      </c>
      <c r="W19" s="23" t="s">
        <v>2361</v>
      </c>
      <c r="X19" s="1">
        <f t="shared" si="1"/>
        <v>49</v>
      </c>
      <c r="Y19" s="1">
        <v>11</v>
      </c>
    </row>
    <row r="20" spans="1:25" ht="17.25" customHeight="1" x14ac:dyDescent="0.2">
      <c r="A20" s="1">
        <v>18</v>
      </c>
      <c r="B20" s="11" t="s">
        <v>1276</v>
      </c>
      <c r="C20" s="10">
        <f t="shared" si="0"/>
        <v>161</v>
      </c>
      <c r="D20" s="27">
        <v>12</v>
      </c>
      <c r="E20" s="27"/>
      <c r="F20" s="27">
        <v>10</v>
      </c>
      <c r="G20" s="27">
        <v>8</v>
      </c>
      <c r="H20" s="27">
        <v>12</v>
      </c>
      <c r="I20" s="27">
        <v>10</v>
      </c>
      <c r="J20" s="27">
        <v>12</v>
      </c>
      <c r="K20" s="27">
        <v>12</v>
      </c>
      <c r="L20" s="27">
        <v>8</v>
      </c>
      <c r="M20" s="27">
        <v>1</v>
      </c>
      <c r="N20" s="27">
        <v>10</v>
      </c>
      <c r="O20" s="27">
        <v>12</v>
      </c>
      <c r="P20" s="27">
        <v>12</v>
      </c>
      <c r="Q20" s="27">
        <v>12</v>
      </c>
      <c r="R20" s="27">
        <v>12</v>
      </c>
      <c r="S20" s="27">
        <v>6</v>
      </c>
      <c r="T20" s="27">
        <v>12</v>
      </c>
      <c r="U20" s="26"/>
      <c r="V20" s="23" t="s">
        <v>2362</v>
      </c>
      <c r="W20" s="23" t="s">
        <v>2363</v>
      </c>
      <c r="X20" s="1">
        <f t="shared" si="1"/>
        <v>161</v>
      </c>
      <c r="Y20" s="1">
        <v>1</v>
      </c>
    </row>
  </sheetData>
  <sheetProtection password="DF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AA22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3" width="3.7109375" style="1" customWidth="1"/>
    <col min="24" max="25" width="40.7109375" style="1" customWidth="1"/>
    <col min="26" max="26" width="6" style="1" customWidth="1"/>
    <col min="27" max="27" width="8.140625" style="1" customWidth="1"/>
    <col min="28" max="16384" width="3.7109375" style="1"/>
  </cols>
  <sheetData>
    <row r="1" spans="1:27" ht="20.100000000000001" customHeight="1" x14ac:dyDescent="0.35">
      <c r="A1" s="40"/>
      <c r="B1" s="41" t="s">
        <v>1268</v>
      </c>
      <c r="C1" s="42"/>
      <c r="D1" s="3" t="s">
        <v>2364</v>
      </c>
      <c r="X1" s="3" t="s">
        <v>2365</v>
      </c>
    </row>
    <row r="2" spans="1:27" s="4" customFormat="1" ht="90.75" customHeight="1" x14ac:dyDescent="0.2">
      <c r="B2" s="5" t="s">
        <v>1271</v>
      </c>
      <c r="C2" s="6" t="s">
        <v>1272</v>
      </c>
      <c r="D2" s="16" t="s">
        <v>1277</v>
      </c>
      <c r="E2" s="16" t="s">
        <v>1389</v>
      </c>
      <c r="F2" s="16" t="s">
        <v>1315</v>
      </c>
      <c r="G2" s="16" t="s">
        <v>1338</v>
      </c>
      <c r="H2" s="16" t="s">
        <v>1279</v>
      </c>
      <c r="I2" s="16" t="s">
        <v>2028</v>
      </c>
      <c r="J2" s="16" t="s">
        <v>1419</v>
      </c>
      <c r="K2" s="16" t="s">
        <v>1274</v>
      </c>
      <c r="L2" s="16" t="s">
        <v>1420</v>
      </c>
      <c r="M2" s="16" t="s">
        <v>1990</v>
      </c>
      <c r="N2" s="16" t="s">
        <v>1273</v>
      </c>
      <c r="O2" s="16" t="s">
        <v>1421</v>
      </c>
      <c r="P2" s="16" t="s">
        <v>2289</v>
      </c>
      <c r="Q2" s="16" t="s">
        <v>1276</v>
      </c>
      <c r="R2" s="16" t="s">
        <v>1317</v>
      </c>
      <c r="S2" s="16" t="s">
        <v>1950</v>
      </c>
      <c r="T2" s="16" t="s">
        <v>1603</v>
      </c>
      <c r="U2" s="16" t="s">
        <v>1316</v>
      </c>
      <c r="V2" s="16" t="s">
        <v>1275</v>
      </c>
      <c r="W2" s="18" t="s">
        <v>1278</v>
      </c>
      <c r="X2" s="8" t="s">
        <v>1280</v>
      </c>
      <c r="Y2" s="8" t="s">
        <v>1281</v>
      </c>
      <c r="Z2" s="8" t="s">
        <v>1272</v>
      </c>
      <c r="AA2" s="9" t="s">
        <v>1282</v>
      </c>
    </row>
    <row r="3" spans="1:27" ht="17.25" customHeight="1" x14ac:dyDescent="0.2">
      <c r="A3" s="1">
        <v>1</v>
      </c>
      <c r="B3" s="11" t="s">
        <v>1277</v>
      </c>
      <c r="C3" s="10">
        <f>SUM(D3:W3)</f>
        <v>56</v>
      </c>
      <c r="D3" s="26"/>
      <c r="E3" s="27">
        <v>3</v>
      </c>
      <c r="F3" s="27"/>
      <c r="G3" s="27"/>
      <c r="H3" s="27">
        <v>10</v>
      </c>
      <c r="I3" s="27"/>
      <c r="J3" s="27"/>
      <c r="K3" s="27">
        <v>10</v>
      </c>
      <c r="L3" s="27">
        <v>6</v>
      </c>
      <c r="M3" s="27">
        <v>7</v>
      </c>
      <c r="N3" s="27">
        <v>2</v>
      </c>
      <c r="O3" s="27">
        <v>3</v>
      </c>
      <c r="P3" s="27">
        <v>4</v>
      </c>
      <c r="Q3" s="27">
        <v>4</v>
      </c>
      <c r="R3" s="27"/>
      <c r="S3" s="27">
        <v>1</v>
      </c>
      <c r="T3" s="27">
        <v>3</v>
      </c>
      <c r="U3" s="27"/>
      <c r="V3" s="27"/>
      <c r="W3" s="27">
        <v>3</v>
      </c>
      <c r="X3" s="23" t="s">
        <v>2158</v>
      </c>
      <c r="Y3" s="23" t="s">
        <v>1858</v>
      </c>
      <c r="Z3" s="1">
        <f>C3</f>
        <v>56</v>
      </c>
      <c r="AA3" s="1">
        <v>8</v>
      </c>
    </row>
    <row r="4" spans="1:27" ht="17.25" customHeight="1" x14ac:dyDescent="0.2">
      <c r="A4" s="1">
        <v>2</v>
      </c>
      <c r="B4" s="11" t="s">
        <v>1389</v>
      </c>
      <c r="C4" s="10">
        <f t="shared" ref="C4:C22" si="0">SUM(D4:W4)</f>
        <v>53</v>
      </c>
      <c r="D4" s="27"/>
      <c r="E4" s="26"/>
      <c r="F4" s="27">
        <v>5</v>
      </c>
      <c r="G4" s="27">
        <v>3</v>
      </c>
      <c r="H4" s="27"/>
      <c r="I4" s="27">
        <v>6</v>
      </c>
      <c r="J4" s="27"/>
      <c r="K4" s="27"/>
      <c r="L4" s="27"/>
      <c r="M4" s="27"/>
      <c r="N4" s="27">
        <v>8</v>
      </c>
      <c r="O4" s="27"/>
      <c r="P4" s="27"/>
      <c r="Q4" s="27">
        <v>1</v>
      </c>
      <c r="R4" s="27">
        <v>8</v>
      </c>
      <c r="S4" s="27">
        <v>4</v>
      </c>
      <c r="T4" s="27">
        <v>6</v>
      </c>
      <c r="U4" s="27">
        <v>3</v>
      </c>
      <c r="V4" s="27">
        <v>7</v>
      </c>
      <c r="W4" s="27">
        <v>2</v>
      </c>
      <c r="X4" s="23" t="s">
        <v>2366</v>
      </c>
      <c r="Y4" s="23" t="s">
        <v>2145</v>
      </c>
      <c r="Z4" s="1">
        <f t="shared" ref="Z4:Z22" si="1">C4</f>
        <v>53</v>
      </c>
      <c r="AA4" s="1">
        <v>9</v>
      </c>
    </row>
    <row r="5" spans="1:27" ht="17.25" customHeight="1" x14ac:dyDescent="0.2">
      <c r="A5" s="1">
        <v>3</v>
      </c>
      <c r="B5" s="11" t="s">
        <v>1315</v>
      </c>
      <c r="C5" s="10">
        <f t="shared" si="0"/>
        <v>79</v>
      </c>
      <c r="D5" s="27">
        <v>5</v>
      </c>
      <c r="E5" s="27">
        <v>5</v>
      </c>
      <c r="F5" s="26"/>
      <c r="G5" s="27">
        <v>12</v>
      </c>
      <c r="H5" s="27">
        <v>2</v>
      </c>
      <c r="I5" s="27">
        <v>5</v>
      </c>
      <c r="J5" s="27"/>
      <c r="K5" s="27">
        <v>8</v>
      </c>
      <c r="L5" s="27"/>
      <c r="M5" s="27">
        <v>5</v>
      </c>
      <c r="N5" s="27">
        <v>5</v>
      </c>
      <c r="O5" s="27"/>
      <c r="P5" s="27">
        <v>6</v>
      </c>
      <c r="Q5" s="27">
        <v>3</v>
      </c>
      <c r="R5" s="27">
        <v>5</v>
      </c>
      <c r="S5" s="27"/>
      <c r="T5" s="27">
        <v>2</v>
      </c>
      <c r="U5" s="27">
        <v>10</v>
      </c>
      <c r="V5" s="27"/>
      <c r="W5" s="27">
        <v>6</v>
      </c>
      <c r="X5" s="23" t="s">
        <v>2367</v>
      </c>
      <c r="Y5" s="23" t="s">
        <v>2368</v>
      </c>
      <c r="Z5" s="1">
        <f t="shared" si="1"/>
        <v>79</v>
      </c>
      <c r="AA5" s="1">
        <v>6</v>
      </c>
    </row>
    <row r="6" spans="1:27" ht="17.25" customHeight="1" x14ac:dyDescent="0.2">
      <c r="A6" s="1">
        <v>4</v>
      </c>
      <c r="B6" s="11" t="s">
        <v>1338</v>
      </c>
      <c r="C6" s="10">
        <f t="shared" si="0"/>
        <v>126</v>
      </c>
      <c r="D6" s="27">
        <v>6</v>
      </c>
      <c r="E6" s="27">
        <v>12</v>
      </c>
      <c r="F6" s="27">
        <v>8</v>
      </c>
      <c r="G6" s="26"/>
      <c r="H6" s="27">
        <v>8</v>
      </c>
      <c r="I6" s="27">
        <v>7</v>
      </c>
      <c r="J6" s="27">
        <v>2</v>
      </c>
      <c r="K6" s="27">
        <v>5</v>
      </c>
      <c r="L6" s="27">
        <v>10</v>
      </c>
      <c r="M6" s="27">
        <v>10</v>
      </c>
      <c r="N6" s="27">
        <v>3</v>
      </c>
      <c r="O6" s="27">
        <v>1</v>
      </c>
      <c r="P6" s="27">
        <v>7</v>
      </c>
      <c r="Q6" s="27">
        <v>12</v>
      </c>
      <c r="R6" s="27">
        <v>10</v>
      </c>
      <c r="S6" s="27">
        <v>8</v>
      </c>
      <c r="T6" s="27">
        <v>4</v>
      </c>
      <c r="U6" s="27">
        <v>8</v>
      </c>
      <c r="V6" s="27">
        <v>5</v>
      </c>
      <c r="W6" s="27"/>
      <c r="X6" s="23" t="s">
        <v>2369</v>
      </c>
      <c r="Y6" s="23" t="s">
        <v>2370</v>
      </c>
      <c r="Z6" s="1">
        <f t="shared" si="1"/>
        <v>126</v>
      </c>
      <c r="AA6" s="1">
        <v>3</v>
      </c>
    </row>
    <row r="7" spans="1:27" ht="17.25" customHeight="1" x14ac:dyDescent="0.2">
      <c r="A7" s="1">
        <v>5</v>
      </c>
      <c r="B7" s="11" t="s">
        <v>1279</v>
      </c>
      <c r="C7" s="10">
        <f t="shared" si="0"/>
        <v>41</v>
      </c>
      <c r="D7" s="27">
        <v>7</v>
      </c>
      <c r="E7" s="27"/>
      <c r="F7" s="27"/>
      <c r="G7" s="27">
        <v>2</v>
      </c>
      <c r="H7" s="26"/>
      <c r="I7" s="27">
        <v>4</v>
      </c>
      <c r="J7" s="27">
        <v>3</v>
      </c>
      <c r="K7" s="27"/>
      <c r="L7" s="27">
        <v>1</v>
      </c>
      <c r="M7" s="27">
        <v>2</v>
      </c>
      <c r="N7" s="27"/>
      <c r="O7" s="27">
        <v>8</v>
      </c>
      <c r="P7" s="27">
        <v>1</v>
      </c>
      <c r="Q7" s="27"/>
      <c r="R7" s="27"/>
      <c r="S7" s="27">
        <v>6</v>
      </c>
      <c r="T7" s="27">
        <v>7</v>
      </c>
      <c r="U7" s="27"/>
      <c r="V7" s="27"/>
      <c r="W7" s="27"/>
      <c r="X7" s="23" t="s">
        <v>2371</v>
      </c>
      <c r="Y7" s="23" t="s">
        <v>2372</v>
      </c>
      <c r="Z7" s="1">
        <f t="shared" si="1"/>
        <v>41</v>
      </c>
      <c r="AA7" s="1">
        <v>11</v>
      </c>
    </row>
    <row r="8" spans="1:27" ht="17.25" customHeight="1" x14ac:dyDescent="0.2">
      <c r="A8" s="1">
        <v>6</v>
      </c>
      <c r="B8" s="11" t="s">
        <v>2028</v>
      </c>
      <c r="C8" s="10">
        <f t="shared" si="0"/>
        <v>0</v>
      </c>
      <c r="D8" s="27"/>
      <c r="E8" s="27"/>
      <c r="F8" s="27"/>
      <c r="G8" s="27"/>
      <c r="H8" s="27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3" t="s">
        <v>2373</v>
      </c>
      <c r="Y8" s="23" t="s">
        <v>2374</v>
      </c>
      <c r="Z8" s="1">
        <f t="shared" si="1"/>
        <v>0</v>
      </c>
      <c r="AA8" s="1">
        <v>19</v>
      </c>
    </row>
    <row r="9" spans="1:27" ht="17.25" customHeight="1" x14ac:dyDescent="0.2">
      <c r="A9" s="1">
        <v>7</v>
      </c>
      <c r="B9" s="11" t="s">
        <v>1419</v>
      </c>
      <c r="C9" s="10">
        <f t="shared" si="0"/>
        <v>0</v>
      </c>
      <c r="D9" s="27"/>
      <c r="E9" s="27"/>
      <c r="F9" s="27"/>
      <c r="G9" s="27"/>
      <c r="H9" s="27"/>
      <c r="I9" s="27"/>
      <c r="J9" s="26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3" t="s">
        <v>2375</v>
      </c>
      <c r="Y9" s="23" t="s">
        <v>2376</v>
      </c>
      <c r="Z9" s="1">
        <f t="shared" si="1"/>
        <v>0</v>
      </c>
      <c r="AA9" s="1">
        <v>19</v>
      </c>
    </row>
    <row r="10" spans="1:27" ht="17.25" customHeight="1" x14ac:dyDescent="0.2">
      <c r="A10" s="1">
        <v>8</v>
      </c>
      <c r="B10" s="11" t="s">
        <v>1274</v>
      </c>
      <c r="C10" s="10">
        <f t="shared" si="0"/>
        <v>28</v>
      </c>
      <c r="D10" s="27"/>
      <c r="E10" s="27">
        <v>1</v>
      </c>
      <c r="F10" s="27"/>
      <c r="G10" s="27"/>
      <c r="H10" s="27">
        <v>7</v>
      </c>
      <c r="I10" s="27"/>
      <c r="J10" s="27">
        <v>1</v>
      </c>
      <c r="K10" s="26"/>
      <c r="L10" s="27"/>
      <c r="M10" s="27"/>
      <c r="N10" s="27"/>
      <c r="O10" s="27">
        <v>7</v>
      </c>
      <c r="P10" s="27"/>
      <c r="Q10" s="27"/>
      <c r="R10" s="27"/>
      <c r="S10" s="27"/>
      <c r="T10" s="27"/>
      <c r="U10" s="27">
        <v>6</v>
      </c>
      <c r="V10" s="27">
        <v>1</v>
      </c>
      <c r="W10" s="27">
        <v>5</v>
      </c>
      <c r="X10" s="23" t="s">
        <v>2377</v>
      </c>
      <c r="Y10" s="23" t="s">
        <v>2378</v>
      </c>
      <c r="Z10" s="1">
        <f t="shared" si="1"/>
        <v>28</v>
      </c>
      <c r="AA10" s="1">
        <v>15</v>
      </c>
    </row>
    <row r="11" spans="1:27" ht="17.25" customHeight="1" x14ac:dyDescent="0.2">
      <c r="A11" s="1">
        <v>9</v>
      </c>
      <c r="B11" s="11" t="s">
        <v>1420</v>
      </c>
      <c r="C11" s="10">
        <f t="shared" si="0"/>
        <v>41</v>
      </c>
      <c r="D11" s="27">
        <v>1</v>
      </c>
      <c r="E11" s="27">
        <v>2</v>
      </c>
      <c r="F11" s="27">
        <v>6</v>
      </c>
      <c r="G11" s="27"/>
      <c r="H11" s="27"/>
      <c r="I11" s="27">
        <v>3</v>
      </c>
      <c r="J11" s="27"/>
      <c r="K11" s="27">
        <v>4</v>
      </c>
      <c r="L11" s="26"/>
      <c r="M11" s="27">
        <v>8</v>
      </c>
      <c r="N11" s="27"/>
      <c r="O11" s="27"/>
      <c r="P11" s="27"/>
      <c r="Q11" s="27">
        <v>7</v>
      </c>
      <c r="R11" s="27"/>
      <c r="S11" s="27">
        <v>7</v>
      </c>
      <c r="T11" s="27"/>
      <c r="U11" s="27">
        <v>2</v>
      </c>
      <c r="V11" s="27"/>
      <c r="W11" s="27">
        <v>1</v>
      </c>
      <c r="X11" s="23" t="s">
        <v>2379</v>
      </c>
      <c r="Y11" s="23" t="s">
        <v>2380</v>
      </c>
      <c r="Z11" s="1">
        <f t="shared" si="1"/>
        <v>41</v>
      </c>
      <c r="AA11" s="1">
        <v>11</v>
      </c>
    </row>
    <row r="12" spans="1:27" ht="17.25" customHeight="1" x14ac:dyDescent="0.2">
      <c r="A12" s="1">
        <v>10</v>
      </c>
      <c r="B12" s="11" t="s">
        <v>1990</v>
      </c>
      <c r="C12" s="10">
        <f t="shared" si="0"/>
        <v>32</v>
      </c>
      <c r="D12" s="27">
        <v>3</v>
      </c>
      <c r="E12" s="27"/>
      <c r="F12" s="27"/>
      <c r="G12" s="27"/>
      <c r="H12" s="27"/>
      <c r="I12" s="27"/>
      <c r="J12" s="27">
        <v>12</v>
      </c>
      <c r="K12" s="27"/>
      <c r="L12" s="27">
        <v>5</v>
      </c>
      <c r="M12" s="26"/>
      <c r="N12" s="27"/>
      <c r="O12" s="27"/>
      <c r="P12" s="27">
        <v>12</v>
      </c>
      <c r="Q12" s="27"/>
      <c r="R12" s="27"/>
      <c r="S12" s="27"/>
      <c r="T12" s="27"/>
      <c r="U12" s="27"/>
      <c r="V12" s="27"/>
      <c r="W12" s="27"/>
      <c r="X12" s="23" t="s">
        <v>2381</v>
      </c>
      <c r="Y12" s="23" t="s">
        <v>2382</v>
      </c>
      <c r="Z12" s="1">
        <f t="shared" si="1"/>
        <v>32</v>
      </c>
      <c r="AA12" s="1">
        <v>14</v>
      </c>
    </row>
    <row r="13" spans="1:27" ht="17.25" customHeight="1" x14ac:dyDescent="0.2">
      <c r="A13" s="1">
        <v>11</v>
      </c>
      <c r="B13" s="11" t="s">
        <v>1273</v>
      </c>
      <c r="C13" s="10">
        <f t="shared" si="0"/>
        <v>66</v>
      </c>
      <c r="D13" s="27">
        <v>2</v>
      </c>
      <c r="E13" s="27">
        <v>7</v>
      </c>
      <c r="F13" s="27">
        <v>1</v>
      </c>
      <c r="G13" s="27">
        <v>6</v>
      </c>
      <c r="H13" s="27">
        <v>4</v>
      </c>
      <c r="I13" s="27">
        <v>2</v>
      </c>
      <c r="J13" s="27"/>
      <c r="K13" s="27">
        <v>12</v>
      </c>
      <c r="L13" s="27">
        <v>3</v>
      </c>
      <c r="M13" s="27"/>
      <c r="N13" s="26"/>
      <c r="O13" s="27">
        <v>5</v>
      </c>
      <c r="P13" s="27">
        <v>5</v>
      </c>
      <c r="Q13" s="27">
        <v>2</v>
      </c>
      <c r="R13" s="27">
        <v>4</v>
      </c>
      <c r="S13" s="27">
        <v>3</v>
      </c>
      <c r="T13" s="27"/>
      <c r="U13" s="27">
        <v>4</v>
      </c>
      <c r="V13" s="27">
        <v>2</v>
      </c>
      <c r="W13" s="27">
        <v>4</v>
      </c>
      <c r="X13" s="23" t="s">
        <v>2383</v>
      </c>
      <c r="Y13" s="23" t="s">
        <v>2384</v>
      </c>
      <c r="Z13" s="1">
        <f t="shared" si="1"/>
        <v>66</v>
      </c>
      <c r="AA13" s="1">
        <v>7</v>
      </c>
    </row>
    <row r="14" spans="1:27" ht="17.25" customHeight="1" x14ac:dyDescent="0.2">
      <c r="A14" s="1">
        <v>12</v>
      </c>
      <c r="B14" s="11" t="s">
        <v>1421</v>
      </c>
      <c r="C14" s="10">
        <f t="shared" si="0"/>
        <v>125</v>
      </c>
      <c r="D14" s="27"/>
      <c r="E14" s="27">
        <v>8</v>
      </c>
      <c r="F14" s="27">
        <v>12</v>
      </c>
      <c r="G14" s="27"/>
      <c r="H14" s="27">
        <v>1</v>
      </c>
      <c r="I14" s="27">
        <v>12</v>
      </c>
      <c r="J14" s="27">
        <v>10</v>
      </c>
      <c r="K14" s="27"/>
      <c r="L14" s="27">
        <v>12</v>
      </c>
      <c r="M14" s="27">
        <v>6</v>
      </c>
      <c r="N14" s="27">
        <v>7</v>
      </c>
      <c r="O14" s="26"/>
      <c r="P14" s="27">
        <v>8</v>
      </c>
      <c r="Q14" s="27">
        <v>6</v>
      </c>
      <c r="R14" s="27">
        <v>12</v>
      </c>
      <c r="S14" s="27">
        <v>10</v>
      </c>
      <c r="T14" s="27"/>
      <c r="U14" s="27">
        <v>1</v>
      </c>
      <c r="V14" s="27">
        <v>12</v>
      </c>
      <c r="W14" s="27">
        <v>8</v>
      </c>
      <c r="X14" s="23" t="s">
        <v>2385</v>
      </c>
      <c r="Y14" s="23" t="s">
        <v>2386</v>
      </c>
      <c r="Z14" s="1">
        <f t="shared" si="1"/>
        <v>125</v>
      </c>
      <c r="AA14" s="1">
        <v>4</v>
      </c>
    </row>
    <row r="15" spans="1:27" ht="17.25" customHeight="1" x14ac:dyDescent="0.2">
      <c r="A15" s="1">
        <v>13</v>
      </c>
      <c r="B15" s="11" t="s">
        <v>2289</v>
      </c>
      <c r="C15" s="10">
        <f t="shared" si="0"/>
        <v>26</v>
      </c>
      <c r="D15" s="27"/>
      <c r="E15" s="27">
        <v>4</v>
      </c>
      <c r="F15" s="27"/>
      <c r="G15" s="27"/>
      <c r="H15" s="27"/>
      <c r="I15" s="27"/>
      <c r="J15" s="27"/>
      <c r="K15" s="27">
        <v>1</v>
      </c>
      <c r="L15" s="27"/>
      <c r="M15" s="27"/>
      <c r="N15" s="27"/>
      <c r="O15" s="27">
        <v>6</v>
      </c>
      <c r="P15" s="26"/>
      <c r="Q15" s="27">
        <v>5</v>
      </c>
      <c r="R15" s="27">
        <v>1</v>
      </c>
      <c r="S15" s="27">
        <v>5</v>
      </c>
      <c r="T15" s="27"/>
      <c r="U15" s="27"/>
      <c r="V15" s="27">
        <v>4</v>
      </c>
      <c r="W15" s="27"/>
      <c r="X15" s="23" t="s">
        <v>2387</v>
      </c>
      <c r="Y15" s="23" t="s">
        <v>2388</v>
      </c>
      <c r="Z15" s="1">
        <f t="shared" si="1"/>
        <v>26</v>
      </c>
      <c r="AA15" s="1">
        <v>16</v>
      </c>
    </row>
    <row r="16" spans="1:27" ht="17.25" customHeight="1" x14ac:dyDescent="0.2">
      <c r="A16" s="1">
        <v>14</v>
      </c>
      <c r="B16" s="11" t="s">
        <v>1276</v>
      </c>
      <c r="C16" s="10">
        <f t="shared" si="0"/>
        <v>94</v>
      </c>
      <c r="D16" s="27">
        <v>10</v>
      </c>
      <c r="E16" s="27">
        <v>10</v>
      </c>
      <c r="F16" s="27">
        <v>7</v>
      </c>
      <c r="G16" s="27">
        <v>8</v>
      </c>
      <c r="H16" s="27">
        <v>6</v>
      </c>
      <c r="I16" s="27"/>
      <c r="J16" s="27"/>
      <c r="K16" s="27">
        <v>2</v>
      </c>
      <c r="L16" s="27">
        <v>4</v>
      </c>
      <c r="M16" s="27">
        <v>1</v>
      </c>
      <c r="N16" s="27">
        <v>10</v>
      </c>
      <c r="O16" s="27"/>
      <c r="P16" s="27"/>
      <c r="Q16" s="26"/>
      <c r="R16" s="27">
        <v>3</v>
      </c>
      <c r="S16" s="27"/>
      <c r="T16" s="27">
        <v>8</v>
      </c>
      <c r="U16" s="27">
        <v>7</v>
      </c>
      <c r="V16" s="27">
        <v>6</v>
      </c>
      <c r="W16" s="27">
        <v>12</v>
      </c>
      <c r="X16" s="23" t="s">
        <v>2389</v>
      </c>
      <c r="Y16" s="23" t="s">
        <v>2390</v>
      </c>
      <c r="Z16" s="1">
        <f t="shared" si="1"/>
        <v>94</v>
      </c>
      <c r="AA16" s="1">
        <v>5</v>
      </c>
    </row>
    <row r="17" spans="1:27" ht="17.25" customHeight="1" x14ac:dyDescent="0.2">
      <c r="A17" s="1">
        <v>15</v>
      </c>
      <c r="B17" s="11" t="s">
        <v>1317</v>
      </c>
      <c r="C17" s="10">
        <f t="shared" si="0"/>
        <v>16</v>
      </c>
      <c r="D17" s="27"/>
      <c r="E17" s="27"/>
      <c r="F17" s="27">
        <v>2</v>
      </c>
      <c r="G17" s="27">
        <v>7</v>
      </c>
      <c r="H17" s="27"/>
      <c r="I17" s="27">
        <v>1</v>
      </c>
      <c r="J17" s="27">
        <v>4</v>
      </c>
      <c r="K17" s="27"/>
      <c r="L17" s="27"/>
      <c r="M17" s="27"/>
      <c r="N17" s="27"/>
      <c r="O17" s="27"/>
      <c r="P17" s="27">
        <v>2</v>
      </c>
      <c r="Q17" s="27"/>
      <c r="R17" s="26"/>
      <c r="S17" s="27"/>
      <c r="T17" s="27"/>
      <c r="U17" s="27"/>
      <c r="V17" s="27"/>
      <c r="W17" s="27"/>
      <c r="X17" s="23" t="s">
        <v>2391</v>
      </c>
      <c r="Y17" s="23" t="s">
        <v>2392</v>
      </c>
      <c r="Z17" s="1">
        <f t="shared" si="1"/>
        <v>16</v>
      </c>
      <c r="AA17" s="1">
        <v>17</v>
      </c>
    </row>
    <row r="18" spans="1:27" ht="17.25" customHeight="1" x14ac:dyDescent="0.2">
      <c r="A18" s="1">
        <v>16</v>
      </c>
      <c r="B18" s="11" t="s">
        <v>1950</v>
      </c>
      <c r="C18" s="10">
        <f t="shared" si="0"/>
        <v>136</v>
      </c>
      <c r="D18" s="27">
        <v>8</v>
      </c>
      <c r="E18" s="27">
        <v>6</v>
      </c>
      <c r="F18" s="27">
        <v>10</v>
      </c>
      <c r="G18" s="27">
        <v>5</v>
      </c>
      <c r="H18" s="27">
        <v>3</v>
      </c>
      <c r="I18" s="27"/>
      <c r="J18" s="27">
        <v>6</v>
      </c>
      <c r="K18" s="27">
        <v>7</v>
      </c>
      <c r="L18" s="27">
        <v>7</v>
      </c>
      <c r="M18" s="27">
        <v>3</v>
      </c>
      <c r="N18" s="27">
        <v>12</v>
      </c>
      <c r="O18" s="27">
        <v>10</v>
      </c>
      <c r="P18" s="27"/>
      <c r="Q18" s="27">
        <v>10</v>
      </c>
      <c r="R18" s="27">
        <v>7</v>
      </c>
      <c r="S18" s="26"/>
      <c r="T18" s="27">
        <v>10</v>
      </c>
      <c r="U18" s="27">
        <v>12</v>
      </c>
      <c r="V18" s="27">
        <v>10</v>
      </c>
      <c r="W18" s="27">
        <v>10</v>
      </c>
      <c r="X18" s="23" t="s">
        <v>2393</v>
      </c>
      <c r="Y18" s="23" t="s">
        <v>2394</v>
      </c>
      <c r="Z18" s="1">
        <f t="shared" si="1"/>
        <v>136</v>
      </c>
      <c r="AA18" s="1">
        <v>2</v>
      </c>
    </row>
    <row r="19" spans="1:27" ht="17.25" customHeight="1" x14ac:dyDescent="0.2">
      <c r="A19" s="1">
        <v>17</v>
      </c>
      <c r="B19" s="11" t="s">
        <v>1603</v>
      </c>
      <c r="C19" s="10">
        <f t="shared" si="0"/>
        <v>33</v>
      </c>
      <c r="D19" s="27">
        <v>4</v>
      </c>
      <c r="E19" s="27"/>
      <c r="F19" s="27"/>
      <c r="G19" s="27">
        <v>1</v>
      </c>
      <c r="H19" s="27"/>
      <c r="I19" s="27"/>
      <c r="J19" s="27">
        <v>5</v>
      </c>
      <c r="K19" s="27">
        <v>6</v>
      </c>
      <c r="L19" s="27">
        <v>2</v>
      </c>
      <c r="M19" s="27"/>
      <c r="N19" s="27">
        <v>6</v>
      </c>
      <c r="O19" s="27">
        <v>2</v>
      </c>
      <c r="P19" s="27"/>
      <c r="Q19" s="27"/>
      <c r="R19" s="27"/>
      <c r="S19" s="27"/>
      <c r="T19" s="26"/>
      <c r="U19" s="27"/>
      <c r="V19" s="27"/>
      <c r="W19" s="27">
        <v>7</v>
      </c>
      <c r="X19" s="23" t="s">
        <v>2395</v>
      </c>
      <c r="Y19" s="23" t="s">
        <v>2396</v>
      </c>
      <c r="Z19" s="1">
        <f t="shared" si="1"/>
        <v>33</v>
      </c>
      <c r="AA19" s="1">
        <v>13</v>
      </c>
    </row>
    <row r="20" spans="1:27" ht="17.25" customHeight="1" x14ac:dyDescent="0.2">
      <c r="A20" s="1">
        <v>18</v>
      </c>
      <c r="B20" s="11" t="s">
        <v>1316</v>
      </c>
      <c r="C20" s="10">
        <f t="shared" si="0"/>
        <v>53</v>
      </c>
      <c r="D20" s="27"/>
      <c r="E20" s="27"/>
      <c r="F20" s="27">
        <v>3</v>
      </c>
      <c r="G20" s="27">
        <v>4</v>
      </c>
      <c r="H20" s="27">
        <v>5</v>
      </c>
      <c r="I20" s="27">
        <v>10</v>
      </c>
      <c r="J20" s="27"/>
      <c r="K20" s="27"/>
      <c r="L20" s="27"/>
      <c r="M20" s="27">
        <v>4</v>
      </c>
      <c r="N20" s="27">
        <v>4</v>
      </c>
      <c r="O20" s="27">
        <v>4</v>
      </c>
      <c r="P20" s="27">
        <v>3</v>
      </c>
      <c r="Q20" s="27"/>
      <c r="R20" s="27">
        <v>6</v>
      </c>
      <c r="S20" s="27">
        <v>2</v>
      </c>
      <c r="T20" s="27">
        <v>5</v>
      </c>
      <c r="U20" s="26"/>
      <c r="V20" s="27">
        <v>3</v>
      </c>
      <c r="W20" s="27"/>
      <c r="X20" s="23" t="s">
        <v>2397</v>
      </c>
      <c r="Y20" s="23" t="s">
        <v>2398</v>
      </c>
      <c r="Z20" s="1">
        <f t="shared" si="1"/>
        <v>53</v>
      </c>
      <c r="AA20" s="1">
        <v>9</v>
      </c>
    </row>
    <row r="21" spans="1:27" ht="17.25" customHeight="1" x14ac:dyDescent="0.2">
      <c r="A21" s="1">
        <v>19</v>
      </c>
      <c r="B21" s="11" t="s">
        <v>1275</v>
      </c>
      <c r="C21" s="10">
        <f t="shared" si="0"/>
        <v>13</v>
      </c>
      <c r="D21" s="27"/>
      <c r="E21" s="27"/>
      <c r="F21" s="27">
        <v>4</v>
      </c>
      <c r="G21" s="27"/>
      <c r="H21" s="27"/>
      <c r="I21" s="27"/>
      <c r="J21" s="27">
        <v>8</v>
      </c>
      <c r="K21" s="27"/>
      <c r="L21" s="27"/>
      <c r="M21" s="27"/>
      <c r="N21" s="27"/>
      <c r="O21" s="27"/>
      <c r="P21" s="27"/>
      <c r="Q21" s="27"/>
      <c r="R21" s="27"/>
      <c r="S21" s="27"/>
      <c r="T21" s="27">
        <v>1</v>
      </c>
      <c r="U21" s="27"/>
      <c r="V21" s="26"/>
      <c r="W21" s="27"/>
      <c r="X21" s="23" t="s">
        <v>2399</v>
      </c>
      <c r="Y21" s="23" t="s">
        <v>2400</v>
      </c>
      <c r="Z21" s="1">
        <f t="shared" si="1"/>
        <v>13</v>
      </c>
      <c r="AA21" s="1">
        <v>18</v>
      </c>
    </row>
    <row r="22" spans="1:27" ht="17.25" customHeight="1" x14ac:dyDescent="0.2">
      <c r="A22" s="1">
        <v>20</v>
      </c>
      <c r="B22" s="11" t="s">
        <v>1278</v>
      </c>
      <c r="C22" s="10">
        <f t="shared" si="0"/>
        <v>142</v>
      </c>
      <c r="D22" s="27">
        <v>12</v>
      </c>
      <c r="E22" s="27"/>
      <c r="F22" s="27"/>
      <c r="G22" s="27">
        <v>10</v>
      </c>
      <c r="H22" s="27">
        <v>12</v>
      </c>
      <c r="I22" s="27">
        <v>8</v>
      </c>
      <c r="J22" s="27">
        <v>7</v>
      </c>
      <c r="K22" s="27">
        <v>3</v>
      </c>
      <c r="L22" s="27">
        <v>8</v>
      </c>
      <c r="M22" s="27">
        <v>12</v>
      </c>
      <c r="N22" s="27">
        <v>1</v>
      </c>
      <c r="O22" s="27">
        <v>12</v>
      </c>
      <c r="P22" s="27">
        <v>10</v>
      </c>
      <c r="Q22" s="27">
        <v>8</v>
      </c>
      <c r="R22" s="27">
        <v>2</v>
      </c>
      <c r="S22" s="27">
        <v>12</v>
      </c>
      <c r="T22" s="27">
        <v>12</v>
      </c>
      <c r="U22" s="27">
        <v>5</v>
      </c>
      <c r="V22" s="27">
        <v>8</v>
      </c>
      <c r="W22" s="26"/>
      <c r="X22" s="23" t="s">
        <v>2401</v>
      </c>
      <c r="Y22" s="23" t="s">
        <v>2402</v>
      </c>
      <c r="Z22" s="1">
        <f t="shared" si="1"/>
        <v>142</v>
      </c>
      <c r="AA22" s="1">
        <v>1</v>
      </c>
    </row>
  </sheetData>
  <sheetProtection password="DF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3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Z21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2" width="3.7109375" style="1" customWidth="1"/>
    <col min="23" max="24" width="40.7109375" style="1" customWidth="1"/>
    <col min="25" max="25" width="6" style="1" customWidth="1"/>
    <col min="26" max="26" width="8.140625" style="1" customWidth="1"/>
    <col min="27" max="16384" width="3.7109375" style="1"/>
  </cols>
  <sheetData>
    <row r="1" spans="1:26" ht="20.100000000000001" customHeight="1" x14ac:dyDescent="0.35">
      <c r="A1" s="40"/>
      <c r="B1" s="41" t="s">
        <v>1268</v>
      </c>
      <c r="C1" s="42"/>
      <c r="D1" s="3" t="s">
        <v>2403</v>
      </c>
      <c r="W1" s="3" t="s">
        <v>2404</v>
      </c>
    </row>
    <row r="2" spans="1:26" s="4" customFormat="1" ht="90.75" customHeight="1" x14ac:dyDescent="0.2">
      <c r="B2" s="5" t="s">
        <v>1271</v>
      </c>
      <c r="C2" s="6" t="s">
        <v>1272</v>
      </c>
      <c r="D2" s="16" t="s">
        <v>1338</v>
      </c>
      <c r="E2" s="16" t="s">
        <v>1278</v>
      </c>
      <c r="F2" s="16" t="s">
        <v>1277</v>
      </c>
      <c r="G2" s="16" t="s">
        <v>1419</v>
      </c>
      <c r="H2" s="16" t="s">
        <v>1389</v>
      </c>
      <c r="I2" s="16" t="s">
        <v>1315</v>
      </c>
      <c r="J2" s="16" t="s">
        <v>2289</v>
      </c>
      <c r="K2" s="16" t="s">
        <v>1275</v>
      </c>
      <c r="L2" s="16" t="s">
        <v>1642</v>
      </c>
      <c r="M2" s="16" t="s">
        <v>1317</v>
      </c>
      <c r="N2" s="16" t="s">
        <v>1273</v>
      </c>
      <c r="O2" s="16" t="s">
        <v>1421</v>
      </c>
      <c r="P2" s="16" t="s">
        <v>1316</v>
      </c>
      <c r="Q2" s="16" t="s">
        <v>1276</v>
      </c>
      <c r="R2" s="16" t="s">
        <v>2028</v>
      </c>
      <c r="S2" s="16" t="s">
        <v>1420</v>
      </c>
      <c r="T2" s="16" t="s">
        <v>1274</v>
      </c>
      <c r="U2" s="16" t="s">
        <v>1279</v>
      </c>
      <c r="V2" s="16" t="s">
        <v>1603</v>
      </c>
      <c r="W2" s="8" t="s">
        <v>1280</v>
      </c>
      <c r="X2" s="8" t="s">
        <v>1281</v>
      </c>
      <c r="Y2" s="8" t="s">
        <v>1272</v>
      </c>
      <c r="Z2" s="9" t="s">
        <v>1282</v>
      </c>
    </row>
    <row r="3" spans="1:26" ht="17.25" customHeight="1" x14ac:dyDescent="0.2">
      <c r="A3" s="1">
        <v>1</v>
      </c>
      <c r="B3" s="11" t="s">
        <v>1338</v>
      </c>
      <c r="C3" s="10">
        <f>SUM(D3:V3)</f>
        <v>145</v>
      </c>
      <c r="D3" s="29"/>
      <c r="E3" s="30">
        <v>6</v>
      </c>
      <c r="F3" s="30">
        <v>6</v>
      </c>
      <c r="G3" s="30">
        <v>4</v>
      </c>
      <c r="H3" s="30">
        <v>10</v>
      </c>
      <c r="I3" s="30">
        <v>7</v>
      </c>
      <c r="J3" s="30">
        <v>12</v>
      </c>
      <c r="K3" s="30">
        <v>7</v>
      </c>
      <c r="L3" s="30">
        <v>12</v>
      </c>
      <c r="M3" s="30">
        <v>12</v>
      </c>
      <c r="N3" s="30">
        <v>10</v>
      </c>
      <c r="O3" s="30">
        <v>4</v>
      </c>
      <c r="P3" s="30">
        <v>12</v>
      </c>
      <c r="Q3" s="30">
        <v>12</v>
      </c>
      <c r="R3" s="30">
        <v>3</v>
      </c>
      <c r="S3" s="30">
        <v>8</v>
      </c>
      <c r="T3" s="30">
        <v>10</v>
      </c>
      <c r="U3" s="30">
        <v>6</v>
      </c>
      <c r="V3" s="30">
        <v>4</v>
      </c>
      <c r="W3" s="23" t="s">
        <v>2434</v>
      </c>
      <c r="X3" s="23" t="s">
        <v>2435</v>
      </c>
      <c r="Y3" s="1">
        <f>C3</f>
        <v>145</v>
      </c>
      <c r="Z3" s="1">
        <v>1</v>
      </c>
    </row>
    <row r="4" spans="1:26" ht="17.25" customHeight="1" x14ac:dyDescent="0.2">
      <c r="A4" s="1">
        <v>2</v>
      </c>
      <c r="B4" s="11" t="s">
        <v>1278</v>
      </c>
      <c r="C4" s="10">
        <f t="shared" ref="C4:C21" si="0">SUM(D4:V4)</f>
        <v>39</v>
      </c>
      <c r="D4" s="30"/>
      <c r="E4" s="29"/>
      <c r="F4" s="30"/>
      <c r="G4" s="30">
        <v>7</v>
      </c>
      <c r="H4" s="30"/>
      <c r="I4" s="30"/>
      <c r="J4" s="30">
        <v>7</v>
      </c>
      <c r="K4" s="30"/>
      <c r="L4" s="30">
        <v>5</v>
      </c>
      <c r="M4" s="30">
        <v>5</v>
      </c>
      <c r="N4" s="30"/>
      <c r="O4" s="30">
        <v>8</v>
      </c>
      <c r="P4" s="30"/>
      <c r="Q4" s="30"/>
      <c r="R4" s="30">
        <v>4</v>
      </c>
      <c r="S4" s="30"/>
      <c r="T4" s="30"/>
      <c r="U4" s="30">
        <v>3</v>
      </c>
      <c r="V4" s="30"/>
      <c r="W4" s="23" t="s">
        <v>2436</v>
      </c>
      <c r="X4" s="23" t="s">
        <v>2437</v>
      </c>
      <c r="Y4" s="1">
        <f t="shared" ref="Y4:Y21" si="1">C4</f>
        <v>39</v>
      </c>
      <c r="Z4" s="1">
        <v>10</v>
      </c>
    </row>
    <row r="5" spans="1:26" ht="17.25" customHeight="1" x14ac:dyDescent="0.2">
      <c r="A5" s="1">
        <v>3</v>
      </c>
      <c r="B5" s="11" t="s">
        <v>1277</v>
      </c>
      <c r="C5" s="10">
        <f t="shared" si="0"/>
        <v>61</v>
      </c>
      <c r="D5" s="30">
        <v>2</v>
      </c>
      <c r="E5" s="30"/>
      <c r="F5" s="29"/>
      <c r="G5" s="30"/>
      <c r="H5" s="30">
        <v>2</v>
      </c>
      <c r="I5" s="30">
        <v>6</v>
      </c>
      <c r="J5" s="30">
        <v>3</v>
      </c>
      <c r="K5" s="30">
        <v>10</v>
      </c>
      <c r="L5" s="30"/>
      <c r="M5" s="30"/>
      <c r="N5" s="30">
        <v>12</v>
      </c>
      <c r="O5" s="30"/>
      <c r="P5" s="30">
        <v>8</v>
      </c>
      <c r="Q5" s="30"/>
      <c r="R5" s="30"/>
      <c r="S5" s="30"/>
      <c r="T5" s="30">
        <v>4</v>
      </c>
      <c r="U5" s="30">
        <v>7</v>
      </c>
      <c r="V5" s="30">
        <v>7</v>
      </c>
      <c r="W5" s="23" t="s">
        <v>2438</v>
      </c>
      <c r="X5" s="23" t="s">
        <v>2439</v>
      </c>
      <c r="Y5" s="1">
        <f t="shared" si="1"/>
        <v>61</v>
      </c>
      <c r="Z5" s="1">
        <v>8</v>
      </c>
    </row>
    <row r="6" spans="1:26" ht="17.25" customHeight="1" x14ac:dyDescent="0.2">
      <c r="A6" s="1">
        <v>4</v>
      </c>
      <c r="B6" s="11" t="s">
        <v>1419</v>
      </c>
      <c r="C6" s="10">
        <f t="shared" si="0"/>
        <v>106</v>
      </c>
      <c r="D6" s="30">
        <v>10</v>
      </c>
      <c r="E6" s="30">
        <v>8</v>
      </c>
      <c r="F6" s="30">
        <v>10</v>
      </c>
      <c r="G6" s="29"/>
      <c r="H6" s="30">
        <v>6</v>
      </c>
      <c r="I6" s="30">
        <v>4</v>
      </c>
      <c r="J6" s="30">
        <v>6</v>
      </c>
      <c r="K6" s="30">
        <v>3</v>
      </c>
      <c r="L6" s="30">
        <v>7</v>
      </c>
      <c r="M6" s="30">
        <v>7</v>
      </c>
      <c r="N6" s="30">
        <v>2</v>
      </c>
      <c r="O6" s="30">
        <v>2</v>
      </c>
      <c r="P6" s="30">
        <v>6</v>
      </c>
      <c r="Q6" s="30"/>
      <c r="R6" s="30">
        <v>12</v>
      </c>
      <c r="S6" s="30"/>
      <c r="T6" s="30">
        <v>3</v>
      </c>
      <c r="U6" s="30">
        <v>8</v>
      </c>
      <c r="V6" s="30">
        <v>12</v>
      </c>
      <c r="W6" s="23" t="s">
        <v>2440</v>
      </c>
      <c r="X6" s="23" t="s">
        <v>2441</v>
      </c>
      <c r="Y6" s="1">
        <f t="shared" si="1"/>
        <v>106</v>
      </c>
      <c r="Z6" s="1">
        <v>3</v>
      </c>
    </row>
    <row r="7" spans="1:26" ht="17.25" customHeight="1" x14ac:dyDescent="0.2">
      <c r="A7" s="1">
        <v>5</v>
      </c>
      <c r="B7" s="11" t="s">
        <v>1389</v>
      </c>
      <c r="C7" s="10">
        <f t="shared" si="0"/>
        <v>29</v>
      </c>
      <c r="D7" s="30">
        <v>8</v>
      </c>
      <c r="E7" s="30">
        <v>7</v>
      </c>
      <c r="F7" s="30"/>
      <c r="G7" s="30"/>
      <c r="H7" s="29"/>
      <c r="I7" s="30"/>
      <c r="J7" s="30"/>
      <c r="K7" s="30">
        <v>1</v>
      </c>
      <c r="L7" s="30">
        <v>3</v>
      </c>
      <c r="M7" s="30"/>
      <c r="N7" s="30"/>
      <c r="O7" s="30"/>
      <c r="P7" s="30"/>
      <c r="Q7" s="30">
        <v>2</v>
      </c>
      <c r="R7" s="30"/>
      <c r="S7" s="30">
        <v>6</v>
      </c>
      <c r="T7" s="30">
        <v>2</v>
      </c>
      <c r="U7" s="30"/>
      <c r="V7" s="30"/>
      <c r="W7" s="23" t="s">
        <v>2442</v>
      </c>
      <c r="X7" s="23" t="s">
        <v>2443</v>
      </c>
      <c r="Y7" s="1">
        <f t="shared" si="1"/>
        <v>29</v>
      </c>
      <c r="Z7" s="1">
        <v>17</v>
      </c>
    </row>
    <row r="8" spans="1:26" ht="17.25" customHeight="1" x14ac:dyDescent="0.2">
      <c r="A8" s="1">
        <v>6</v>
      </c>
      <c r="B8" s="11" t="s">
        <v>1315</v>
      </c>
      <c r="C8" s="10">
        <f t="shared" si="0"/>
        <v>63</v>
      </c>
      <c r="D8" s="30">
        <v>3</v>
      </c>
      <c r="E8" s="30">
        <v>1</v>
      </c>
      <c r="F8" s="30"/>
      <c r="G8" s="30">
        <v>3</v>
      </c>
      <c r="H8" s="30">
        <v>8</v>
      </c>
      <c r="I8" s="29"/>
      <c r="J8" s="30">
        <v>2</v>
      </c>
      <c r="K8" s="30">
        <v>2</v>
      </c>
      <c r="L8" s="30">
        <v>8</v>
      </c>
      <c r="M8" s="30">
        <v>1</v>
      </c>
      <c r="N8" s="30">
        <v>4</v>
      </c>
      <c r="O8" s="30">
        <v>1</v>
      </c>
      <c r="P8" s="30">
        <v>2</v>
      </c>
      <c r="Q8" s="30">
        <v>7</v>
      </c>
      <c r="R8" s="30">
        <v>1</v>
      </c>
      <c r="S8" s="30">
        <v>4</v>
      </c>
      <c r="T8" s="30"/>
      <c r="U8" s="30">
        <v>10</v>
      </c>
      <c r="V8" s="30">
        <v>6</v>
      </c>
      <c r="W8" s="23" t="s">
        <v>2444</v>
      </c>
      <c r="X8" s="23" t="s">
        <v>2445</v>
      </c>
      <c r="Y8" s="1">
        <f t="shared" si="1"/>
        <v>63</v>
      </c>
      <c r="Z8" s="1">
        <v>7</v>
      </c>
    </row>
    <row r="9" spans="1:26" ht="17.25" customHeight="1" x14ac:dyDescent="0.2">
      <c r="A9" s="1">
        <v>7</v>
      </c>
      <c r="B9" s="11" t="s">
        <v>2289</v>
      </c>
      <c r="C9" s="10">
        <f t="shared" si="0"/>
        <v>31</v>
      </c>
      <c r="D9" s="30">
        <v>4</v>
      </c>
      <c r="E9" s="30"/>
      <c r="F9" s="30">
        <v>1</v>
      </c>
      <c r="G9" s="30"/>
      <c r="H9" s="30"/>
      <c r="I9" s="30"/>
      <c r="J9" s="29"/>
      <c r="K9" s="30"/>
      <c r="L9" s="30">
        <v>4</v>
      </c>
      <c r="M9" s="30">
        <v>10</v>
      </c>
      <c r="N9" s="30"/>
      <c r="O9" s="30">
        <v>12</v>
      </c>
      <c r="P9" s="30"/>
      <c r="Q9" s="30"/>
      <c r="R9" s="30"/>
      <c r="S9" s="30"/>
      <c r="T9" s="30"/>
      <c r="U9" s="30"/>
      <c r="V9" s="30"/>
      <c r="W9" s="23" t="s">
        <v>2515</v>
      </c>
      <c r="X9" s="23" t="s">
        <v>2516</v>
      </c>
      <c r="Y9" s="1">
        <f t="shared" si="1"/>
        <v>31</v>
      </c>
      <c r="Z9" s="1">
        <v>15</v>
      </c>
    </row>
    <row r="10" spans="1:26" ht="17.25" customHeight="1" x14ac:dyDescent="0.2">
      <c r="A10" s="1">
        <v>8</v>
      </c>
      <c r="B10" s="11" t="s">
        <v>1275</v>
      </c>
      <c r="C10" s="10">
        <f t="shared" si="0"/>
        <v>70</v>
      </c>
      <c r="D10" s="30"/>
      <c r="E10" s="30">
        <v>12</v>
      </c>
      <c r="F10" s="30">
        <v>12</v>
      </c>
      <c r="G10" s="30">
        <v>2</v>
      </c>
      <c r="H10" s="30">
        <v>3</v>
      </c>
      <c r="I10" s="30"/>
      <c r="J10" s="30"/>
      <c r="K10" s="29"/>
      <c r="L10" s="30"/>
      <c r="M10" s="30"/>
      <c r="N10" s="30">
        <v>8</v>
      </c>
      <c r="O10" s="30"/>
      <c r="P10" s="30">
        <v>3</v>
      </c>
      <c r="Q10" s="30">
        <v>4</v>
      </c>
      <c r="R10" s="30">
        <v>5</v>
      </c>
      <c r="S10" s="30">
        <v>10</v>
      </c>
      <c r="T10" s="30"/>
      <c r="U10" s="30">
        <v>1</v>
      </c>
      <c r="V10" s="30">
        <v>10</v>
      </c>
      <c r="W10" s="23" t="s">
        <v>2517</v>
      </c>
      <c r="X10" s="23" t="s">
        <v>2600</v>
      </c>
      <c r="Y10" s="1">
        <f t="shared" si="1"/>
        <v>70</v>
      </c>
      <c r="Z10" s="1">
        <v>5</v>
      </c>
    </row>
    <row r="11" spans="1:26" ht="17.25" customHeight="1" x14ac:dyDescent="0.2">
      <c r="A11" s="1">
        <v>9</v>
      </c>
      <c r="B11" s="11" t="s">
        <v>1642</v>
      </c>
      <c r="C11" s="10">
        <f t="shared" si="0"/>
        <v>137</v>
      </c>
      <c r="D11" s="30">
        <v>12</v>
      </c>
      <c r="E11" s="30">
        <v>5</v>
      </c>
      <c r="F11" s="30">
        <v>3</v>
      </c>
      <c r="G11" s="30">
        <v>10</v>
      </c>
      <c r="H11" s="30">
        <v>4</v>
      </c>
      <c r="I11" s="30">
        <v>8</v>
      </c>
      <c r="J11" s="30">
        <v>10</v>
      </c>
      <c r="K11" s="30">
        <v>12</v>
      </c>
      <c r="L11" s="29"/>
      <c r="M11" s="30">
        <v>3</v>
      </c>
      <c r="N11" s="30">
        <v>7</v>
      </c>
      <c r="O11" s="30"/>
      <c r="P11" s="30">
        <v>10</v>
      </c>
      <c r="Q11" s="30">
        <v>10</v>
      </c>
      <c r="R11" s="30">
        <v>10</v>
      </c>
      <c r="S11" s="30">
        <v>7</v>
      </c>
      <c r="T11" s="30">
        <v>12</v>
      </c>
      <c r="U11" s="30">
        <v>12</v>
      </c>
      <c r="V11" s="30">
        <v>2</v>
      </c>
      <c r="W11" s="23" t="s">
        <v>2601</v>
      </c>
      <c r="X11" s="23" t="s">
        <v>2602</v>
      </c>
      <c r="Y11" s="1">
        <f t="shared" si="1"/>
        <v>137</v>
      </c>
      <c r="Z11" s="1">
        <v>2</v>
      </c>
    </row>
    <row r="12" spans="1:26" ht="17.25" customHeight="1" x14ac:dyDescent="0.2">
      <c r="A12" s="1">
        <v>10</v>
      </c>
      <c r="B12" s="11" t="s">
        <v>1317</v>
      </c>
      <c r="C12" s="10">
        <f t="shared" si="0"/>
        <v>101</v>
      </c>
      <c r="D12" s="30">
        <v>5</v>
      </c>
      <c r="E12" s="30">
        <v>3</v>
      </c>
      <c r="F12" s="30">
        <v>8</v>
      </c>
      <c r="G12" s="30">
        <v>6</v>
      </c>
      <c r="H12" s="30">
        <v>12</v>
      </c>
      <c r="I12" s="30">
        <v>12</v>
      </c>
      <c r="J12" s="30">
        <v>5</v>
      </c>
      <c r="K12" s="30">
        <v>8</v>
      </c>
      <c r="L12" s="30">
        <v>10</v>
      </c>
      <c r="M12" s="29"/>
      <c r="N12" s="30">
        <v>3</v>
      </c>
      <c r="O12" s="30">
        <v>6</v>
      </c>
      <c r="P12" s="30">
        <v>4</v>
      </c>
      <c r="Q12" s="30">
        <v>5</v>
      </c>
      <c r="R12" s="30">
        <v>2</v>
      </c>
      <c r="S12" s="30">
        <v>5</v>
      </c>
      <c r="T12" s="30">
        <v>1</v>
      </c>
      <c r="U12" s="30">
        <v>5</v>
      </c>
      <c r="V12" s="30">
        <v>1</v>
      </c>
      <c r="W12" s="23" t="s">
        <v>2603</v>
      </c>
      <c r="X12" s="23" t="s">
        <v>2604</v>
      </c>
      <c r="Y12" s="1">
        <f t="shared" si="1"/>
        <v>101</v>
      </c>
      <c r="Z12" s="1">
        <v>4</v>
      </c>
    </row>
    <row r="13" spans="1:26" ht="17.25" customHeight="1" x14ac:dyDescent="0.2">
      <c r="A13" s="1">
        <v>11</v>
      </c>
      <c r="B13" s="11" t="s">
        <v>1273</v>
      </c>
      <c r="C13" s="10">
        <f t="shared" si="0"/>
        <v>34</v>
      </c>
      <c r="D13" s="30"/>
      <c r="E13" s="30">
        <v>2</v>
      </c>
      <c r="F13" s="30">
        <v>7</v>
      </c>
      <c r="G13" s="30">
        <v>8</v>
      </c>
      <c r="H13" s="30"/>
      <c r="I13" s="30">
        <v>1</v>
      </c>
      <c r="J13" s="30"/>
      <c r="K13" s="30"/>
      <c r="L13" s="30">
        <v>6</v>
      </c>
      <c r="M13" s="30"/>
      <c r="N13" s="29"/>
      <c r="O13" s="30">
        <v>5</v>
      </c>
      <c r="P13" s="30"/>
      <c r="Q13" s="30"/>
      <c r="R13" s="30"/>
      <c r="S13" s="30"/>
      <c r="T13" s="30">
        <v>5</v>
      </c>
      <c r="U13" s="30"/>
      <c r="V13" s="30"/>
      <c r="W13" s="23" t="s">
        <v>2605</v>
      </c>
      <c r="X13" s="23" t="s">
        <v>2606</v>
      </c>
      <c r="Y13" s="1">
        <f t="shared" si="1"/>
        <v>34</v>
      </c>
      <c r="Z13" s="1">
        <v>13</v>
      </c>
    </row>
    <row r="14" spans="1:26" ht="17.25" customHeight="1" x14ac:dyDescent="0.2">
      <c r="A14" s="1">
        <v>12</v>
      </c>
      <c r="B14" s="11" t="s">
        <v>1421</v>
      </c>
      <c r="C14" s="10">
        <f t="shared" si="0"/>
        <v>26</v>
      </c>
      <c r="D14" s="30"/>
      <c r="E14" s="30"/>
      <c r="F14" s="30">
        <v>2</v>
      </c>
      <c r="G14" s="30"/>
      <c r="H14" s="30"/>
      <c r="I14" s="30">
        <v>3</v>
      </c>
      <c r="J14" s="30">
        <v>8</v>
      </c>
      <c r="K14" s="30"/>
      <c r="L14" s="30"/>
      <c r="M14" s="30"/>
      <c r="N14" s="30"/>
      <c r="O14" s="29"/>
      <c r="P14" s="30"/>
      <c r="Q14" s="30">
        <v>3</v>
      </c>
      <c r="R14" s="30">
        <v>8</v>
      </c>
      <c r="S14" s="30">
        <v>2</v>
      </c>
      <c r="T14" s="30"/>
      <c r="U14" s="30"/>
      <c r="V14" s="30"/>
      <c r="W14" s="23" t="s">
        <v>2607</v>
      </c>
      <c r="X14" s="23" t="s">
        <v>2608</v>
      </c>
      <c r="Y14" s="1">
        <f t="shared" si="1"/>
        <v>26</v>
      </c>
      <c r="Z14" s="1">
        <v>18</v>
      </c>
    </row>
    <row r="15" spans="1:26" ht="17.25" customHeight="1" x14ac:dyDescent="0.2">
      <c r="A15" s="1">
        <v>13</v>
      </c>
      <c r="B15" s="11" t="s">
        <v>1316</v>
      </c>
      <c r="C15" s="10">
        <f t="shared" si="0"/>
        <v>5</v>
      </c>
      <c r="D15" s="30"/>
      <c r="E15" s="30"/>
      <c r="F15" s="30"/>
      <c r="G15" s="30"/>
      <c r="H15" s="30"/>
      <c r="I15" s="30"/>
      <c r="J15" s="30"/>
      <c r="K15" s="30"/>
      <c r="L15" s="30">
        <v>1</v>
      </c>
      <c r="M15" s="30">
        <v>4</v>
      </c>
      <c r="N15" s="30"/>
      <c r="O15" s="30"/>
      <c r="P15" s="29"/>
      <c r="Q15" s="30"/>
      <c r="R15" s="30"/>
      <c r="S15" s="30"/>
      <c r="T15" s="30"/>
      <c r="U15" s="30"/>
      <c r="V15" s="30"/>
      <c r="W15" s="23" t="s">
        <v>2609</v>
      </c>
      <c r="X15" s="23" t="s">
        <v>2610</v>
      </c>
      <c r="Y15" s="1">
        <f t="shared" si="1"/>
        <v>5</v>
      </c>
      <c r="Z15" s="1">
        <v>19</v>
      </c>
    </row>
    <row r="16" spans="1:26" ht="17.25" customHeight="1" x14ac:dyDescent="0.2">
      <c r="A16" s="1">
        <v>14</v>
      </c>
      <c r="B16" s="11" t="s">
        <v>1276</v>
      </c>
      <c r="C16" s="10">
        <f t="shared" si="0"/>
        <v>34</v>
      </c>
      <c r="D16" s="30"/>
      <c r="E16" s="30"/>
      <c r="F16" s="30">
        <v>4</v>
      </c>
      <c r="G16" s="30"/>
      <c r="H16" s="30">
        <v>7</v>
      </c>
      <c r="I16" s="30">
        <v>2</v>
      </c>
      <c r="J16" s="30"/>
      <c r="K16" s="30">
        <v>6</v>
      </c>
      <c r="L16" s="30"/>
      <c r="M16" s="30">
        <v>2</v>
      </c>
      <c r="N16" s="30">
        <v>5</v>
      </c>
      <c r="O16" s="30"/>
      <c r="P16" s="30">
        <v>1</v>
      </c>
      <c r="Q16" s="29"/>
      <c r="R16" s="30"/>
      <c r="S16" s="30"/>
      <c r="T16" s="30"/>
      <c r="U16" s="30">
        <v>2</v>
      </c>
      <c r="V16" s="30">
        <v>5</v>
      </c>
      <c r="W16" s="23" t="s">
        <v>2611</v>
      </c>
      <c r="X16" s="23" t="s">
        <v>1916</v>
      </c>
      <c r="Y16" s="1">
        <f t="shared" si="1"/>
        <v>34</v>
      </c>
      <c r="Z16" s="1">
        <v>13</v>
      </c>
    </row>
    <row r="17" spans="1:26" ht="17.25" customHeight="1" x14ac:dyDescent="0.2">
      <c r="A17" s="1">
        <v>15</v>
      </c>
      <c r="B17" s="11" t="s">
        <v>2028</v>
      </c>
      <c r="C17" s="10">
        <f t="shared" si="0"/>
        <v>37</v>
      </c>
      <c r="D17" s="30">
        <v>6</v>
      </c>
      <c r="E17" s="30"/>
      <c r="F17" s="30"/>
      <c r="G17" s="30"/>
      <c r="H17" s="30"/>
      <c r="I17" s="30">
        <v>5</v>
      </c>
      <c r="J17" s="30"/>
      <c r="K17" s="30">
        <v>4</v>
      </c>
      <c r="L17" s="30">
        <v>2</v>
      </c>
      <c r="M17" s="30"/>
      <c r="N17" s="30">
        <v>1</v>
      </c>
      <c r="O17" s="30">
        <v>10</v>
      </c>
      <c r="P17" s="30"/>
      <c r="Q17" s="30"/>
      <c r="R17" s="29"/>
      <c r="S17" s="30">
        <v>3</v>
      </c>
      <c r="T17" s="30">
        <v>6</v>
      </c>
      <c r="U17" s="30"/>
      <c r="V17" s="30"/>
      <c r="W17" s="23" t="s">
        <v>2612</v>
      </c>
      <c r="X17" s="23" t="s">
        <v>2613</v>
      </c>
      <c r="Y17" s="1">
        <f t="shared" si="1"/>
        <v>37</v>
      </c>
      <c r="Z17" s="1">
        <v>12</v>
      </c>
    </row>
    <row r="18" spans="1:26" ht="17.25" customHeight="1" x14ac:dyDescent="0.2">
      <c r="A18" s="1">
        <v>16</v>
      </c>
      <c r="B18" s="11" t="s">
        <v>1420</v>
      </c>
      <c r="C18" s="10">
        <f t="shared" si="0"/>
        <v>46</v>
      </c>
      <c r="D18" s="30">
        <v>7</v>
      </c>
      <c r="E18" s="30"/>
      <c r="F18" s="30">
        <v>5</v>
      </c>
      <c r="G18" s="30">
        <v>1</v>
      </c>
      <c r="H18" s="30">
        <v>5</v>
      </c>
      <c r="I18" s="30"/>
      <c r="J18" s="30">
        <v>4</v>
      </c>
      <c r="K18" s="30"/>
      <c r="L18" s="30"/>
      <c r="M18" s="30">
        <v>6</v>
      </c>
      <c r="N18" s="30"/>
      <c r="O18" s="30">
        <v>3</v>
      </c>
      <c r="P18" s="30">
        <v>5</v>
      </c>
      <c r="Q18" s="30">
        <v>1</v>
      </c>
      <c r="R18" s="30">
        <v>6</v>
      </c>
      <c r="S18" s="29"/>
      <c r="T18" s="30"/>
      <c r="U18" s="30"/>
      <c r="V18" s="30">
        <v>3</v>
      </c>
      <c r="W18" s="23" t="s">
        <v>2614</v>
      </c>
      <c r="X18" s="23" t="s">
        <v>2615</v>
      </c>
      <c r="Y18" s="1">
        <f t="shared" si="1"/>
        <v>46</v>
      </c>
      <c r="Z18" s="1">
        <v>9</v>
      </c>
    </row>
    <row r="19" spans="1:26" ht="17.25" customHeight="1" x14ac:dyDescent="0.2">
      <c r="A19" s="1">
        <v>17</v>
      </c>
      <c r="B19" s="11" t="s">
        <v>1274</v>
      </c>
      <c r="C19" s="10">
        <f t="shared" si="0"/>
        <v>30</v>
      </c>
      <c r="D19" s="30">
        <v>1</v>
      </c>
      <c r="E19" s="30"/>
      <c r="F19" s="30"/>
      <c r="G19" s="30"/>
      <c r="H19" s="30"/>
      <c r="I19" s="31">
        <v>10</v>
      </c>
      <c r="J19" s="30">
        <v>1</v>
      </c>
      <c r="K19" s="30">
        <v>5</v>
      </c>
      <c r="L19" s="30"/>
      <c r="M19" s="30">
        <v>8</v>
      </c>
      <c r="N19" s="30"/>
      <c r="O19" s="30"/>
      <c r="P19" s="30"/>
      <c r="Q19" s="30"/>
      <c r="R19" s="30"/>
      <c r="S19" s="30">
        <v>1</v>
      </c>
      <c r="T19" s="29"/>
      <c r="U19" s="30">
        <v>4</v>
      </c>
      <c r="V19" s="30"/>
      <c r="W19" s="23" t="s">
        <v>2616</v>
      </c>
      <c r="X19" s="23" t="s">
        <v>2617</v>
      </c>
      <c r="Y19" s="1">
        <f t="shared" si="1"/>
        <v>30</v>
      </c>
      <c r="Z19" s="1">
        <v>16</v>
      </c>
    </row>
    <row r="20" spans="1:26" ht="17.25" customHeight="1" x14ac:dyDescent="0.2">
      <c r="A20" s="1">
        <v>18</v>
      </c>
      <c r="B20" s="11" t="s">
        <v>1279</v>
      </c>
      <c r="C20" s="10">
        <f t="shared" si="0"/>
        <v>70</v>
      </c>
      <c r="D20" s="30"/>
      <c r="E20" s="30">
        <v>10</v>
      </c>
      <c r="F20" s="30"/>
      <c r="G20" s="30">
        <v>12</v>
      </c>
      <c r="H20" s="30">
        <v>1</v>
      </c>
      <c r="I20" s="30"/>
      <c r="J20" s="30"/>
      <c r="K20" s="30"/>
      <c r="L20" s="30"/>
      <c r="M20" s="30"/>
      <c r="N20" s="30"/>
      <c r="O20" s="30"/>
      <c r="P20" s="30">
        <v>7</v>
      </c>
      <c r="Q20" s="30">
        <v>6</v>
      </c>
      <c r="R20" s="30">
        <v>7</v>
      </c>
      <c r="S20" s="30">
        <v>12</v>
      </c>
      <c r="T20" s="30">
        <v>7</v>
      </c>
      <c r="U20" s="29"/>
      <c r="V20" s="30">
        <v>8</v>
      </c>
      <c r="W20" s="23" t="s">
        <v>2618</v>
      </c>
      <c r="X20" s="23" t="s">
        <v>2619</v>
      </c>
      <c r="Y20" s="1">
        <f t="shared" si="1"/>
        <v>70</v>
      </c>
      <c r="Z20" s="1">
        <v>5</v>
      </c>
    </row>
    <row r="21" spans="1:26" ht="17.25" customHeight="1" x14ac:dyDescent="0.2">
      <c r="A21" s="1">
        <v>19</v>
      </c>
      <c r="B21" s="11" t="s">
        <v>1603</v>
      </c>
      <c r="C21" s="10">
        <f t="shared" si="0"/>
        <v>38</v>
      </c>
      <c r="D21" s="30"/>
      <c r="E21" s="30">
        <v>4</v>
      </c>
      <c r="F21" s="30"/>
      <c r="G21" s="30">
        <v>5</v>
      </c>
      <c r="H21" s="30"/>
      <c r="I21" s="30"/>
      <c r="J21" s="30"/>
      <c r="K21" s="30"/>
      <c r="L21" s="30"/>
      <c r="M21" s="30"/>
      <c r="N21" s="30">
        <v>6</v>
      </c>
      <c r="O21" s="30">
        <v>7</v>
      </c>
      <c r="P21" s="30"/>
      <c r="Q21" s="30">
        <v>8</v>
      </c>
      <c r="R21" s="30"/>
      <c r="S21" s="30"/>
      <c r="T21" s="30">
        <v>8</v>
      </c>
      <c r="U21" s="30"/>
      <c r="V21" s="29"/>
      <c r="W21" s="23" t="s">
        <v>2620</v>
      </c>
      <c r="X21" s="23" t="s">
        <v>2621</v>
      </c>
      <c r="Y21" s="1">
        <f t="shared" si="1"/>
        <v>38</v>
      </c>
      <c r="Z21" s="1">
        <v>11</v>
      </c>
    </row>
  </sheetData>
  <sheetProtection password="DC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Z21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X19" sqref="X19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2" width="3.7109375" style="1" customWidth="1"/>
    <col min="23" max="24" width="40.7109375" style="1" customWidth="1"/>
    <col min="25" max="25" width="6" style="1" customWidth="1"/>
    <col min="26" max="26" width="8.140625" style="1" customWidth="1"/>
    <col min="27" max="16384" width="3.7109375" style="1"/>
  </cols>
  <sheetData>
    <row r="1" spans="1:26" ht="20.100000000000001" customHeight="1" x14ac:dyDescent="0.35">
      <c r="A1" s="40"/>
      <c r="B1" s="41" t="s">
        <v>1268</v>
      </c>
      <c r="C1" s="42"/>
      <c r="D1" s="3" t="s">
        <v>2622</v>
      </c>
      <c r="W1" s="3" t="s">
        <v>2623</v>
      </c>
    </row>
    <row r="2" spans="1:26" s="4" customFormat="1" ht="90.75" customHeight="1" x14ac:dyDescent="0.2">
      <c r="B2" s="5" t="s">
        <v>1271</v>
      </c>
      <c r="C2" s="6" t="s">
        <v>1272</v>
      </c>
      <c r="D2" s="18" t="s">
        <v>1642</v>
      </c>
      <c r="E2" s="18" t="s">
        <v>1420</v>
      </c>
      <c r="F2" s="18" t="s">
        <v>2289</v>
      </c>
      <c r="G2" s="18" t="s">
        <v>1317</v>
      </c>
      <c r="H2" s="18" t="s">
        <v>1419</v>
      </c>
      <c r="I2" s="18" t="s">
        <v>1277</v>
      </c>
      <c r="J2" s="18" t="s">
        <v>2028</v>
      </c>
      <c r="K2" s="18" t="s">
        <v>1275</v>
      </c>
      <c r="L2" s="18" t="s">
        <v>1603</v>
      </c>
      <c r="M2" s="18" t="s">
        <v>1276</v>
      </c>
      <c r="N2" s="18" t="s">
        <v>1950</v>
      </c>
      <c r="O2" s="18" t="s">
        <v>1279</v>
      </c>
      <c r="P2" s="18" t="s">
        <v>1389</v>
      </c>
      <c r="Q2" s="18" t="s">
        <v>1315</v>
      </c>
      <c r="R2" s="18" t="s">
        <v>1274</v>
      </c>
      <c r="S2" s="18" t="s">
        <v>1338</v>
      </c>
      <c r="T2" s="18" t="s">
        <v>1316</v>
      </c>
      <c r="U2" s="18" t="s">
        <v>1278</v>
      </c>
      <c r="V2" s="18" t="s">
        <v>1990</v>
      </c>
      <c r="W2" s="8" t="s">
        <v>1280</v>
      </c>
      <c r="X2" s="8" t="s">
        <v>1281</v>
      </c>
      <c r="Y2" s="8" t="s">
        <v>1272</v>
      </c>
      <c r="Z2" s="9" t="s">
        <v>1282</v>
      </c>
    </row>
    <row r="3" spans="1:26" ht="17.25" customHeight="1" x14ac:dyDescent="0.2">
      <c r="A3" s="1">
        <v>1</v>
      </c>
      <c r="B3" s="11" t="s">
        <v>1642</v>
      </c>
      <c r="C3" s="10">
        <f t="shared" ref="C3:C21" si="0">SUM(D3:V3)</f>
        <v>91</v>
      </c>
      <c r="D3" s="26"/>
      <c r="E3" s="27">
        <v>1</v>
      </c>
      <c r="F3" s="27">
        <v>7</v>
      </c>
      <c r="G3" s="27">
        <v>3</v>
      </c>
      <c r="H3" s="27">
        <v>4</v>
      </c>
      <c r="I3" s="27">
        <v>3</v>
      </c>
      <c r="J3" s="27">
        <v>5</v>
      </c>
      <c r="K3" s="27">
        <v>8</v>
      </c>
      <c r="L3" s="27">
        <v>8</v>
      </c>
      <c r="M3" s="27">
        <v>4</v>
      </c>
      <c r="N3" s="27">
        <v>8</v>
      </c>
      <c r="O3" s="27">
        <v>12</v>
      </c>
      <c r="P3" s="27">
        <v>3</v>
      </c>
      <c r="Q3" s="27">
        <v>3</v>
      </c>
      <c r="R3" s="27">
        <v>5</v>
      </c>
      <c r="S3" s="27">
        <v>7</v>
      </c>
      <c r="T3" s="27">
        <v>10</v>
      </c>
      <c r="U3" s="27"/>
      <c r="V3" s="27"/>
      <c r="W3" s="23" t="s">
        <v>2624</v>
      </c>
      <c r="X3" s="23" t="s">
        <v>2625</v>
      </c>
      <c r="Y3" s="1">
        <f>C3</f>
        <v>91</v>
      </c>
      <c r="Z3" s="1">
        <v>6</v>
      </c>
    </row>
    <row r="4" spans="1:26" ht="17.25" customHeight="1" x14ac:dyDescent="0.2">
      <c r="A4" s="1">
        <v>2</v>
      </c>
      <c r="B4" s="11" t="s">
        <v>1420</v>
      </c>
      <c r="C4" s="10">
        <f t="shared" si="0"/>
        <v>58</v>
      </c>
      <c r="D4" s="27">
        <v>6</v>
      </c>
      <c r="E4" s="26"/>
      <c r="F4" s="27">
        <v>6</v>
      </c>
      <c r="G4" s="27"/>
      <c r="H4" s="27">
        <v>6</v>
      </c>
      <c r="I4" s="27"/>
      <c r="J4" s="27">
        <v>3</v>
      </c>
      <c r="K4" s="27"/>
      <c r="L4" s="27"/>
      <c r="M4" s="27"/>
      <c r="N4" s="27">
        <v>1</v>
      </c>
      <c r="O4" s="27">
        <v>7</v>
      </c>
      <c r="P4" s="27"/>
      <c r="Q4" s="27">
        <v>7</v>
      </c>
      <c r="R4" s="27">
        <v>2</v>
      </c>
      <c r="S4" s="27">
        <v>10</v>
      </c>
      <c r="T4" s="27"/>
      <c r="U4" s="27"/>
      <c r="V4" s="27">
        <v>10</v>
      </c>
      <c r="W4" s="23" t="s">
        <v>2626</v>
      </c>
      <c r="X4" s="23" t="s">
        <v>2627</v>
      </c>
      <c r="Y4" s="1">
        <f t="shared" ref="Y4:Y21" si="1">C4</f>
        <v>58</v>
      </c>
      <c r="Z4" s="1">
        <v>9</v>
      </c>
    </row>
    <row r="5" spans="1:26" ht="17.25" customHeight="1" x14ac:dyDescent="0.2">
      <c r="A5" s="1">
        <v>3</v>
      </c>
      <c r="B5" s="11" t="s">
        <v>2289</v>
      </c>
      <c r="C5" s="10">
        <f t="shared" si="0"/>
        <v>15</v>
      </c>
      <c r="D5" s="27">
        <v>1</v>
      </c>
      <c r="E5" s="27"/>
      <c r="F5" s="26"/>
      <c r="G5" s="27"/>
      <c r="H5" s="27"/>
      <c r="I5" s="27"/>
      <c r="J5" s="27"/>
      <c r="K5" s="27"/>
      <c r="L5" s="27"/>
      <c r="M5" s="27"/>
      <c r="N5" s="27"/>
      <c r="O5" s="27">
        <v>3</v>
      </c>
      <c r="P5" s="27"/>
      <c r="Q5" s="27"/>
      <c r="R5" s="27">
        <v>3</v>
      </c>
      <c r="S5" s="27"/>
      <c r="T5" s="27"/>
      <c r="U5" s="27"/>
      <c r="V5" s="27">
        <v>8</v>
      </c>
      <c r="W5" s="23" t="s">
        <v>2628</v>
      </c>
      <c r="X5" s="23" t="s">
        <v>2629</v>
      </c>
      <c r="Y5" s="1">
        <f t="shared" si="1"/>
        <v>15</v>
      </c>
      <c r="Z5" s="1">
        <v>16</v>
      </c>
    </row>
    <row r="6" spans="1:26" ht="17.25" customHeight="1" x14ac:dyDescent="0.2">
      <c r="A6" s="1">
        <v>4</v>
      </c>
      <c r="B6" s="11" t="s">
        <v>1317</v>
      </c>
      <c r="C6" s="10">
        <f t="shared" si="0"/>
        <v>41</v>
      </c>
      <c r="D6" s="27"/>
      <c r="E6" s="27"/>
      <c r="F6" s="27">
        <v>3</v>
      </c>
      <c r="G6" s="26"/>
      <c r="H6" s="27"/>
      <c r="I6" s="27">
        <v>10</v>
      </c>
      <c r="J6" s="27"/>
      <c r="K6" s="27">
        <v>3</v>
      </c>
      <c r="L6" s="27">
        <v>1</v>
      </c>
      <c r="M6" s="27">
        <v>6</v>
      </c>
      <c r="N6" s="27"/>
      <c r="O6" s="27">
        <v>2</v>
      </c>
      <c r="P6" s="27">
        <v>6</v>
      </c>
      <c r="Q6" s="27"/>
      <c r="R6" s="27"/>
      <c r="S6" s="27">
        <v>5</v>
      </c>
      <c r="T6" s="27">
        <v>5</v>
      </c>
      <c r="U6" s="27"/>
      <c r="V6" s="27"/>
      <c r="W6" s="23" t="s">
        <v>2630</v>
      </c>
      <c r="X6" s="23" t="s">
        <v>2604</v>
      </c>
      <c r="Y6" s="1">
        <f t="shared" si="1"/>
        <v>41</v>
      </c>
      <c r="Z6" s="1">
        <v>11</v>
      </c>
    </row>
    <row r="7" spans="1:26" ht="17.25" customHeight="1" x14ac:dyDescent="0.2">
      <c r="A7" s="1">
        <v>5</v>
      </c>
      <c r="B7" s="11" t="s">
        <v>1419</v>
      </c>
      <c r="C7" s="10">
        <f t="shared" si="0"/>
        <v>36</v>
      </c>
      <c r="D7" s="27">
        <v>2</v>
      </c>
      <c r="E7" s="27">
        <v>8</v>
      </c>
      <c r="F7" s="27">
        <v>1</v>
      </c>
      <c r="G7" s="27"/>
      <c r="H7" s="26"/>
      <c r="I7" s="27"/>
      <c r="J7" s="27">
        <v>12</v>
      </c>
      <c r="K7" s="27"/>
      <c r="L7" s="28">
        <v>2</v>
      </c>
      <c r="M7" s="27"/>
      <c r="N7" s="27"/>
      <c r="O7" s="27"/>
      <c r="P7" s="27"/>
      <c r="Q7" s="27">
        <v>4</v>
      </c>
      <c r="R7" s="27"/>
      <c r="S7" s="27"/>
      <c r="T7" s="27"/>
      <c r="U7" s="27">
        <v>1</v>
      </c>
      <c r="V7" s="27">
        <v>6</v>
      </c>
      <c r="W7" s="23" t="s">
        <v>2631</v>
      </c>
      <c r="X7" s="23" t="s">
        <v>2632</v>
      </c>
      <c r="Y7" s="1">
        <f t="shared" si="1"/>
        <v>36</v>
      </c>
      <c r="Z7" s="1">
        <v>14</v>
      </c>
    </row>
    <row r="8" spans="1:26" ht="17.25" customHeight="1" x14ac:dyDescent="0.2">
      <c r="A8" s="1">
        <v>6</v>
      </c>
      <c r="B8" s="11" t="s">
        <v>1277</v>
      </c>
      <c r="C8" s="10">
        <f t="shared" si="0"/>
        <v>56</v>
      </c>
      <c r="D8" s="27"/>
      <c r="E8" s="27">
        <v>5</v>
      </c>
      <c r="F8" s="27">
        <v>4</v>
      </c>
      <c r="G8" s="27"/>
      <c r="H8" s="27"/>
      <c r="I8" s="26"/>
      <c r="J8" s="27">
        <v>1</v>
      </c>
      <c r="K8" s="27"/>
      <c r="L8" s="27">
        <v>3</v>
      </c>
      <c r="M8" s="27"/>
      <c r="N8" s="27">
        <v>3</v>
      </c>
      <c r="O8" s="27">
        <v>10</v>
      </c>
      <c r="P8" s="27"/>
      <c r="Q8" s="27">
        <v>2</v>
      </c>
      <c r="R8" s="27">
        <v>4</v>
      </c>
      <c r="S8" s="27">
        <v>6</v>
      </c>
      <c r="T8" s="27">
        <v>3</v>
      </c>
      <c r="U8" s="27">
        <v>3</v>
      </c>
      <c r="V8" s="27">
        <v>12</v>
      </c>
      <c r="W8" s="23" t="s">
        <v>2633</v>
      </c>
      <c r="X8" s="23" t="s">
        <v>2634</v>
      </c>
      <c r="Y8" s="1">
        <f t="shared" si="1"/>
        <v>56</v>
      </c>
      <c r="Z8" s="1">
        <v>10</v>
      </c>
    </row>
    <row r="9" spans="1:26" ht="17.25" customHeight="1" x14ac:dyDescent="0.2">
      <c r="A9" s="1">
        <v>7</v>
      </c>
      <c r="B9" s="11" t="s">
        <v>2028</v>
      </c>
      <c r="C9" s="10">
        <f t="shared" si="0"/>
        <v>36</v>
      </c>
      <c r="D9" s="27">
        <v>7</v>
      </c>
      <c r="E9" s="27">
        <v>2</v>
      </c>
      <c r="F9" s="27"/>
      <c r="G9" s="27"/>
      <c r="H9" s="27">
        <v>3</v>
      </c>
      <c r="I9" s="27"/>
      <c r="J9" s="26"/>
      <c r="K9" s="27">
        <v>1</v>
      </c>
      <c r="L9" s="27"/>
      <c r="M9" s="27">
        <v>2</v>
      </c>
      <c r="N9" s="27"/>
      <c r="O9" s="27"/>
      <c r="P9" s="27">
        <v>1</v>
      </c>
      <c r="Q9" s="27">
        <v>8</v>
      </c>
      <c r="R9" s="27">
        <v>12</v>
      </c>
      <c r="S9" s="27"/>
      <c r="T9" s="27"/>
      <c r="U9" s="27"/>
      <c r="V9" s="27"/>
      <c r="W9" s="23" t="s">
        <v>2635</v>
      </c>
      <c r="X9" s="23" t="s">
        <v>2636</v>
      </c>
      <c r="Y9" s="1">
        <f t="shared" si="1"/>
        <v>36</v>
      </c>
      <c r="Z9" s="1">
        <v>14</v>
      </c>
    </row>
    <row r="10" spans="1:26" ht="17.25" customHeight="1" x14ac:dyDescent="0.2">
      <c r="A10" s="1">
        <v>8</v>
      </c>
      <c r="B10" s="11" t="s">
        <v>1275</v>
      </c>
      <c r="C10" s="10">
        <f t="shared" si="0"/>
        <v>7</v>
      </c>
      <c r="D10" s="27"/>
      <c r="E10" s="27"/>
      <c r="F10" s="27"/>
      <c r="G10" s="27"/>
      <c r="H10" s="27"/>
      <c r="I10" s="27"/>
      <c r="J10" s="27">
        <v>7</v>
      </c>
      <c r="K10" s="26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3" t="s">
        <v>2637</v>
      </c>
      <c r="X10" s="23" t="s">
        <v>2638</v>
      </c>
      <c r="Y10" s="1">
        <f t="shared" si="1"/>
        <v>7</v>
      </c>
      <c r="Z10" s="1">
        <v>19</v>
      </c>
    </row>
    <row r="11" spans="1:26" ht="17.25" customHeight="1" x14ac:dyDescent="0.2">
      <c r="A11" s="1">
        <v>9</v>
      </c>
      <c r="B11" s="11" t="s">
        <v>1603</v>
      </c>
      <c r="C11" s="10">
        <f t="shared" si="0"/>
        <v>9</v>
      </c>
      <c r="D11" s="27"/>
      <c r="E11" s="27"/>
      <c r="F11" s="27"/>
      <c r="G11" s="27"/>
      <c r="H11" s="27"/>
      <c r="I11" s="27"/>
      <c r="J11" s="27">
        <v>2</v>
      </c>
      <c r="K11" s="27"/>
      <c r="L11" s="26"/>
      <c r="M11" s="27"/>
      <c r="N11" s="27"/>
      <c r="O11" s="27"/>
      <c r="P11" s="27"/>
      <c r="Q11" s="27"/>
      <c r="R11" s="27"/>
      <c r="S11" s="27"/>
      <c r="T11" s="27"/>
      <c r="U11" s="27"/>
      <c r="V11" s="27">
        <v>7</v>
      </c>
      <c r="W11" s="23" t="s">
        <v>2639</v>
      </c>
      <c r="X11" s="23" t="s">
        <v>2640</v>
      </c>
      <c r="Y11" s="1">
        <f t="shared" si="1"/>
        <v>9</v>
      </c>
      <c r="Z11" s="1">
        <v>18</v>
      </c>
    </row>
    <row r="12" spans="1:26" ht="17.25" customHeight="1" x14ac:dyDescent="0.2">
      <c r="A12" s="1">
        <v>10</v>
      </c>
      <c r="B12" s="11" t="s">
        <v>1276</v>
      </c>
      <c r="C12" s="10">
        <f t="shared" si="0"/>
        <v>105</v>
      </c>
      <c r="D12" s="27">
        <v>4</v>
      </c>
      <c r="E12" s="27">
        <v>10</v>
      </c>
      <c r="F12" s="27">
        <v>12</v>
      </c>
      <c r="G12" s="27">
        <v>10</v>
      </c>
      <c r="H12" s="27">
        <v>10</v>
      </c>
      <c r="I12" s="27">
        <v>8</v>
      </c>
      <c r="J12" s="27"/>
      <c r="K12" s="27">
        <v>10</v>
      </c>
      <c r="L12" s="27">
        <v>7</v>
      </c>
      <c r="M12" s="26"/>
      <c r="N12" s="27">
        <v>7</v>
      </c>
      <c r="O12" s="27"/>
      <c r="P12" s="27">
        <v>8</v>
      </c>
      <c r="Q12" s="27">
        <v>1</v>
      </c>
      <c r="R12" s="27"/>
      <c r="S12" s="27">
        <v>8</v>
      </c>
      <c r="T12" s="27"/>
      <c r="U12" s="27">
        <v>10</v>
      </c>
      <c r="V12" s="27"/>
      <c r="W12" s="23" t="s">
        <v>2641</v>
      </c>
      <c r="X12" s="23" t="s">
        <v>2642</v>
      </c>
      <c r="Y12" s="1">
        <f t="shared" si="1"/>
        <v>105</v>
      </c>
      <c r="Z12" s="1">
        <v>2</v>
      </c>
    </row>
    <row r="13" spans="1:26" ht="17.25" customHeight="1" x14ac:dyDescent="0.2">
      <c r="A13" s="1">
        <v>11</v>
      </c>
      <c r="B13" s="11" t="s">
        <v>1950</v>
      </c>
      <c r="C13" s="10">
        <f t="shared" si="0"/>
        <v>93</v>
      </c>
      <c r="D13" s="27">
        <v>8</v>
      </c>
      <c r="E13" s="27"/>
      <c r="F13" s="27">
        <v>5</v>
      </c>
      <c r="G13" s="27">
        <v>4</v>
      </c>
      <c r="H13" s="27">
        <v>8</v>
      </c>
      <c r="I13" s="27">
        <v>12</v>
      </c>
      <c r="J13" s="27"/>
      <c r="K13" s="27"/>
      <c r="L13" s="27">
        <v>5</v>
      </c>
      <c r="M13" s="27">
        <v>7</v>
      </c>
      <c r="N13" s="26"/>
      <c r="O13" s="27">
        <v>5</v>
      </c>
      <c r="P13" s="27">
        <v>10</v>
      </c>
      <c r="Q13" s="27">
        <v>5</v>
      </c>
      <c r="R13" s="27">
        <v>7</v>
      </c>
      <c r="S13" s="27">
        <v>2</v>
      </c>
      <c r="T13" s="27">
        <v>7</v>
      </c>
      <c r="U13" s="27">
        <v>6</v>
      </c>
      <c r="V13" s="27">
        <v>2</v>
      </c>
      <c r="W13" s="23" t="s">
        <v>2643</v>
      </c>
      <c r="X13" s="23" t="s">
        <v>2175</v>
      </c>
      <c r="Y13" s="1">
        <f t="shared" si="1"/>
        <v>93</v>
      </c>
      <c r="Z13" s="1">
        <v>5</v>
      </c>
    </row>
    <row r="14" spans="1:26" ht="17.25" customHeight="1" x14ac:dyDescent="0.2">
      <c r="A14" s="1">
        <v>12</v>
      </c>
      <c r="B14" s="11" t="s">
        <v>1279</v>
      </c>
      <c r="C14" s="10">
        <f t="shared" si="0"/>
        <v>78</v>
      </c>
      <c r="D14" s="27"/>
      <c r="E14" s="27">
        <v>6</v>
      </c>
      <c r="F14" s="27">
        <v>10</v>
      </c>
      <c r="G14" s="27">
        <v>1</v>
      </c>
      <c r="H14" s="27">
        <v>12</v>
      </c>
      <c r="I14" s="27">
        <v>5</v>
      </c>
      <c r="J14" s="27">
        <v>8</v>
      </c>
      <c r="K14" s="27">
        <v>2</v>
      </c>
      <c r="L14" s="27">
        <v>12</v>
      </c>
      <c r="M14" s="27"/>
      <c r="N14" s="27">
        <v>4</v>
      </c>
      <c r="O14" s="26"/>
      <c r="P14" s="27"/>
      <c r="Q14" s="27"/>
      <c r="R14" s="27"/>
      <c r="S14" s="27"/>
      <c r="T14" s="27">
        <v>6</v>
      </c>
      <c r="U14" s="27">
        <v>12</v>
      </c>
      <c r="V14" s="27"/>
      <c r="W14" s="23" t="s">
        <v>2644</v>
      </c>
      <c r="X14" s="23" t="s">
        <v>2092</v>
      </c>
      <c r="Y14" s="1">
        <f t="shared" si="1"/>
        <v>78</v>
      </c>
      <c r="Z14" s="1">
        <v>7</v>
      </c>
    </row>
    <row r="15" spans="1:26" ht="17.25" customHeight="1" x14ac:dyDescent="0.2">
      <c r="A15" s="1">
        <v>13</v>
      </c>
      <c r="B15" s="11" t="s">
        <v>1389</v>
      </c>
      <c r="C15" s="10">
        <f t="shared" si="0"/>
        <v>123</v>
      </c>
      <c r="D15" s="27">
        <v>12</v>
      </c>
      <c r="E15" s="27">
        <v>4</v>
      </c>
      <c r="F15" s="27"/>
      <c r="G15" s="27">
        <v>12</v>
      </c>
      <c r="H15" s="27">
        <v>1</v>
      </c>
      <c r="I15" s="28">
        <v>2</v>
      </c>
      <c r="J15" s="27"/>
      <c r="K15" s="27">
        <v>12</v>
      </c>
      <c r="L15" s="27"/>
      <c r="M15" s="27">
        <v>12</v>
      </c>
      <c r="N15" s="27">
        <v>12</v>
      </c>
      <c r="O15" s="27">
        <v>6</v>
      </c>
      <c r="P15" s="26"/>
      <c r="Q15" s="27">
        <v>12</v>
      </c>
      <c r="R15" s="27">
        <v>6</v>
      </c>
      <c r="S15" s="27">
        <v>12</v>
      </c>
      <c r="T15" s="27">
        <v>12</v>
      </c>
      <c r="U15" s="27">
        <v>7</v>
      </c>
      <c r="V15" s="27">
        <v>1</v>
      </c>
      <c r="W15" s="23" t="s">
        <v>2645</v>
      </c>
      <c r="X15" s="23" t="s">
        <v>2646</v>
      </c>
      <c r="Y15" s="1">
        <f t="shared" si="1"/>
        <v>123</v>
      </c>
      <c r="Z15" s="1">
        <v>1</v>
      </c>
    </row>
    <row r="16" spans="1:26" ht="17.25" customHeight="1" x14ac:dyDescent="0.2">
      <c r="A16" s="1">
        <v>14</v>
      </c>
      <c r="B16" s="11" t="s">
        <v>1315</v>
      </c>
      <c r="C16" s="10">
        <f t="shared" si="0"/>
        <v>100</v>
      </c>
      <c r="D16" s="27">
        <v>5</v>
      </c>
      <c r="E16" s="27">
        <v>7</v>
      </c>
      <c r="F16" s="27"/>
      <c r="G16" s="27">
        <v>5</v>
      </c>
      <c r="H16" s="27">
        <v>5</v>
      </c>
      <c r="I16" s="27">
        <v>6</v>
      </c>
      <c r="J16" s="27">
        <v>10</v>
      </c>
      <c r="K16" s="27">
        <v>6</v>
      </c>
      <c r="L16" s="27">
        <v>6</v>
      </c>
      <c r="M16" s="27">
        <v>5</v>
      </c>
      <c r="N16" s="27">
        <v>2</v>
      </c>
      <c r="O16" s="27">
        <v>8</v>
      </c>
      <c r="P16" s="27">
        <v>7</v>
      </c>
      <c r="Q16" s="26"/>
      <c r="R16" s="27">
        <v>10</v>
      </c>
      <c r="S16" s="27">
        <v>4</v>
      </c>
      <c r="T16" s="27">
        <v>2</v>
      </c>
      <c r="U16" s="27">
        <v>8</v>
      </c>
      <c r="V16" s="27">
        <v>4</v>
      </c>
      <c r="W16" s="23" t="s">
        <v>2647</v>
      </c>
      <c r="X16" s="23" t="s">
        <v>2648</v>
      </c>
      <c r="Y16" s="1">
        <f t="shared" si="1"/>
        <v>100</v>
      </c>
      <c r="Z16" s="1">
        <v>4</v>
      </c>
    </row>
    <row r="17" spans="1:26" ht="17.25" customHeight="1" x14ac:dyDescent="0.2">
      <c r="A17" s="1">
        <v>15</v>
      </c>
      <c r="B17" s="11" t="s">
        <v>1274</v>
      </c>
      <c r="C17" s="10">
        <f t="shared" si="0"/>
        <v>39</v>
      </c>
      <c r="D17" s="27"/>
      <c r="E17" s="27">
        <v>3</v>
      </c>
      <c r="F17" s="27">
        <v>2</v>
      </c>
      <c r="G17" s="27">
        <v>6</v>
      </c>
      <c r="H17" s="27"/>
      <c r="I17" s="27"/>
      <c r="J17" s="27">
        <v>6</v>
      </c>
      <c r="K17" s="27">
        <v>5</v>
      </c>
      <c r="L17" s="27">
        <v>4</v>
      </c>
      <c r="M17" s="27">
        <v>1</v>
      </c>
      <c r="N17" s="27"/>
      <c r="O17" s="27"/>
      <c r="P17" s="27">
        <v>5</v>
      </c>
      <c r="Q17" s="27"/>
      <c r="R17" s="26"/>
      <c r="S17" s="27">
        <v>1</v>
      </c>
      <c r="T17" s="27">
        <v>1</v>
      </c>
      <c r="U17" s="27">
        <v>2</v>
      </c>
      <c r="V17" s="27">
        <v>3</v>
      </c>
      <c r="W17" s="23" t="s">
        <v>2649</v>
      </c>
      <c r="X17" s="23" t="s">
        <v>2651</v>
      </c>
      <c r="Y17" s="1">
        <f t="shared" si="1"/>
        <v>39</v>
      </c>
      <c r="Z17" s="1">
        <v>12</v>
      </c>
    </row>
    <row r="18" spans="1:26" ht="17.25" customHeight="1" x14ac:dyDescent="0.2">
      <c r="A18" s="1">
        <v>16</v>
      </c>
      <c r="B18" s="11" t="s">
        <v>1338</v>
      </c>
      <c r="C18" s="10">
        <f t="shared" si="0"/>
        <v>103</v>
      </c>
      <c r="D18" s="27">
        <v>10</v>
      </c>
      <c r="E18" s="27">
        <v>12</v>
      </c>
      <c r="F18" s="27"/>
      <c r="G18" s="27">
        <v>8</v>
      </c>
      <c r="H18" s="27">
        <v>2</v>
      </c>
      <c r="I18" s="27">
        <v>7</v>
      </c>
      <c r="J18" s="27">
        <v>4</v>
      </c>
      <c r="K18" s="27">
        <v>7</v>
      </c>
      <c r="L18" s="27"/>
      <c r="M18" s="27">
        <v>8</v>
      </c>
      <c r="N18" s="27">
        <v>6</v>
      </c>
      <c r="O18" s="27">
        <v>4</v>
      </c>
      <c r="P18" s="27">
        <v>12</v>
      </c>
      <c r="Q18" s="27">
        <v>6</v>
      </c>
      <c r="R18" s="27">
        <v>8</v>
      </c>
      <c r="S18" s="26"/>
      <c r="T18" s="27">
        <v>4</v>
      </c>
      <c r="U18" s="27">
        <v>5</v>
      </c>
      <c r="V18" s="27"/>
      <c r="W18" s="23" t="s">
        <v>2652</v>
      </c>
      <c r="X18" s="23" t="s">
        <v>2653</v>
      </c>
      <c r="Y18" s="1">
        <f t="shared" si="1"/>
        <v>103</v>
      </c>
      <c r="Z18" s="1">
        <v>3</v>
      </c>
    </row>
    <row r="19" spans="1:26" ht="17.25" customHeight="1" x14ac:dyDescent="0.2">
      <c r="A19" s="1">
        <v>17</v>
      </c>
      <c r="B19" s="11" t="s">
        <v>1316</v>
      </c>
      <c r="C19" s="10">
        <f t="shared" si="0"/>
        <v>60</v>
      </c>
      <c r="D19" s="27">
        <v>3</v>
      </c>
      <c r="E19" s="27"/>
      <c r="F19" s="27"/>
      <c r="G19" s="27">
        <v>7</v>
      </c>
      <c r="H19" s="27"/>
      <c r="I19" s="27">
        <v>1</v>
      </c>
      <c r="J19" s="27"/>
      <c r="K19" s="27">
        <v>4</v>
      </c>
      <c r="L19" s="27"/>
      <c r="M19" s="27">
        <v>10</v>
      </c>
      <c r="N19" s="27">
        <v>10</v>
      </c>
      <c r="O19" s="27"/>
      <c r="P19" s="27">
        <v>2</v>
      </c>
      <c r="Q19" s="27">
        <v>10</v>
      </c>
      <c r="R19" s="27">
        <v>1</v>
      </c>
      <c r="S19" s="27">
        <v>3</v>
      </c>
      <c r="T19" s="26"/>
      <c r="U19" s="27">
        <v>4</v>
      </c>
      <c r="V19" s="27">
        <v>5</v>
      </c>
      <c r="W19" s="23" t="s">
        <v>2654</v>
      </c>
      <c r="X19" s="23" t="s">
        <v>2655</v>
      </c>
      <c r="Y19" s="1">
        <f t="shared" si="1"/>
        <v>60</v>
      </c>
      <c r="Z19" s="1">
        <v>8</v>
      </c>
    </row>
    <row r="20" spans="1:26" ht="17.25" customHeight="1" x14ac:dyDescent="0.2">
      <c r="A20" s="1">
        <v>18</v>
      </c>
      <c r="B20" s="11" t="s">
        <v>1278</v>
      </c>
      <c r="C20" s="10">
        <f t="shared" si="0"/>
        <v>37</v>
      </c>
      <c r="D20" s="27"/>
      <c r="E20" s="27"/>
      <c r="F20" s="27"/>
      <c r="G20" s="27">
        <v>2</v>
      </c>
      <c r="H20" s="27"/>
      <c r="I20" s="27">
        <v>4</v>
      </c>
      <c r="J20" s="27"/>
      <c r="K20" s="27"/>
      <c r="L20" s="27">
        <v>10</v>
      </c>
      <c r="M20" s="27">
        <v>3</v>
      </c>
      <c r="N20" s="27">
        <v>5</v>
      </c>
      <c r="O20" s="27">
        <v>1</v>
      </c>
      <c r="P20" s="27">
        <v>4</v>
      </c>
      <c r="Q20" s="27"/>
      <c r="R20" s="27"/>
      <c r="S20" s="27"/>
      <c r="T20" s="28">
        <v>8</v>
      </c>
      <c r="U20" s="26"/>
      <c r="V20" s="27"/>
      <c r="W20" s="23" t="s">
        <v>2656</v>
      </c>
      <c r="X20" s="23" t="s">
        <v>2009</v>
      </c>
      <c r="Y20" s="1">
        <f t="shared" si="1"/>
        <v>37</v>
      </c>
      <c r="Z20" s="1">
        <v>13</v>
      </c>
    </row>
    <row r="21" spans="1:26" ht="17.25" customHeight="1" x14ac:dyDescent="0.2">
      <c r="A21" s="1">
        <v>19</v>
      </c>
      <c r="B21" s="11" t="s">
        <v>1990</v>
      </c>
      <c r="C21" s="10">
        <f t="shared" si="0"/>
        <v>15</v>
      </c>
      <c r="D21" s="27"/>
      <c r="E21" s="27"/>
      <c r="F21" s="27">
        <v>8</v>
      </c>
      <c r="G21" s="27"/>
      <c r="H21" s="27">
        <v>7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6"/>
      <c r="W21" s="23" t="s">
        <v>2657</v>
      </c>
      <c r="X21" s="23" t="s">
        <v>2658</v>
      </c>
      <c r="Y21" s="1">
        <f t="shared" si="1"/>
        <v>15</v>
      </c>
      <c r="Z21" s="1">
        <v>16</v>
      </c>
    </row>
  </sheetData>
  <sheetProtection password="DC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A22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3" width="3.7109375" style="1" customWidth="1"/>
    <col min="24" max="25" width="40.7109375" style="1" customWidth="1"/>
    <col min="26" max="26" width="6" style="1" customWidth="1"/>
    <col min="27" max="27" width="8.140625" style="1" customWidth="1"/>
    <col min="28" max="16384" width="3.7109375" style="1"/>
  </cols>
  <sheetData>
    <row r="1" spans="1:27" ht="20.100000000000001" customHeight="1" x14ac:dyDescent="0.35">
      <c r="A1" s="40"/>
      <c r="B1" s="41" t="s">
        <v>1268</v>
      </c>
      <c r="C1" s="42"/>
      <c r="D1" s="3" t="s">
        <v>2659</v>
      </c>
      <c r="X1" s="3" t="s">
        <v>2660</v>
      </c>
    </row>
    <row r="2" spans="1:27" s="4" customFormat="1" ht="90.75" customHeight="1" x14ac:dyDescent="0.2">
      <c r="B2" s="5" t="s">
        <v>1271</v>
      </c>
      <c r="C2" s="6" t="s">
        <v>1272</v>
      </c>
      <c r="D2" s="16" t="s">
        <v>1278</v>
      </c>
      <c r="E2" s="16" t="s">
        <v>1421</v>
      </c>
      <c r="F2" s="16" t="s">
        <v>1277</v>
      </c>
      <c r="G2" s="16" t="s">
        <v>1389</v>
      </c>
      <c r="H2" s="16" t="s">
        <v>1315</v>
      </c>
      <c r="I2" s="16" t="s">
        <v>2661</v>
      </c>
      <c r="J2" s="16" t="s">
        <v>1273</v>
      </c>
      <c r="K2" s="16" t="s">
        <v>2028</v>
      </c>
      <c r="L2" s="16" t="s">
        <v>1419</v>
      </c>
      <c r="M2" s="16" t="s">
        <v>1274</v>
      </c>
      <c r="N2" s="16" t="s">
        <v>1950</v>
      </c>
      <c r="O2" s="16" t="s">
        <v>1642</v>
      </c>
      <c r="P2" s="16" t="s">
        <v>1275</v>
      </c>
      <c r="Q2" s="16" t="s">
        <v>1276</v>
      </c>
      <c r="R2" s="16" t="s">
        <v>2289</v>
      </c>
      <c r="S2" s="16" t="s">
        <v>1316</v>
      </c>
      <c r="T2" s="16" t="s">
        <v>1338</v>
      </c>
      <c r="U2" s="16" t="s">
        <v>1317</v>
      </c>
      <c r="V2" s="16" t="s">
        <v>1420</v>
      </c>
      <c r="W2" s="18" t="s">
        <v>1603</v>
      </c>
      <c r="X2" s="8" t="s">
        <v>1280</v>
      </c>
      <c r="Y2" s="8" t="s">
        <v>1281</v>
      </c>
      <c r="Z2" s="8" t="s">
        <v>1272</v>
      </c>
      <c r="AA2" s="9" t="s">
        <v>1282</v>
      </c>
    </row>
    <row r="3" spans="1:27" ht="17.25" customHeight="1" x14ac:dyDescent="0.2">
      <c r="A3" s="1">
        <v>1</v>
      </c>
      <c r="B3" s="11" t="s">
        <v>1278</v>
      </c>
      <c r="C3" s="10">
        <f>SUM(D3:W3)</f>
        <v>117</v>
      </c>
      <c r="D3" s="26"/>
      <c r="E3" s="27">
        <v>5</v>
      </c>
      <c r="F3" s="27">
        <v>8</v>
      </c>
      <c r="G3" s="27">
        <v>12</v>
      </c>
      <c r="H3" s="27">
        <v>8</v>
      </c>
      <c r="I3" s="27">
        <v>1</v>
      </c>
      <c r="J3" s="27">
        <v>8</v>
      </c>
      <c r="K3" s="27"/>
      <c r="L3" s="27"/>
      <c r="M3" s="27">
        <v>2</v>
      </c>
      <c r="N3" s="27">
        <v>4</v>
      </c>
      <c r="O3" s="27">
        <v>7</v>
      </c>
      <c r="P3" s="27">
        <v>10</v>
      </c>
      <c r="Q3" s="27">
        <v>12</v>
      </c>
      <c r="R3" s="27">
        <v>8</v>
      </c>
      <c r="S3" s="27">
        <v>10</v>
      </c>
      <c r="T3" s="27">
        <v>10</v>
      </c>
      <c r="U3" s="27">
        <v>2</v>
      </c>
      <c r="V3" s="27">
        <v>4</v>
      </c>
      <c r="W3" s="27">
        <v>6</v>
      </c>
      <c r="X3" s="23" t="s">
        <v>2662</v>
      </c>
      <c r="Y3" s="23" t="s">
        <v>2663</v>
      </c>
      <c r="Z3" s="1">
        <f>C3</f>
        <v>117</v>
      </c>
      <c r="AA3" s="1">
        <v>3</v>
      </c>
    </row>
    <row r="4" spans="1:27" ht="17.25" customHeight="1" x14ac:dyDescent="0.2">
      <c r="A4" s="1">
        <v>2</v>
      </c>
      <c r="B4" s="11" t="s">
        <v>1421</v>
      </c>
      <c r="C4" s="10">
        <f t="shared" ref="C4:C22" si="0">SUM(D4:W4)</f>
        <v>49</v>
      </c>
      <c r="D4" s="27">
        <v>2</v>
      </c>
      <c r="E4" s="26"/>
      <c r="F4" s="27"/>
      <c r="G4" s="27"/>
      <c r="H4" s="27">
        <v>7</v>
      </c>
      <c r="I4" s="27">
        <v>5</v>
      </c>
      <c r="J4" s="27">
        <v>7</v>
      </c>
      <c r="K4" s="27">
        <v>3</v>
      </c>
      <c r="L4" s="27">
        <v>3</v>
      </c>
      <c r="M4" s="27"/>
      <c r="N4" s="27">
        <v>1</v>
      </c>
      <c r="O4" s="27">
        <v>3</v>
      </c>
      <c r="P4" s="27">
        <v>4</v>
      </c>
      <c r="Q4" s="27"/>
      <c r="R4" s="27">
        <v>12</v>
      </c>
      <c r="S4" s="27">
        <v>1</v>
      </c>
      <c r="T4" s="27">
        <v>1</v>
      </c>
      <c r="U4" s="27"/>
      <c r="V4" s="27"/>
      <c r="W4" s="27"/>
      <c r="X4" s="23" t="s">
        <v>2664</v>
      </c>
      <c r="Y4" s="23" t="s">
        <v>2665</v>
      </c>
      <c r="Z4" s="1">
        <f t="shared" ref="Z4:Z22" si="1">C4</f>
        <v>49</v>
      </c>
      <c r="AA4" s="1">
        <v>11</v>
      </c>
    </row>
    <row r="5" spans="1:27" ht="17.25" customHeight="1" x14ac:dyDescent="0.2">
      <c r="A5" s="1">
        <v>3</v>
      </c>
      <c r="B5" s="11" t="s">
        <v>1277</v>
      </c>
      <c r="C5" s="10">
        <f t="shared" si="0"/>
        <v>13</v>
      </c>
      <c r="D5" s="27"/>
      <c r="E5" s="27"/>
      <c r="F5" s="26"/>
      <c r="G5" s="27">
        <v>3</v>
      </c>
      <c r="H5" s="27"/>
      <c r="I5" s="27"/>
      <c r="J5" s="27"/>
      <c r="K5" s="27"/>
      <c r="L5" s="27"/>
      <c r="M5" s="27">
        <v>7</v>
      </c>
      <c r="N5" s="27"/>
      <c r="O5" s="27"/>
      <c r="P5" s="27"/>
      <c r="Q5" s="27"/>
      <c r="R5" s="27"/>
      <c r="S5" s="27"/>
      <c r="T5" s="27">
        <v>3</v>
      </c>
      <c r="U5" s="27"/>
      <c r="V5" s="27"/>
      <c r="W5" s="27"/>
      <c r="X5" s="23" t="s">
        <v>2666</v>
      </c>
      <c r="Y5" s="23" t="s">
        <v>2667</v>
      </c>
      <c r="Z5" s="1">
        <f t="shared" si="1"/>
        <v>13</v>
      </c>
      <c r="AA5" s="1">
        <v>17</v>
      </c>
    </row>
    <row r="6" spans="1:27" ht="17.25" customHeight="1" x14ac:dyDescent="0.2">
      <c r="A6" s="1">
        <v>4</v>
      </c>
      <c r="B6" s="11" t="s">
        <v>1389</v>
      </c>
      <c r="C6" s="10">
        <f t="shared" si="0"/>
        <v>44</v>
      </c>
      <c r="D6" s="27"/>
      <c r="E6" s="27"/>
      <c r="F6" s="27">
        <v>4</v>
      </c>
      <c r="G6" s="26"/>
      <c r="H6" s="27"/>
      <c r="I6" s="27">
        <v>4</v>
      </c>
      <c r="J6" s="27">
        <v>2</v>
      </c>
      <c r="K6" s="27"/>
      <c r="L6" s="27"/>
      <c r="M6" s="27">
        <v>6</v>
      </c>
      <c r="N6" s="27"/>
      <c r="O6" s="27">
        <v>6</v>
      </c>
      <c r="P6" s="27">
        <v>5</v>
      </c>
      <c r="Q6" s="27">
        <v>6</v>
      </c>
      <c r="R6" s="27">
        <v>6</v>
      </c>
      <c r="S6" s="27"/>
      <c r="T6" s="27"/>
      <c r="U6" s="27">
        <v>5</v>
      </c>
      <c r="V6" s="27"/>
      <c r="W6" s="27"/>
      <c r="X6" s="23" t="s">
        <v>2668</v>
      </c>
      <c r="Y6" s="23" t="s">
        <v>2669</v>
      </c>
      <c r="Z6" s="1">
        <f t="shared" si="1"/>
        <v>44</v>
      </c>
      <c r="AA6" s="1">
        <v>12</v>
      </c>
    </row>
    <row r="7" spans="1:27" ht="17.25" customHeight="1" x14ac:dyDescent="0.2">
      <c r="A7" s="1">
        <v>5</v>
      </c>
      <c r="B7" s="11" t="s">
        <v>1315</v>
      </c>
      <c r="C7" s="10">
        <f t="shared" si="0"/>
        <v>72</v>
      </c>
      <c r="D7" s="27">
        <v>4</v>
      </c>
      <c r="E7" s="27"/>
      <c r="F7" s="27">
        <v>10</v>
      </c>
      <c r="G7" s="27">
        <v>6</v>
      </c>
      <c r="H7" s="26"/>
      <c r="I7" s="27"/>
      <c r="J7" s="27"/>
      <c r="K7" s="27">
        <v>6</v>
      </c>
      <c r="L7" s="27">
        <v>2</v>
      </c>
      <c r="M7" s="27">
        <v>4</v>
      </c>
      <c r="N7" s="27">
        <v>2</v>
      </c>
      <c r="O7" s="27"/>
      <c r="P7" s="27"/>
      <c r="Q7" s="27">
        <v>5</v>
      </c>
      <c r="R7" s="27">
        <v>2</v>
      </c>
      <c r="S7" s="27">
        <v>3</v>
      </c>
      <c r="T7" s="27">
        <v>8</v>
      </c>
      <c r="U7" s="27">
        <v>8</v>
      </c>
      <c r="V7" s="27">
        <v>10</v>
      </c>
      <c r="W7" s="27">
        <v>2</v>
      </c>
      <c r="X7" s="23" t="s">
        <v>2670</v>
      </c>
      <c r="Y7" s="23" t="s">
        <v>2671</v>
      </c>
      <c r="Z7" s="1">
        <f t="shared" si="1"/>
        <v>72</v>
      </c>
      <c r="AA7" s="1">
        <v>7</v>
      </c>
    </row>
    <row r="8" spans="1:27" ht="17.25" customHeight="1" x14ac:dyDescent="0.2">
      <c r="A8" s="1">
        <v>6</v>
      </c>
      <c r="B8" s="11" t="s">
        <v>2661</v>
      </c>
      <c r="C8" s="10">
        <f t="shared" si="0"/>
        <v>19</v>
      </c>
      <c r="D8" s="27"/>
      <c r="E8" s="27"/>
      <c r="F8" s="27"/>
      <c r="G8" s="27"/>
      <c r="H8" s="27"/>
      <c r="I8" s="26"/>
      <c r="J8" s="27">
        <v>5</v>
      </c>
      <c r="K8" s="27">
        <v>2</v>
      </c>
      <c r="L8" s="27">
        <v>6</v>
      </c>
      <c r="M8" s="27"/>
      <c r="N8" s="27"/>
      <c r="O8" s="27"/>
      <c r="P8" s="27"/>
      <c r="Q8" s="27"/>
      <c r="R8" s="27">
        <v>4</v>
      </c>
      <c r="S8" s="27"/>
      <c r="T8" s="27">
        <v>2</v>
      </c>
      <c r="U8" s="27"/>
      <c r="V8" s="27"/>
      <c r="W8" s="27"/>
      <c r="X8" s="23" t="s">
        <v>2672</v>
      </c>
      <c r="Y8" s="23" t="s">
        <v>2673</v>
      </c>
      <c r="Z8" s="1">
        <f t="shared" si="1"/>
        <v>19</v>
      </c>
      <c r="AA8" s="1">
        <v>16</v>
      </c>
    </row>
    <row r="9" spans="1:27" ht="17.25" customHeight="1" x14ac:dyDescent="0.2">
      <c r="A9" s="1">
        <v>7</v>
      </c>
      <c r="B9" s="11" t="s">
        <v>1273</v>
      </c>
      <c r="C9" s="10">
        <f t="shared" si="0"/>
        <v>40</v>
      </c>
      <c r="D9" s="27">
        <v>1</v>
      </c>
      <c r="E9" s="27">
        <v>2</v>
      </c>
      <c r="F9" s="27"/>
      <c r="G9" s="27"/>
      <c r="H9" s="27"/>
      <c r="I9" s="27"/>
      <c r="J9" s="26"/>
      <c r="K9" s="27">
        <v>7</v>
      </c>
      <c r="L9" s="27">
        <v>1</v>
      </c>
      <c r="M9" s="27"/>
      <c r="N9" s="27">
        <v>8</v>
      </c>
      <c r="O9" s="27"/>
      <c r="P9" s="27"/>
      <c r="Q9" s="27">
        <v>10</v>
      </c>
      <c r="R9" s="27">
        <v>1</v>
      </c>
      <c r="S9" s="27"/>
      <c r="T9" s="27"/>
      <c r="U9" s="27"/>
      <c r="V9" s="27">
        <v>3</v>
      </c>
      <c r="W9" s="27">
        <v>7</v>
      </c>
      <c r="X9" s="23" t="s">
        <v>2674</v>
      </c>
      <c r="Y9" s="23" t="s">
        <v>2675</v>
      </c>
      <c r="Z9" s="1">
        <f t="shared" si="1"/>
        <v>40</v>
      </c>
      <c r="AA9" s="1">
        <v>13</v>
      </c>
    </row>
    <row r="10" spans="1:27" ht="17.25" customHeight="1" x14ac:dyDescent="0.2">
      <c r="A10" s="1">
        <v>8</v>
      </c>
      <c r="B10" s="11" t="s">
        <v>2028</v>
      </c>
      <c r="C10" s="10">
        <f t="shared" si="0"/>
        <v>53</v>
      </c>
      <c r="D10" s="27">
        <v>6</v>
      </c>
      <c r="E10" s="27">
        <v>12</v>
      </c>
      <c r="F10" s="27"/>
      <c r="G10" s="27"/>
      <c r="H10" s="27">
        <v>2</v>
      </c>
      <c r="I10" s="27"/>
      <c r="J10" s="27">
        <v>6</v>
      </c>
      <c r="K10" s="26"/>
      <c r="L10" s="27"/>
      <c r="M10" s="27">
        <v>8</v>
      </c>
      <c r="N10" s="27">
        <v>3</v>
      </c>
      <c r="O10" s="27"/>
      <c r="P10" s="27">
        <v>6</v>
      </c>
      <c r="Q10" s="27">
        <v>8</v>
      </c>
      <c r="R10" s="27"/>
      <c r="S10" s="27">
        <v>2</v>
      </c>
      <c r="T10" s="27"/>
      <c r="U10" s="27"/>
      <c r="V10" s="27"/>
      <c r="W10" s="27"/>
      <c r="X10" s="23" t="s">
        <v>2676</v>
      </c>
      <c r="Y10" s="23" t="s">
        <v>2677</v>
      </c>
      <c r="Z10" s="1">
        <f t="shared" si="1"/>
        <v>53</v>
      </c>
      <c r="AA10" s="1">
        <v>9</v>
      </c>
    </row>
    <row r="11" spans="1:27" ht="17.25" customHeight="1" x14ac:dyDescent="0.2">
      <c r="A11" s="1">
        <v>9</v>
      </c>
      <c r="B11" s="11" t="s">
        <v>1419</v>
      </c>
      <c r="C11" s="10">
        <f t="shared" si="0"/>
        <v>51</v>
      </c>
      <c r="D11" s="27">
        <v>7</v>
      </c>
      <c r="E11" s="27">
        <v>4</v>
      </c>
      <c r="F11" s="27">
        <v>6</v>
      </c>
      <c r="G11" s="27"/>
      <c r="H11" s="27">
        <v>1</v>
      </c>
      <c r="I11" s="27">
        <v>2</v>
      </c>
      <c r="J11" s="27"/>
      <c r="K11" s="27">
        <v>8</v>
      </c>
      <c r="L11" s="26"/>
      <c r="M11" s="27">
        <v>1</v>
      </c>
      <c r="N11" s="27"/>
      <c r="O11" s="27">
        <v>5</v>
      </c>
      <c r="P11" s="27">
        <v>3</v>
      </c>
      <c r="Q11" s="27"/>
      <c r="R11" s="27"/>
      <c r="S11" s="27">
        <v>7</v>
      </c>
      <c r="T11" s="27"/>
      <c r="U11" s="27">
        <v>3</v>
      </c>
      <c r="V11" s="27">
        <v>1</v>
      </c>
      <c r="W11" s="27">
        <v>3</v>
      </c>
      <c r="X11" s="23" t="s">
        <v>2678</v>
      </c>
      <c r="Y11" s="23" t="s">
        <v>2679</v>
      </c>
      <c r="Z11" s="1">
        <f t="shared" si="1"/>
        <v>51</v>
      </c>
      <c r="AA11" s="1">
        <v>10</v>
      </c>
    </row>
    <row r="12" spans="1:27" ht="17.25" customHeight="1" x14ac:dyDescent="0.2">
      <c r="A12" s="1">
        <v>10</v>
      </c>
      <c r="B12" s="11" t="s">
        <v>1274</v>
      </c>
      <c r="C12" s="10">
        <f t="shared" si="0"/>
        <v>140</v>
      </c>
      <c r="D12" s="27">
        <v>12</v>
      </c>
      <c r="E12" s="27">
        <v>6</v>
      </c>
      <c r="F12" s="27">
        <v>7</v>
      </c>
      <c r="G12" s="27">
        <v>5</v>
      </c>
      <c r="H12" s="27">
        <v>5</v>
      </c>
      <c r="I12" s="27">
        <v>3</v>
      </c>
      <c r="J12" s="27">
        <v>12</v>
      </c>
      <c r="K12" s="27">
        <v>10</v>
      </c>
      <c r="L12" s="27">
        <v>4</v>
      </c>
      <c r="M12" s="26"/>
      <c r="N12" s="27">
        <v>12</v>
      </c>
      <c r="O12" s="27">
        <v>10</v>
      </c>
      <c r="P12" s="27">
        <v>12</v>
      </c>
      <c r="Q12" s="27"/>
      <c r="R12" s="27">
        <v>5</v>
      </c>
      <c r="S12" s="27">
        <v>4</v>
      </c>
      <c r="T12" s="27">
        <v>12</v>
      </c>
      <c r="U12" s="27">
        <v>4</v>
      </c>
      <c r="V12" s="27">
        <v>7</v>
      </c>
      <c r="W12" s="27">
        <v>10</v>
      </c>
      <c r="X12" s="23" t="s">
        <v>2680</v>
      </c>
      <c r="Y12" s="23" t="s">
        <v>2681</v>
      </c>
      <c r="Z12" s="1">
        <f t="shared" si="1"/>
        <v>140</v>
      </c>
      <c r="AA12" s="1">
        <v>2</v>
      </c>
    </row>
    <row r="13" spans="1:27" ht="17.25" customHeight="1" x14ac:dyDescent="0.2">
      <c r="A13" s="1">
        <v>11</v>
      </c>
      <c r="B13" s="11" t="s">
        <v>1950</v>
      </c>
      <c r="C13" s="10">
        <f t="shared" si="0"/>
        <v>7</v>
      </c>
      <c r="D13" s="27"/>
      <c r="E13" s="27"/>
      <c r="F13" s="27">
        <v>1</v>
      </c>
      <c r="G13" s="27">
        <v>1</v>
      </c>
      <c r="H13" s="27"/>
      <c r="I13" s="27"/>
      <c r="J13" s="27"/>
      <c r="K13" s="27"/>
      <c r="L13" s="27"/>
      <c r="M13" s="27">
        <v>5</v>
      </c>
      <c r="N13" s="26"/>
      <c r="O13" s="27"/>
      <c r="P13" s="27"/>
      <c r="Q13" s="27"/>
      <c r="R13" s="27"/>
      <c r="S13" s="27"/>
      <c r="T13" s="27"/>
      <c r="U13" s="27"/>
      <c r="V13" s="27"/>
      <c r="W13" s="27"/>
      <c r="X13" s="23" t="s">
        <v>2682</v>
      </c>
      <c r="Y13" s="23" t="s">
        <v>2683</v>
      </c>
      <c r="Z13" s="1">
        <f t="shared" si="1"/>
        <v>7</v>
      </c>
      <c r="AA13" s="1">
        <v>19</v>
      </c>
    </row>
    <row r="14" spans="1:27" ht="17.25" customHeight="1" x14ac:dyDescent="0.2">
      <c r="A14" s="1">
        <v>12</v>
      </c>
      <c r="B14" s="11" t="s">
        <v>1642</v>
      </c>
      <c r="C14" s="10">
        <f t="shared" si="0"/>
        <v>96</v>
      </c>
      <c r="D14" s="27">
        <v>3</v>
      </c>
      <c r="E14" s="27">
        <v>8</v>
      </c>
      <c r="F14" s="27">
        <v>3</v>
      </c>
      <c r="G14" s="27">
        <v>2</v>
      </c>
      <c r="H14" s="27"/>
      <c r="I14" s="27">
        <v>8</v>
      </c>
      <c r="J14" s="27"/>
      <c r="K14" s="27">
        <v>5</v>
      </c>
      <c r="L14" s="27">
        <v>12</v>
      </c>
      <c r="M14" s="27"/>
      <c r="N14" s="27">
        <v>6</v>
      </c>
      <c r="O14" s="26"/>
      <c r="P14" s="27">
        <v>2</v>
      </c>
      <c r="Q14" s="27"/>
      <c r="R14" s="27"/>
      <c r="S14" s="27">
        <v>12</v>
      </c>
      <c r="T14" s="27">
        <v>7</v>
      </c>
      <c r="U14" s="27">
        <v>12</v>
      </c>
      <c r="V14" s="27">
        <v>8</v>
      </c>
      <c r="W14" s="27">
        <v>8</v>
      </c>
      <c r="X14" s="23" t="s">
        <v>2684</v>
      </c>
      <c r="Y14" s="23" t="s">
        <v>2685</v>
      </c>
      <c r="Z14" s="1">
        <f t="shared" si="1"/>
        <v>96</v>
      </c>
      <c r="AA14" s="1">
        <v>4</v>
      </c>
    </row>
    <row r="15" spans="1:27" ht="17.25" customHeight="1" x14ac:dyDescent="0.2">
      <c r="A15" s="1">
        <v>13</v>
      </c>
      <c r="B15" s="11" t="s">
        <v>1275</v>
      </c>
      <c r="C15" s="10">
        <f t="shared" si="0"/>
        <v>176</v>
      </c>
      <c r="D15" s="27">
        <v>10</v>
      </c>
      <c r="E15" s="27">
        <v>10</v>
      </c>
      <c r="F15" s="27">
        <v>12</v>
      </c>
      <c r="G15" s="27">
        <v>8</v>
      </c>
      <c r="H15" s="27">
        <v>10</v>
      </c>
      <c r="I15" s="27">
        <v>10</v>
      </c>
      <c r="J15" s="27">
        <v>10</v>
      </c>
      <c r="K15" s="27">
        <v>12</v>
      </c>
      <c r="L15" s="27">
        <v>10</v>
      </c>
      <c r="M15" s="27">
        <v>10</v>
      </c>
      <c r="N15" s="27">
        <v>5</v>
      </c>
      <c r="O15" s="27">
        <v>12</v>
      </c>
      <c r="P15" s="26"/>
      <c r="Q15" s="27">
        <v>1</v>
      </c>
      <c r="R15" s="27">
        <v>10</v>
      </c>
      <c r="S15" s="27">
        <v>6</v>
      </c>
      <c r="T15" s="27">
        <v>6</v>
      </c>
      <c r="U15" s="27">
        <v>10</v>
      </c>
      <c r="V15" s="27">
        <v>12</v>
      </c>
      <c r="W15" s="27">
        <v>12</v>
      </c>
      <c r="X15" s="23" t="s">
        <v>2686</v>
      </c>
      <c r="Y15" s="23" t="s">
        <v>2687</v>
      </c>
      <c r="Z15" s="1">
        <f t="shared" si="1"/>
        <v>176</v>
      </c>
      <c r="AA15" s="1">
        <v>1</v>
      </c>
    </row>
    <row r="16" spans="1:27" ht="17.25" customHeight="1" x14ac:dyDescent="0.2">
      <c r="A16" s="1">
        <v>14</v>
      </c>
      <c r="B16" s="11" t="s">
        <v>1276</v>
      </c>
      <c r="C16" s="10">
        <f t="shared" si="0"/>
        <v>62</v>
      </c>
      <c r="D16" s="27">
        <v>8</v>
      </c>
      <c r="E16" s="27">
        <v>1</v>
      </c>
      <c r="F16" s="27"/>
      <c r="G16" s="27"/>
      <c r="H16" s="27">
        <v>12</v>
      </c>
      <c r="I16" s="27"/>
      <c r="J16" s="27"/>
      <c r="K16" s="27"/>
      <c r="L16" s="27"/>
      <c r="M16" s="27"/>
      <c r="N16" s="27"/>
      <c r="O16" s="27">
        <v>8</v>
      </c>
      <c r="P16" s="27">
        <v>7</v>
      </c>
      <c r="Q16" s="26"/>
      <c r="R16" s="27"/>
      <c r="S16" s="27">
        <v>8</v>
      </c>
      <c r="T16" s="27">
        <v>5</v>
      </c>
      <c r="U16" s="27">
        <v>7</v>
      </c>
      <c r="V16" s="27">
        <v>2</v>
      </c>
      <c r="W16" s="27">
        <v>4</v>
      </c>
      <c r="X16" s="23" t="s">
        <v>2688</v>
      </c>
      <c r="Y16" s="23" t="s">
        <v>2689</v>
      </c>
      <c r="Z16" s="1">
        <f t="shared" si="1"/>
        <v>62</v>
      </c>
      <c r="AA16" s="1">
        <v>8</v>
      </c>
    </row>
    <row r="17" spans="1:27" ht="17.25" customHeight="1" x14ac:dyDescent="0.2">
      <c r="A17" s="1">
        <v>15</v>
      </c>
      <c r="B17" s="11" t="s">
        <v>2289</v>
      </c>
      <c r="C17" s="10">
        <f t="shared" si="0"/>
        <v>4</v>
      </c>
      <c r="D17" s="27"/>
      <c r="E17" s="27">
        <v>3</v>
      </c>
      <c r="F17" s="27"/>
      <c r="G17" s="27"/>
      <c r="H17" s="27"/>
      <c r="I17" s="27"/>
      <c r="J17" s="27"/>
      <c r="K17" s="27"/>
      <c r="L17" s="27"/>
      <c r="M17" s="27"/>
      <c r="N17" s="27"/>
      <c r="O17" s="27">
        <v>1</v>
      </c>
      <c r="P17" s="27"/>
      <c r="Q17" s="27"/>
      <c r="R17" s="26"/>
      <c r="S17" s="27"/>
      <c r="T17" s="27"/>
      <c r="U17" s="27"/>
      <c r="V17" s="27"/>
      <c r="W17" s="27"/>
      <c r="X17" s="23" t="s">
        <v>2690</v>
      </c>
      <c r="Y17" s="23" t="s">
        <v>2226</v>
      </c>
      <c r="Z17" s="1">
        <f t="shared" si="1"/>
        <v>4</v>
      </c>
      <c r="AA17" s="1">
        <v>20</v>
      </c>
    </row>
    <row r="18" spans="1:27" ht="17.25" customHeight="1" x14ac:dyDescent="0.2">
      <c r="A18" s="1">
        <v>16</v>
      </c>
      <c r="B18" s="11" t="s">
        <v>1316</v>
      </c>
      <c r="C18" s="10">
        <f t="shared" si="0"/>
        <v>12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>
        <v>2</v>
      </c>
      <c r="P18" s="27">
        <v>1</v>
      </c>
      <c r="Q18" s="27">
        <v>2</v>
      </c>
      <c r="R18" s="27"/>
      <c r="S18" s="26"/>
      <c r="T18" s="27"/>
      <c r="U18" s="27"/>
      <c r="V18" s="27">
        <v>6</v>
      </c>
      <c r="W18" s="27">
        <v>1</v>
      </c>
      <c r="X18" s="23" t="s">
        <v>2691</v>
      </c>
      <c r="Y18" s="23" t="s">
        <v>2692</v>
      </c>
      <c r="Z18" s="1">
        <f t="shared" si="1"/>
        <v>12</v>
      </c>
      <c r="AA18" s="1">
        <v>18</v>
      </c>
    </row>
    <row r="19" spans="1:27" ht="17.25" customHeight="1" x14ac:dyDescent="0.2">
      <c r="A19" s="1">
        <v>17</v>
      </c>
      <c r="B19" s="11" t="s">
        <v>1338</v>
      </c>
      <c r="C19" s="10">
        <f t="shared" si="0"/>
        <v>78</v>
      </c>
      <c r="D19" s="27">
        <v>5</v>
      </c>
      <c r="E19" s="27">
        <v>7</v>
      </c>
      <c r="F19" s="27">
        <v>2</v>
      </c>
      <c r="G19" s="27">
        <v>7</v>
      </c>
      <c r="H19" s="27">
        <v>3</v>
      </c>
      <c r="I19" s="27">
        <v>12</v>
      </c>
      <c r="J19" s="27">
        <v>3</v>
      </c>
      <c r="K19" s="27"/>
      <c r="L19" s="27">
        <v>7</v>
      </c>
      <c r="M19" s="27">
        <v>12</v>
      </c>
      <c r="N19" s="27"/>
      <c r="O19" s="27"/>
      <c r="P19" s="27"/>
      <c r="Q19" s="27">
        <v>4</v>
      </c>
      <c r="R19" s="27"/>
      <c r="S19" s="27">
        <v>5</v>
      </c>
      <c r="T19" s="26"/>
      <c r="U19" s="27">
        <v>6</v>
      </c>
      <c r="V19" s="27">
        <v>5</v>
      </c>
      <c r="W19" s="27"/>
      <c r="X19" s="23" t="s">
        <v>2693</v>
      </c>
      <c r="Y19" s="23" t="s">
        <v>2694</v>
      </c>
      <c r="Z19" s="1">
        <f t="shared" si="1"/>
        <v>78</v>
      </c>
      <c r="AA19" s="1">
        <v>5</v>
      </c>
    </row>
    <row r="20" spans="1:27" ht="17.25" customHeight="1" x14ac:dyDescent="0.2">
      <c r="A20" s="1">
        <v>18</v>
      </c>
      <c r="B20" s="11" t="s">
        <v>1317</v>
      </c>
      <c r="C20" s="10">
        <f t="shared" si="0"/>
        <v>77</v>
      </c>
      <c r="D20" s="27"/>
      <c r="E20" s="27"/>
      <c r="F20" s="27">
        <v>5</v>
      </c>
      <c r="G20" s="27">
        <v>10</v>
      </c>
      <c r="H20" s="27">
        <v>6</v>
      </c>
      <c r="I20" s="27">
        <v>7</v>
      </c>
      <c r="J20" s="27">
        <v>4</v>
      </c>
      <c r="K20" s="27"/>
      <c r="L20" s="27">
        <v>5</v>
      </c>
      <c r="M20" s="27">
        <v>3</v>
      </c>
      <c r="N20" s="27">
        <v>10</v>
      </c>
      <c r="O20" s="27">
        <v>4</v>
      </c>
      <c r="P20" s="27"/>
      <c r="Q20" s="27">
        <v>7</v>
      </c>
      <c r="R20" s="27">
        <v>7</v>
      </c>
      <c r="S20" s="27"/>
      <c r="T20" s="27">
        <v>4</v>
      </c>
      <c r="U20" s="26"/>
      <c r="V20" s="27"/>
      <c r="W20" s="27">
        <v>5</v>
      </c>
      <c r="X20" s="23" t="s">
        <v>2695</v>
      </c>
      <c r="Y20" s="23" t="s">
        <v>2696</v>
      </c>
      <c r="Z20" s="1">
        <f t="shared" si="1"/>
        <v>77</v>
      </c>
      <c r="AA20" s="1">
        <v>6</v>
      </c>
    </row>
    <row r="21" spans="1:27" ht="17.25" customHeight="1" x14ac:dyDescent="0.2">
      <c r="A21" s="1">
        <v>19</v>
      </c>
      <c r="B21" s="11" t="s">
        <v>1420</v>
      </c>
      <c r="C21" s="10">
        <f t="shared" si="0"/>
        <v>22</v>
      </c>
      <c r="D21" s="27"/>
      <c r="E21" s="27"/>
      <c r="F21" s="27"/>
      <c r="G21" s="27"/>
      <c r="H21" s="27"/>
      <c r="I21" s="27">
        <v>6</v>
      </c>
      <c r="J21" s="27">
        <v>1</v>
      </c>
      <c r="K21" s="27">
        <v>1</v>
      </c>
      <c r="L21" s="27"/>
      <c r="M21" s="27"/>
      <c r="N21" s="27"/>
      <c r="O21" s="27"/>
      <c r="P21" s="27">
        <v>8</v>
      </c>
      <c r="Q21" s="27">
        <v>3</v>
      </c>
      <c r="R21" s="27">
        <v>3</v>
      </c>
      <c r="S21" s="27"/>
      <c r="T21" s="27"/>
      <c r="U21" s="27"/>
      <c r="V21" s="26"/>
      <c r="W21" s="27"/>
      <c r="X21" s="23" t="s">
        <v>2697</v>
      </c>
      <c r="Y21" s="23" t="s">
        <v>2698</v>
      </c>
      <c r="Z21" s="1">
        <f t="shared" si="1"/>
        <v>22</v>
      </c>
      <c r="AA21" s="1">
        <v>15</v>
      </c>
    </row>
    <row r="22" spans="1:27" ht="17.25" customHeight="1" x14ac:dyDescent="0.2">
      <c r="A22" s="1">
        <v>20</v>
      </c>
      <c r="B22" s="11" t="s">
        <v>1603</v>
      </c>
      <c r="C22" s="10">
        <f t="shared" si="0"/>
        <v>28</v>
      </c>
      <c r="D22" s="27"/>
      <c r="E22" s="27"/>
      <c r="F22" s="27"/>
      <c r="G22" s="27">
        <v>4</v>
      </c>
      <c r="H22" s="27">
        <v>4</v>
      </c>
      <c r="I22" s="27"/>
      <c r="J22" s="27"/>
      <c r="K22" s="27">
        <v>4</v>
      </c>
      <c r="L22" s="27">
        <v>8</v>
      </c>
      <c r="M22" s="27"/>
      <c r="N22" s="27">
        <v>7</v>
      </c>
      <c r="O22" s="27"/>
      <c r="P22" s="27"/>
      <c r="Q22" s="27"/>
      <c r="R22" s="27"/>
      <c r="S22" s="27"/>
      <c r="T22" s="27"/>
      <c r="U22" s="27">
        <v>1</v>
      </c>
      <c r="V22" s="27" t="s">
        <v>1991</v>
      </c>
      <c r="W22" s="26"/>
      <c r="X22" s="23" t="s">
        <v>2699</v>
      </c>
      <c r="Y22" s="23" t="s">
        <v>2700</v>
      </c>
      <c r="Z22" s="1">
        <f t="shared" si="1"/>
        <v>28</v>
      </c>
      <c r="AA22" s="1">
        <v>14</v>
      </c>
    </row>
  </sheetData>
  <sheetProtection password="DD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3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AC24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5" width="3.7109375" style="1" customWidth="1"/>
    <col min="26" max="27" width="40.7109375" style="1" customWidth="1"/>
    <col min="28" max="28" width="6" style="1" customWidth="1"/>
    <col min="29" max="29" width="8.140625" style="1" customWidth="1"/>
    <col min="30" max="16384" width="3.7109375" style="1"/>
  </cols>
  <sheetData>
    <row r="1" spans="1:29" ht="20.100000000000001" customHeight="1" x14ac:dyDescent="0.35">
      <c r="A1" s="40"/>
      <c r="B1" s="41" t="s">
        <v>1268</v>
      </c>
      <c r="C1" s="42"/>
      <c r="D1" s="3" t="s">
        <v>2701</v>
      </c>
      <c r="Z1" s="3" t="s">
        <v>2702</v>
      </c>
    </row>
    <row r="2" spans="1:29" s="4" customFormat="1" ht="90.75" customHeight="1" x14ac:dyDescent="0.2">
      <c r="B2" s="5" t="s">
        <v>1271</v>
      </c>
      <c r="C2" s="6" t="s">
        <v>1272</v>
      </c>
      <c r="D2" s="16" t="s">
        <v>1389</v>
      </c>
      <c r="E2" s="16" t="s">
        <v>1950</v>
      </c>
      <c r="F2" s="16" t="s">
        <v>1316</v>
      </c>
      <c r="G2" s="16" t="s">
        <v>2661</v>
      </c>
      <c r="H2" s="16" t="s">
        <v>1275</v>
      </c>
      <c r="I2" s="16" t="s">
        <v>1338</v>
      </c>
      <c r="J2" s="16" t="s">
        <v>1279</v>
      </c>
      <c r="K2" s="16" t="s">
        <v>1603</v>
      </c>
      <c r="L2" s="16" t="s">
        <v>1419</v>
      </c>
      <c r="M2" s="16" t="s">
        <v>2028</v>
      </c>
      <c r="N2" s="16" t="s">
        <v>1990</v>
      </c>
      <c r="O2" s="16" t="s">
        <v>1273</v>
      </c>
      <c r="P2" s="16" t="s">
        <v>1278</v>
      </c>
      <c r="Q2" s="16" t="s">
        <v>1315</v>
      </c>
      <c r="R2" s="16" t="s">
        <v>1277</v>
      </c>
      <c r="S2" s="16" t="s">
        <v>1276</v>
      </c>
      <c r="T2" s="16" t="s">
        <v>2289</v>
      </c>
      <c r="U2" s="16" t="s">
        <v>1420</v>
      </c>
      <c r="V2" s="16" t="s">
        <v>1317</v>
      </c>
      <c r="W2" s="18" t="s">
        <v>1642</v>
      </c>
      <c r="X2" s="18" t="s">
        <v>1421</v>
      </c>
      <c r="Y2" s="18" t="s">
        <v>1274</v>
      </c>
      <c r="Z2" s="8" t="s">
        <v>1280</v>
      </c>
      <c r="AA2" s="8" t="s">
        <v>1281</v>
      </c>
      <c r="AB2" s="8" t="s">
        <v>1272</v>
      </c>
      <c r="AC2" s="9" t="s">
        <v>1282</v>
      </c>
    </row>
    <row r="3" spans="1:29" ht="17.25" customHeight="1" x14ac:dyDescent="0.2">
      <c r="A3" s="1">
        <v>1</v>
      </c>
      <c r="B3" s="11" t="s">
        <v>1389</v>
      </c>
      <c r="C3" s="10">
        <f t="shared" ref="C3:C24" si="0">SUM(D3:Y3)</f>
        <v>65</v>
      </c>
      <c r="D3" s="21"/>
      <c r="E3" s="22"/>
      <c r="F3" s="22">
        <v>4</v>
      </c>
      <c r="G3" s="22"/>
      <c r="H3" s="22">
        <v>7</v>
      </c>
      <c r="I3" s="22">
        <v>10</v>
      </c>
      <c r="J3" s="22">
        <v>7</v>
      </c>
      <c r="K3" s="22"/>
      <c r="L3" s="22">
        <v>3</v>
      </c>
      <c r="M3" s="22"/>
      <c r="N3" s="22"/>
      <c r="O3" s="22">
        <v>4</v>
      </c>
      <c r="P3" s="22"/>
      <c r="Q3" s="22"/>
      <c r="R3" s="22">
        <v>4</v>
      </c>
      <c r="S3" s="22">
        <v>7</v>
      </c>
      <c r="T3" s="22">
        <v>3</v>
      </c>
      <c r="U3" s="22">
        <v>5</v>
      </c>
      <c r="V3" s="22">
        <v>3</v>
      </c>
      <c r="W3" s="22">
        <v>2</v>
      </c>
      <c r="X3" s="22"/>
      <c r="Y3" s="22">
        <v>6</v>
      </c>
      <c r="Z3" s="23" t="s">
        <v>2703</v>
      </c>
      <c r="AA3" s="23" t="s">
        <v>2704</v>
      </c>
      <c r="AB3" s="1">
        <f t="shared" ref="AB3:AB24" si="1">C3</f>
        <v>65</v>
      </c>
      <c r="AC3" s="1">
        <v>9</v>
      </c>
    </row>
    <row r="4" spans="1:29" ht="17.25" customHeight="1" x14ac:dyDescent="0.2">
      <c r="A4" s="1">
        <v>2</v>
      </c>
      <c r="B4" s="11" t="s">
        <v>1950</v>
      </c>
      <c r="C4" s="10">
        <f t="shared" si="0"/>
        <v>73</v>
      </c>
      <c r="D4" s="22">
        <v>2</v>
      </c>
      <c r="E4" s="21"/>
      <c r="F4" s="22">
        <v>1</v>
      </c>
      <c r="G4" s="22">
        <v>5</v>
      </c>
      <c r="H4" s="22">
        <v>6</v>
      </c>
      <c r="I4" s="22">
        <v>4</v>
      </c>
      <c r="J4" s="22"/>
      <c r="K4" s="22">
        <v>10</v>
      </c>
      <c r="L4" s="22"/>
      <c r="M4" s="22"/>
      <c r="N4" s="22"/>
      <c r="O4" s="22">
        <v>3</v>
      </c>
      <c r="P4" s="22"/>
      <c r="Q4" s="22">
        <v>4</v>
      </c>
      <c r="R4" s="22">
        <v>10</v>
      </c>
      <c r="S4" s="22">
        <v>8</v>
      </c>
      <c r="T4" s="22"/>
      <c r="U4" s="22">
        <v>7</v>
      </c>
      <c r="V4" s="22"/>
      <c r="W4" s="22">
        <v>5</v>
      </c>
      <c r="X4" s="22"/>
      <c r="Y4" s="22">
        <v>8</v>
      </c>
      <c r="Z4" s="23" t="s">
        <v>2705</v>
      </c>
      <c r="AA4" s="23" t="s">
        <v>2706</v>
      </c>
      <c r="AB4" s="1">
        <f t="shared" si="1"/>
        <v>73</v>
      </c>
      <c r="AC4" s="1">
        <v>8</v>
      </c>
    </row>
    <row r="5" spans="1:29" ht="17.25" customHeight="1" x14ac:dyDescent="0.2">
      <c r="A5" s="1">
        <v>3</v>
      </c>
      <c r="B5" s="11" t="s">
        <v>1316</v>
      </c>
      <c r="C5" s="10">
        <f t="shared" si="0"/>
        <v>8</v>
      </c>
      <c r="D5" s="22"/>
      <c r="E5" s="22"/>
      <c r="F5" s="21"/>
      <c r="G5" s="22"/>
      <c r="H5" s="22" t="s">
        <v>1991</v>
      </c>
      <c r="I5" s="22"/>
      <c r="J5" s="22">
        <v>1</v>
      </c>
      <c r="K5" s="22"/>
      <c r="L5" s="22"/>
      <c r="M5" s="22"/>
      <c r="N5" s="22">
        <v>7</v>
      </c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3" t="s">
        <v>2707</v>
      </c>
      <c r="AA5" s="23" t="s">
        <v>2655</v>
      </c>
      <c r="AB5" s="1">
        <f t="shared" si="1"/>
        <v>8</v>
      </c>
      <c r="AC5" s="1">
        <v>20</v>
      </c>
    </row>
    <row r="6" spans="1:29" ht="17.25" customHeight="1" x14ac:dyDescent="0.2">
      <c r="A6" s="1">
        <v>4</v>
      </c>
      <c r="B6" s="11" t="s">
        <v>2661</v>
      </c>
      <c r="C6" s="10">
        <f t="shared" si="0"/>
        <v>28</v>
      </c>
      <c r="D6" s="22">
        <v>4</v>
      </c>
      <c r="E6" s="22"/>
      <c r="F6" s="22"/>
      <c r="G6" s="21"/>
      <c r="H6" s="22">
        <v>4</v>
      </c>
      <c r="I6" s="22"/>
      <c r="J6" s="22"/>
      <c r="K6" s="22"/>
      <c r="L6" s="22">
        <v>4</v>
      </c>
      <c r="M6" s="22"/>
      <c r="N6" s="22">
        <v>6</v>
      </c>
      <c r="O6" s="22"/>
      <c r="P6" s="22"/>
      <c r="Q6" s="22"/>
      <c r="R6" s="22"/>
      <c r="S6" s="22">
        <v>10</v>
      </c>
      <c r="T6" s="22"/>
      <c r="U6" s="22"/>
      <c r="V6" s="22"/>
      <c r="W6" s="22"/>
      <c r="X6" s="22"/>
      <c r="Y6" s="22"/>
      <c r="Z6" s="23" t="s">
        <v>2708</v>
      </c>
      <c r="AA6" s="23" t="s">
        <v>2709</v>
      </c>
      <c r="AB6" s="1">
        <f t="shared" si="1"/>
        <v>28</v>
      </c>
      <c r="AC6" s="1">
        <v>16</v>
      </c>
    </row>
    <row r="7" spans="1:29" ht="17.25" customHeight="1" x14ac:dyDescent="0.2">
      <c r="A7" s="1">
        <v>5</v>
      </c>
      <c r="B7" s="11" t="s">
        <v>1275</v>
      </c>
      <c r="C7" s="10">
        <f t="shared" si="0"/>
        <v>56</v>
      </c>
      <c r="D7" s="22">
        <v>5</v>
      </c>
      <c r="E7" s="22">
        <v>2</v>
      </c>
      <c r="F7" s="22">
        <v>3</v>
      </c>
      <c r="G7" s="22"/>
      <c r="H7" s="21"/>
      <c r="I7" s="22"/>
      <c r="J7" s="22">
        <v>6</v>
      </c>
      <c r="K7" s="22"/>
      <c r="L7" s="22">
        <v>7</v>
      </c>
      <c r="M7" s="22">
        <v>4</v>
      </c>
      <c r="N7" s="22"/>
      <c r="O7" s="22"/>
      <c r="P7" s="22">
        <v>5</v>
      </c>
      <c r="Q7" s="22">
        <v>8</v>
      </c>
      <c r="R7" s="22"/>
      <c r="S7" s="22">
        <v>4</v>
      </c>
      <c r="T7" s="22">
        <v>5</v>
      </c>
      <c r="U7" s="22">
        <v>3</v>
      </c>
      <c r="V7" s="22"/>
      <c r="W7" s="22"/>
      <c r="X7" s="22">
        <v>4</v>
      </c>
      <c r="Y7" s="22"/>
      <c r="Z7" s="23" t="s">
        <v>2710</v>
      </c>
      <c r="AA7" s="23" t="s">
        <v>2711</v>
      </c>
      <c r="AB7" s="1">
        <f t="shared" si="1"/>
        <v>56</v>
      </c>
      <c r="AC7" s="1">
        <v>11</v>
      </c>
    </row>
    <row r="8" spans="1:29" ht="17.25" customHeight="1" x14ac:dyDescent="0.2">
      <c r="A8" s="1">
        <v>6</v>
      </c>
      <c r="B8" s="11" t="s">
        <v>1338</v>
      </c>
      <c r="C8" s="10">
        <f t="shared" si="0"/>
        <v>50</v>
      </c>
      <c r="D8" s="22"/>
      <c r="E8" s="22">
        <v>12</v>
      </c>
      <c r="F8" s="22"/>
      <c r="G8" s="22">
        <v>8</v>
      </c>
      <c r="H8" s="22">
        <v>1</v>
      </c>
      <c r="I8" s="21"/>
      <c r="J8" s="22">
        <v>3</v>
      </c>
      <c r="K8" s="22">
        <v>7</v>
      </c>
      <c r="L8" s="22"/>
      <c r="M8" s="22">
        <v>2</v>
      </c>
      <c r="N8" s="22"/>
      <c r="O8" s="22"/>
      <c r="P8" s="22"/>
      <c r="Q8" s="22"/>
      <c r="R8" s="22">
        <v>3</v>
      </c>
      <c r="S8" s="22"/>
      <c r="T8" s="22">
        <v>7</v>
      </c>
      <c r="U8" s="22"/>
      <c r="V8" s="22">
        <v>7</v>
      </c>
      <c r="W8" s="22"/>
      <c r="X8" s="22"/>
      <c r="Y8" s="22"/>
      <c r="Z8" s="23" t="s">
        <v>2712</v>
      </c>
      <c r="AA8" s="23" t="s">
        <v>2713</v>
      </c>
      <c r="AB8" s="1">
        <f t="shared" si="1"/>
        <v>50</v>
      </c>
      <c r="AC8" s="1">
        <v>12</v>
      </c>
    </row>
    <row r="9" spans="1:29" ht="17.25" customHeight="1" x14ac:dyDescent="0.2">
      <c r="A9" s="1">
        <v>7</v>
      </c>
      <c r="B9" s="11" t="s">
        <v>1279</v>
      </c>
      <c r="C9" s="10">
        <f>SUM(D9:Y9)</f>
        <v>103</v>
      </c>
      <c r="D9" s="22"/>
      <c r="E9" s="22">
        <v>3</v>
      </c>
      <c r="F9" s="22">
        <v>6</v>
      </c>
      <c r="G9" s="22">
        <v>3</v>
      </c>
      <c r="H9" s="22">
        <v>5</v>
      </c>
      <c r="I9" s="22">
        <v>1</v>
      </c>
      <c r="J9" s="21"/>
      <c r="K9" s="22">
        <v>12</v>
      </c>
      <c r="L9" s="22">
        <v>12</v>
      </c>
      <c r="M9" s="22">
        <v>8</v>
      </c>
      <c r="N9" s="22"/>
      <c r="O9" s="22"/>
      <c r="P9" s="22">
        <v>4</v>
      </c>
      <c r="Q9" s="22">
        <v>1</v>
      </c>
      <c r="R9" s="22"/>
      <c r="S9" s="22">
        <v>12</v>
      </c>
      <c r="T9" s="22">
        <v>1</v>
      </c>
      <c r="U9" s="22">
        <v>4</v>
      </c>
      <c r="V9" s="22"/>
      <c r="W9" s="22">
        <v>12</v>
      </c>
      <c r="X9" s="22">
        <v>12</v>
      </c>
      <c r="Y9" s="22">
        <v>7</v>
      </c>
      <c r="Z9" s="23" t="s">
        <v>2714</v>
      </c>
      <c r="AA9" s="23" t="s">
        <v>2715</v>
      </c>
      <c r="AB9" s="1">
        <f t="shared" si="1"/>
        <v>103</v>
      </c>
      <c r="AC9" s="1">
        <v>3</v>
      </c>
    </row>
    <row r="10" spans="1:29" ht="17.25" customHeight="1" x14ac:dyDescent="0.2">
      <c r="A10" s="1">
        <v>8</v>
      </c>
      <c r="B10" s="11" t="s">
        <v>1603</v>
      </c>
      <c r="C10" s="10">
        <f t="shared" si="0"/>
        <v>15</v>
      </c>
      <c r="D10" s="22"/>
      <c r="E10" s="22"/>
      <c r="F10" s="22"/>
      <c r="G10" s="22"/>
      <c r="H10" s="22"/>
      <c r="I10" s="22"/>
      <c r="J10" s="22"/>
      <c r="K10" s="21"/>
      <c r="L10" s="22">
        <v>8</v>
      </c>
      <c r="M10" s="22"/>
      <c r="N10" s="22">
        <v>5</v>
      </c>
      <c r="O10" s="22"/>
      <c r="P10" s="22"/>
      <c r="Q10" s="22"/>
      <c r="R10" s="22"/>
      <c r="S10" s="22">
        <v>2</v>
      </c>
      <c r="T10" s="22"/>
      <c r="U10" s="22"/>
      <c r="V10" s="22"/>
      <c r="W10" s="22"/>
      <c r="X10" s="22"/>
      <c r="Y10" s="22"/>
      <c r="Z10" s="23" t="s">
        <v>2716</v>
      </c>
      <c r="AA10" s="23" t="s">
        <v>2717</v>
      </c>
      <c r="AB10" s="1">
        <f t="shared" si="1"/>
        <v>15</v>
      </c>
      <c r="AC10" s="1">
        <v>18</v>
      </c>
    </row>
    <row r="11" spans="1:29" ht="17.25" customHeight="1" x14ac:dyDescent="0.2">
      <c r="A11" s="1">
        <v>9</v>
      </c>
      <c r="B11" s="11" t="s">
        <v>1419</v>
      </c>
      <c r="C11" s="10">
        <f t="shared" si="0"/>
        <v>10</v>
      </c>
      <c r="D11" s="22"/>
      <c r="E11" s="22"/>
      <c r="F11" s="22"/>
      <c r="G11" s="22"/>
      <c r="H11" s="22"/>
      <c r="I11" s="22"/>
      <c r="J11" s="22"/>
      <c r="K11" s="22"/>
      <c r="L11" s="21"/>
      <c r="M11" s="22"/>
      <c r="N11" s="22">
        <v>10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 t="s">
        <v>2718</v>
      </c>
      <c r="AA11" s="23" t="s">
        <v>2719</v>
      </c>
      <c r="AB11" s="1">
        <f t="shared" si="1"/>
        <v>10</v>
      </c>
      <c r="AC11" s="1">
        <v>19</v>
      </c>
    </row>
    <row r="12" spans="1:29" ht="17.25" customHeight="1" x14ac:dyDescent="0.2">
      <c r="A12" s="1">
        <v>10</v>
      </c>
      <c r="B12" s="11" t="s">
        <v>2028</v>
      </c>
      <c r="C12" s="10">
        <f t="shared" si="0"/>
        <v>0</v>
      </c>
      <c r="D12" s="22"/>
      <c r="E12" s="22"/>
      <c r="F12" s="22"/>
      <c r="G12" s="22"/>
      <c r="H12" s="22"/>
      <c r="I12" s="22"/>
      <c r="J12" s="22"/>
      <c r="K12" s="22"/>
      <c r="L12" s="22"/>
      <c r="M12" s="21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 t="s">
        <v>2720</v>
      </c>
      <c r="AA12" s="23" t="s">
        <v>2721</v>
      </c>
      <c r="AB12" s="1">
        <f t="shared" si="1"/>
        <v>0</v>
      </c>
      <c r="AC12" s="1">
        <v>22</v>
      </c>
    </row>
    <row r="13" spans="1:29" ht="17.25" customHeight="1" x14ac:dyDescent="0.2">
      <c r="A13" s="1">
        <v>11</v>
      </c>
      <c r="B13" s="11" t="s">
        <v>1990</v>
      </c>
      <c r="C13" s="10">
        <f t="shared" si="0"/>
        <v>64</v>
      </c>
      <c r="D13" s="22"/>
      <c r="E13" s="22"/>
      <c r="F13" s="22"/>
      <c r="G13" s="22">
        <v>1</v>
      </c>
      <c r="H13" s="22">
        <v>2</v>
      </c>
      <c r="I13" s="22">
        <v>6</v>
      </c>
      <c r="J13" s="22">
        <v>8</v>
      </c>
      <c r="K13" s="22"/>
      <c r="L13" s="22"/>
      <c r="M13" s="22"/>
      <c r="N13" s="21"/>
      <c r="O13" s="22">
        <v>5</v>
      </c>
      <c r="P13" s="22">
        <v>7</v>
      </c>
      <c r="Q13" s="22">
        <v>5</v>
      </c>
      <c r="R13" s="22">
        <v>7</v>
      </c>
      <c r="S13" s="22"/>
      <c r="T13" s="22">
        <v>12</v>
      </c>
      <c r="U13" s="22"/>
      <c r="V13" s="22">
        <v>6</v>
      </c>
      <c r="W13" s="22"/>
      <c r="X13" s="22">
        <v>5</v>
      </c>
      <c r="Y13" s="22"/>
      <c r="Z13" s="23" t="s">
        <v>2722</v>
      </c>
      <c r="AA13" s="23" t="s">
        <v>2723</v>
      </c>
      <c r="AB13" s="1">
        <f t="shared" si="1"/>
        <v>64</v>
      </c>
      <c r="AC13" s="1">
        <v>10</v>
      </c>
    </row>
    <row r="14" spans="1:29" ht="17.25" customHeight="1" x14ac:dyDescent="0.2">
      <c r="A14" s="1">
        <v>12</v>
      </c>
      <c r="B14" s="11" t="s">
        <v>1273</v>
      </c>
      <c r="C14" s="10">
        <f t="shared" si="0"/>
        <v>83</v>
      </c>
      <c r="D14" s="22"/>
      <c r="E14" s="22">
        <v>5</v>
      </c>
      <c r="F14" s="22">
        <v>2</v>
      </c>
      <c r="G14" s="22"/>
      <c r="H14" s="22"/>
      <c r="I14" s="22"/>
      <c r="J14" s="22">
        <v>10</v>
      </c>
      <c r="K14" s="22"/>
      <c r="L14" s="22">
        <v>5</v>
      </c>
      <c r="M14" s="22">
        <v>7</v>
      </c>
      <c r="N14" s="22">
        <v>3</v>
      </c>
      <c r="O14" s="21"/>
      <c r="P14" s="22">
        <v>8</v>
      </c>
      <c r="Q14" s="22">
        <v>3</v>
      </c>
      <c r="R14" s="22">
        <v>12</v>
      </c>
      <c r="S14" s="22"/>
      <c r="T14" s="22"/>
      <c r="U14" s="22">
        <v>2</v>
      </c>
      <c r="V14" s="22">
        <v>2</v>
      </c>
      <c r="W14" s="22">
        <v>6</v>
      </c>
      <c r="X14" s="22">
        <v>8</v>
      </c>
      <c r="Y14" s="25">
        <v>10</v>
      </c>
      <c r="Z14" s="23" t="s">
        <v>2724</v>
      </c>
      <c r="AA14" s="23" t="s">
        <v>2725</v>
      </c>
      <c r="AB14" s="1">
        <f t="shared" si="1"/>
        <v>83</v>
      </c>
      <c r="AC14" s="1">
        <v>5</v>
      </c>
    </row>
    <row r="15" spans="1:29" ht="17.25" customHeight="1" x14ac:dyDescent="0.2">
      <c r="A15" s="1">
        <v>13</v>
      </c>
      <c r="B15" s="11" t="s">
        <v>1278</v>
      </c>
      <c r="C15" s="10">
        <f t="shared" si="0"/>
        <v>4</v>
      </c>
      <c r="D15" s="22"/>
      <c r="E15" s="22"/>
      <c r="F15" s="22"/>
      <c r="G15" s="22"/>
      <c r="H15" s="22"/>
      <c r="I15" s="22"/>
      <c r="J15" s="22"/>
      <c r="K15" s="22">
        <v>2</v>
      </c>
      <c r="L15" s="22"/>
      <c r="M15" s="22"/>
      <c r="N15" s="22"/>
      <c r="O15" s="22"/>
      <c r="P15" s="21"/>
      <c r="Q15" s="22">
        <v>2</v>
      </c>
      <c r="R15" s="22"/>
      <c r="S15" s="22"/>
      <c r="T15" s="22"/>
      <c r="U15" s="22"/>
      <c r="V15" s="22"/>
      <c r="W15" s="22"/>
      <c r="X15" s="22"/>
      <c r="Y15" s="22"/>
      <c r="Z15" s="23" t="s">
        <v>2726</v>
      </c>
      <c r="AA15" s="23" t="s">
        <v>2727</v>
      </c>
      <c r="AB15" s="1">
        <f t="shared" si="1"/>
        <v>4</v>
      </c>
      <c r="AC15" s="1">
        <v>21</v>
      </c>
    </row>
    <row r="16" spans="1:29" ht="17.25" customHeight="1" x14ac:dyDescent="0.2">
      <c r="A16" s="1">
        <v>14</v>
      </c>
      <c r="B16" s="11" t="s">
        <v>1315</v>
      </c>
      <c r="C16" s="10">
        <f t="shared" si="0"/>
        <v>47</v>
      </c>
      <c r="D16" s="22"/>
      <c r="E16" s="22">
        <v>10</v>
      </c>
      <c r="F16" s="22">
        <v>5</v>
      </c>
      <c r="G16" s="22"/>
      <c r="H16" s="22">
        <v>3</v>
      </c>
      <c r="I16" s="22">
        <v>5</v>
      </c>
      <c r="J16" s="22"/>
      <c r="K16" s="22">
        <v>3</v>
      </c>
      <c r="L16" s="22"/>
      <c r="M16" s="22">
        <v>3</v>
      </c>
      <c r="N16" s="22"/>
      <c r="O16" s="22"/>
      <c r="P16" s="22">
        <v>1</v>
      </c>
      <c r="Q16" s="21"/>
      <c r="R16" s="22"/>
      <c r="S16" s="22"/>
      <c r="T16" s="22">
        <v>2</v>
      </c>
      <c r="U16" s="22">
        <v>1</v>
      </c>
      <c r="V16" s="22">
        <v>4</v>
      </c>
      <c r="W16" s="22">
        <v>3</v>
      </c>
      <c r="X16" s="22">
        <v>2</v>
      </c>
      <c r="Y16" s="22">
        <v>5</v>
      </c>
      <c r="Z16" s="23" t="s">
        <v>2728</v>
      </c>
      <c r="AA16" s="23" t="s">
        <v>2729</v>
      </c>
      <c r="AB16" s="1">
        <f t="shared" si="1"/>
        <v>47</v>
      </c>
      <c r="AC16" s="1">
        <v>13</v>
      </c>
    </row>
    <row r="17" spans="1:29" ht="17.25" customHeight="1" x14ac:dyDescent="0.2">
      <c r="A17" s="1">
        <v>15</v>
      </c>
      <c r="B17" s="11" t="s">
        <v>1277</v>
      </c>
      <c r="C17" s="10">
        <f t="shared" si="0"/>
        <v>44</v>
      </c>
      <c r="D17" s="22">
        <v>1</v>
      </c>
      <c r="E17" s="22"/>
      <c r="F17" s="22"/>
      <c r="G17" s="22">
        <v>4</v>
      </c>
      <c r="H17" s="22"/>
      <c r="I17" s="22"/>
      <c r="J17" s="22">
        <v>5</v>
      </c>
      <c r="K17" s="22"/>
      <c r="L17" s="22"/>
      <c r="M17" s="22"/>
      <c r="N17" s="22">
        <v>4</v>
      </c>
      <c r="O17" s="22">
        <v>1</v>
      </c>
      <c r="P17" s="22">
        <v>12</v>
      </c>
      <c r="Q17" s="22"/>
      <c r="R17" s="21"/>
      <c r="S17" s="22">
        <v>5</v>
      </c>
      <c r="T17" s="22"/>
      <c r="U17" s="22"/>
      <c r="V17" s="22"/>
      <c r="W17" s="22">
        <v>10</v>
      </c>
      <c r="X17" s="22"/>
      <c r="Y17" s="22">
        <v>2</v>
      </c>
      <c r="Z17" s="23" t="s">
        <v>2730</v>
      </c>
      <c r="AA17" s="23" t="s">
        <v>2731</v>
      </c>
      <c r="AB17" s="1">
        <f t="shared" si="1"/>
        <v>44</v>
      </c>
      <c r="AC17" s="1">
        <v>14</v>
      </c>
    </row>
    <row r="18" spans="1:29" ht="17.25" customHeight="1" x14ac:dyDescent="0.2">
      <c r="A18" s="1">
        <v>16</v>
      </c>
      <c r="B18" s="11" t="s">
        <v>1276</v>
      </c>
      <c r="C18" s="10">
        <f t="shared" si="0"/>
        <v>141</v>
      </c>
      <c r="D18" s="22">
        <v>3</v>
      </c>
      <c r="E18" s="22">
        <v>8</v>
      </c>
      <c r="F18" s="22">
        <v>10</v>
      </c>
      <c r="G18" s="22">
        <v>12</v>
      </c>
      <c r="H18" s="22">
        <v>10</v>
      </c>
      <c r="I18" s="22">
        <v>7</v>
      </c>
      <c r="J18" s="22">
        <v>4</v>
      </c>
      <c r="K18" s="22">
        <v>5</v>
      </c>
      <c r="L18" s="22">
        <v>1</v>
      </c>
      <c r="M18" s="22">
        <v>6</v>
      </c>
      <c r="N18" s="22"/>
      <c r="O18" s="22">
        <v>10</v>
      </c>
      <c r="P18" s="22">
        <v>6</v>
      </c>
      <c r="Q18" s="22">
        <v>10</v>
      </c>
      <c r="R18" s="22">
        <v>6</v>
      </c>
      <c r="S18" s="21"/>
      <c r="T18" s="22">
        <v>6</v>
      </c>
      <c r="U18" s="22">
        <v>10</v>
      </c>
      <c r="V18" s="22">
        <v>12</v>
      </c>
      <c r="W18" s="22">
        <v>7</v>
      </c>
      <c r="X18" s="22">
        <v>7</v>
      </c>
      <c r="Y18" s="22">
        <v>1</v>
      </c>
      <c r="Z18" s="23" t="s">
        <v>2732</v>
      </c>
      <c r="AA18" s="23" t="s">
        <v>2642</v>
      </c>
      <c r="AB18" s="1">
        <f t="shared" si="1"/>
        <v>141</v>
      </c>
      <c r="AC18" s="1">
        <v>2</v>
      </c>
    </row>
    <row r="19" spans="1:29" ht="17.25" customHeight="1" x14ac:dyDescent="0.2">
      <c r="A19" s="1">
        <v>17</v>
      </c>
      <c r="B19" s="11" t="s">
        <v>2289</v>
      </c>
      <c r="C19" s="10">
        <f t="shared" si="0"/>
        <v>80</v>
      </c>
      <c r="D19" s="22">
        <v>6</v>
      </c>
      <c r="E19" s="22"/>
      <c r="F19" s="22"/>
      <c r="G19" s="22">
        <v>6</v>
      </c>
      <c r="H19" s="22"/>
      <c r="I19" s="22">
        <v>2</v>
      </c>
      <c r="J19" s="22"/>
      <c r="K19" s="22"/>
      <c r="L19" s="22"/>
      <c r="M19" s="22"/>
      <c r="N19" s="22">
        <v>12</v>
      </c>
      <c r="O19" s="22">
        <v>2</v>
      </c>
      <c r="P19" s="22"/>
      <c r="Q19" s="22">
        <v>6</v>
      </c>
      <c r="R19" s="22">
        <v>5</v>
      </c>
      <c r="S19" s="22">
        <v>3</v>
      </c>
      <c r="T19" s="21"/>
      <c r="U19" s="22">
        <v>6</v>
      </c>
      <c r="V19" s="22">
        <v>10</v>
      </c>
      <c r="W19" s="22">
        <v>8</v>
      </c>
      <c r="X19" s="22">
        <v>10</v>
      </c>
      <c r="Y19" s="22">
        <v>4</v>
      </c>
      <c r="Z19" s="23" t="s">
        <v>2733</v>
      </c>
      <c r="AA19" s="23" t="s">
        <v>2734</v>
      </c>
      <c r="AB19" s="1">
        <f t="shared" si="1"/>
        <v>80</v>
      </c>
      <c r="AC19" s="1">
        <v>7</v>
      </c>
    </row>
    <row r="20" spans="1:29" ht="17.25" customHeight="1" x14ac:dyDescent="0.2">
      <c r="A20" s="1">
        <v>18</v>
      </c>
      <c r="B20" s="11" t="s">
        <v>1420</v>
      </c>
      <c r="C20" s="10">
        <f t="shared" si="0"/>
        <v>32</v>
      </c>
      <c r="D20" s="22">
        <v>10</v>
      </c>
      <c r="E20" s="22"/>
      <c r="F20" s="22"/>
      <c r="G20" s="22"/>
      <c r="H20" s="22"/>
      <c r="I20" s="22">
        <v>3</v>
      </c>
      <c r="J20" s="22"/>
      <c r="K20" s="22">
        <v>4</v>
      </c>
      <c r="L20" s="22">
        <v>2</v>
      </c>
      <c r="M20" s="22"/>
      <c r="N20" s="22">
        <v>1</v>
      </c>
      <c r="O20" s="22">
        <v>8</v>
      </c>
      <c r="P20" s="22">
        <v>2</v>
      </c>
      <c r="Q20" s="22"/>
      <c r="R20" s="22"/>
      <c r="S20" s="22">
        <v>1</v>
      </c>
      <c r="T20" s="22"/>
      <c r="U20" s="21"/>
      <c r="V20" s="22"/>
      <c r="W20" s="22"/>
      <c r="X20" s="22">
        <v>1</v>
      </c>
      <c r="Y20" s="22"/>
      <c r="Z20" s="23" t="s">
        <v>2735</v>
      </c>
      <c r="AA20" s="23" t="s">
        <v>2736</v>
      </c>
      <c r="AB20" s="1">
        <f t="shared" si="1"/>
        <v>32</v>
      </c>
      <c r="AC20" s="1">
        <v>15</v>
      </c>
    </row>
    <row r="21" spans="1:29" ht="17.25" customHeight="1" x14ac:dyDescent="0.2">
      <c r="A21" s="1">
        <v>19</v>
      </c>
      <c r="B21" s="11" t="s">
        <v>1317</v>
      </c>
      <c r="C21" s="10">
        <f t="shared" si="0"/>
        <v>83</v>
      </c>
      <c r="D21" s="22">
        <v>7</v>
      </c>
      <c r="E21" s="22">
        <v>6</v>
      </c>
      <c r="F21" s="22">
        <v>7</v>
      </c>
      <c r="G21" s="22">
        <v>7</v>
      </c>
      <c r="H21" s="22"/>
      <c r="I21" s="22">
        <v>8</v>
      </c>
      <c r="J21" s="22">
        <v>2</v>
      </c>
      <c r="K21" s="22">
        <v>1</v>
      </c>
      <c r="L21" s="22"/>
      <c r="M21" s="22">
        <v>1</v>
      </c>
      <c r="N21" s="22">
        <v>8</v>
      </c>
      <c r="O21" s="22">
        <v>6</v>
      </c>
      <c r="P21" s="22"/>
      <c r="Q21" s="22">
        <v>7</v>
      </c>
      <c r="R21" s="22">
        <v>8</v>
      </c>
      <c r="S21" s="22"/>
      <c r="T21" s="22"/>
      <c r="U21" s="22">
        <v>8</v>
      </c>
      <c r="V21" s="21"/>
      <c r="W21" s="22">
        <v>4</v>
      </c>
      <c r="X21" s="22"/>
      <c r="Y21" s="22">
        <v>3</v>
      </c>
      <c r="Z21" s="23" t="s">
        <v>2737</v>
      </c>
      <c r="AA21" s="23" t="s">
        <v>2738</v>
      </c>
      <c r="AB21" s="1">
        <f t="shared" si="1"/>
        <v>83</v>
      </c>
      <c r="AC21" s="1">
        <v>5</v>
      </c>
    </row>
    <row r="22" spans="1:29" ht="17.25" customHeight="1" x14ac:dyDescent="0.2">
      <c r="A22" s="1">
        <v>20</v>
      </c>
      <c r="B22" s="11" t="s">
        <v>1642</v>
      </c>
      <c r="C22" s="10">
        <f t="shared" si="0"/>
        <v>172</v>
      </c>
      <c r="D22" s="22">
        <v>8</v>
      </c>
      <c r="E22" s="22">
        <v>4</v>
      </c>
      <c r="F22" s="22">
        <v>12</v>
      </c>
      <c r="G22" s="22"/>
      <c r="H22" s="22">
        <v>12</v>
      </c>
      <c r="I22" s="22">
        <v>12</v>
      </c>
      <c r="J22" s="22">
        <v>12</v>
      </c>
      <c r="K22" s="22">
        <v>8</v>
      </c>
      <c r="L22" s="22">
        <v>10</v>
      </c>
      <c r="M22" s="22">
        <v>10</v>
      </c>
      <c r="N22" s="22"/>
      <c r="O22" s="22">
        <v>12</v>
      </c>
      <c r="P22" s="22">
        <v>10</v>
      </c>
      <c r="Q22" s="22">
        <v>12</v>
      </c>
      <c r="R22" s="22">
        <v>1</v>
      </c>
      <c r="S22" s="22">
        <v>6</v>
      </c>
      <c r="T22" s="22">
        <v>8</v>
      </c>
      <c r="U22" s="22">
        <v>12</v>
      </c>
      <c r="V22" s="22">
        <v>5</v>
      </c>
      <c r="W22" s="21"/>
      <c r="X22" s="22">
        <v>6</v>
      </c>
      <c r="Y22" s="22">
        <v>12</v>
      </c>
      <c r="Z22" s="23" t="s">
        <v>2739</v>
      </c>
      <c r="AA22" s="23" t="s">
        <v>2282</v>
      </c>
      <c r="AB22" s="1">
        <f t="shared" si="1"/>
        <v>172</v>
      </c>
      <c r="AC22" s="1">
        <v>1</v>
      </c>
    </row>
    <row r="23" spans="1:29" ht="17.25" customHeight="1" x14ac:dyDescent="0.2">
      <c r="A23" s="1">
        <v>21</v>
      </c>
      <c r="B23" s="11" t="s">
        <v>1421</v>
      </c>
      <c r="C23" s="10">
        <f t="shared" si="0"/>
        <v>92</v>
      </c>
      <c r="D23" s="22">
        <v>12</v>
      </c>
      <c r="E23" s="22">
        <v>7</v>
      </c>
      <c r="F23" s="22">
        <v>8</v>
      </c>
      <c r="G23" s="22">
        <v>10</v>
      </c>
      <c r="H23" s="22">
        <v>8</v>
      </c>
      <c r="I23" s="22"/>
      <c r="J23" s="22"/>
      <c r="K23" s="22">
        <v>6</v>
      </c>
      <c r="L23" s="22">
        <v>6</v>
      </c>
      <c r="M23" s="22">
        <v>12</v>
      </c>
      <c r="N23" s="22">
        <v>2</v>
      </c>
      <c r="O23" s="22"/>
      <c r="P23" s="22"/>
      <c r="Q23" s="22"/>
      <c r="R23" s="22">
        <v>2</v>
      </c>
      <c r="S23" s="22"/>
      <c r="T23" s="22">
        <v>10</v>
      </c>
      <c r="U23" s="22"/>
      <c r="V23" s="22">
        <v>8</v>
      </c>
      <c r="W23" s="22">
        <v>1</v>
      </c>
      <c r="X23" s="21"/>
      <c r="Y23" s="22"/>
      <c r="Z23" s="23" t="s">
        <v>2740</v>
      </c>
      <c r="AA23" s="23" t="s">
        <v>2741</v>
      </c>
      <c r="AB23" s="1">
        <f t="shared" si="1"/>
        <v>92</v>
      </c>
      <c r="AC23" s="1">
        <v>4</v>
      </c>
    </row>
    <row r="24" spans="1:29" ht="20.100000000000001" customHeight="1" x14ac:dyDescent="0.2">
      <c r="A24" s="1">
        <v>22</v>
      </c>
      <c r="B24" s="11" t="s">
        <v>1274</v>
      </c>
      <c r="C24" s="10">
        <f t="shared" si="0"/>
        <v>26</v>
      </c>
      <c r="D24" s="22"/>
      <c r="E24" s="22">
        <v>1</v>
      </c>
      <c r="F24" s="22"/>
      <c r="G24" s="22">
        <v>2</v>
      </c>
      <c r="H24" s="22"/>
      <c r="I24" s="22"/>
      <c r="J24" s="22"/>
      <c r="K24" s="22"/>
      <c r="L24" s="22"/>
      <c r="M24" s="22">
        <v>5</v>
      </c>
      <c r="N24" s="22"/>
      <c r="O24" s="22">
        <v>7</v>
      </c>
      <c r="P24" s="22">
        <v>3</v>
      </c>
      <c r="Q24" s="22"/>
      <c r="R24" s="22"/>
      <c r="S24" s="22"/>
      <c r="T24" s="22">
        <v>4</v>
      </c>
      <c r="U24" s="22"/>
      <c r="V24" s="22">
        <v>1</v>
      </c>
      <c r="W24" s="22"/>
      <c r="X24" s="22">
        <v>3</v>
      </c>
      <c r="Y24" s="21"/>
      <c r="Z24" s="23" t="s">
        <v>2742</v>
      </c>
      <c r="AA24" s="23" t="s">
        <v>2743</v>
      </c>
      <c r="AB24" s="1">
        <f t="shared" si="1"/>
        <v>26</v>
      </c>
      <c r="AC24" s="1">
        <v>17</v>
      </c>
    </row>
  </sheetData>
  <sheetProtection password="DD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5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AB23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4" width="3.7109375" style="1" customWidth="1"/>
    <col min="25" max="26" width="40.7109375" style="1" customWidth="1"/>
    <col min="27" max="27" width="6" style="1" customWidth="1"/>
    <col min="28" max="28" width="8.140625" style="1" customWidth="1"/>
    <col min="29" max="16384" width="3.7109375" style="1"/>
  </cols>
  <sheetData>
    <row r="1" spans="1:28" ht="20.100000000000001" customHeight="1" x14ac:dyDescent="0.35">
      <c r="A1" s="40"/>
      <c r="B1" s="41" t="s">
        <v>1268</v>
      </c>
      <c r="C1" s="42"/>
      <c r="D1" s="3" t="s">
        <v>2744</v>
      </c>
      <c r="Y1" s="3" t="s">
        <v>2745</v>
      </c>
    </row>
    <row r="2" spans="1:28" s="4" customFormat="1" ht="90.75" customHeight="1" x14ac:dyDescent="0.2">
      <c r="B2" s="5" t="s">
        <v>1271</v>
      </c>
      <c r="C2" s="6" t="s">
        <v>1272</v>
      </c>
      <c r="D2" s="16" t="s">
        <v>2661</v>
      </c>
      <c r="E2" s="16" t="s">
        <v>1338</v>
      </c>
      <c r="F2" s="16" t="s">
        <v>1420</v>
      </c>
      <c r="G2" s="16" t="s">
        <v>1315</v>
      </c>
      <c r="H2" s="16" t="s">
        <v>2028</v>
      </c>
      <c r="I2" s="16" t="s">
        <v>1419</v>
      </c>
      <c r="J2" s="16" t="s">
        <v>1273</v>
      </c>
      <c r="K2" s="16" t="s">
        <v>1950</v>
      </c>
      <c r="L2" s="16" t="s">
        <v>1274</v>
      </c>
      <c r="M2" s="16" t="s">
        <v>1642</v>
      </c>
      <c r="N2" s="16" t="s">
        <v>1276</v>
      </c>
      <c r="O2" s="16" t="s">
        <v>1316</v>
      </c>
      <c r="P2" s="16" t="s">
        <v>1317</v>
      </c>
      <c r="Q2" s="16" t="s">
        <v>1990</v>
      </c>
      <c r="R2" s="16" t="s">
        <v>1389</v>
      </c>
      <c r="S2" s="16" t="s">
        <v>1275</v>
      </c>
      <c r="T2" s="16" t="s">
        <v>1278</v>
      </c>
      <c r="U2" s="16" t="s">
        <v>1279</v>
      </c>
      <c r="V2" s="16" t="s">
        <v>1277</v>
      </c>
      <c r="W2" s="18" t="s">
        <v>1603</v>
      </c>
      <c r="X2" s="18" t="s">
        <v>1421</v>
      </c>
      <c r="Y2" s="8" t="s">
        <v>1280</v>
      </c>
      <c r="Z2" s="8" t="s">
        <v>1281</v>
      </c>
      <c r="AA2" s="8" t="s">
        <v>1272</v>
      </c>
      <c r="AB2" s="9" t="s">
        <v>1282</v>
      </c>
    </row>
    <row r="3" spans="1:28" ht="17.25" customHeight="1" x14ac:dyDescent="0.2">
      <c r="A3" s="1">
        <v>1</v>
      </c>
      <c r="B3" s="11" t="s">
        <v>2661</v>
      </c>
      <c r="C3" s="10">
        <f>SUM(D3:X3)</f>
        <v>20</v>
      </c>
      <c r="D3" s="21"/>
      <c r="E3" s="22">
        <v>1</v>
      </c>
      <c r="F3" s="22"/>
      <c r="G3" s="22"/>
      <c r="H3" s="22"/>
      <c r="I3" s="22"/>
      <c r="J3" s="22">
        <v>4</v>
      </c>
      <c r="K3" s="22"/>
      <c r="L3" s="22"/>
      <c r="M3" s="22"/>
      <c r="N3" s="22"/>
      <c r="O3" s="22"/>
      <c r="P3" s="22">
        <v>4</v>
      </c>
      <c r="Q3" s="22"/>
      <c r="R3" s="22"/>
      <c r="S3" s="22"/>
      <c r="T3" s="22"/>
      <c r="U3" s="22">
        <v>1</v>
      </c>
      <c r="V3" s="22">
        <v>2</v>
      </c>
      <c r="W3" s="22">
        <v>8</v>
      </c>
      <c r="X3" s="22"/>
      <c r="Y3" s="23" t="s">
        <v>2746</v>
      </c>
      <c r="Z3" s="23" t="s">
        <v>2747</v>
      </c>
      <c r="AA3" s="1">
        <f>C3</f>
        <v>20</v>
      </c>
      <c r="AB3" s="1">
        <v>16</v>
      </c>
    </row>
    <row r="4" spans="1:28" ht="17.25" customHeight="1" x14ac:dyDescent="0.2">
      <c r="A4" s="1">
        <v>2</v>
      </c>
      <c r="B4" s="11" t="s">
        <v>1338</v>
      </c>
      <c r="C4" s="10">
        <f t="shared" ref="C4:C23" si="0">SUM(D4:X4)</f>
        <v>52</v>
      </c>
      <c r="D4" s="22">
        <v>3</v>
      </c>
      <c r="E4" s="21"/>
      <c r="F4" s="22"/>
      <c r="G4" s="22">
        <v>2</v>
      </c>
      <c r="H4" s="22"/>
      <c r="I4" s="22"/>
      <c r="J4" s="22">
        <v>8</v>
      </c>
      <c r="K4" s="22"/>
      <c r="L4" s="22"/>
      <c r="M4" s="22">
        <v>5</v>
      </c>
      <c r="N4" s="22"/>
      <c r="O4" s="22"/>
      <c r="P4" s="22">
        <v>8</v>
      </c>
      <c r="Q4" s="22"/>
      <c r="R4" s="22">
        <v>12</v>
      </c>
      <c r="S4" s="22">
        <v>1</v>
      </c>
      <c r="T4" s="22">
        <v>3</v>
      </c>
      <c r="U4" s="22">
        <v>10</v>
      </c>
      <c r="V4" s="22"/>
      <c r="W4" s="22"/>
      <c r="X4" s="22"/>
      <c r="Y4" s="23" t="s">
        <v>2748</v>
      </c>
      <c r="Z4" s="23" t="s">
        <v>1828</v>
      </c>
      <c r="AA4" s="1">
        <f t="shared" ref="AA4:AA23" si="1">C4</f>
        <v>52</v>
      </c>
      <c r="AB4" s="1">
        <v>12</v>
      </c>
    </row>
    <row r="5" spans="1:28" ht="17.25" customHeight="1" x14ac:dyDescent="0.2">
      <c r="A5" s="1">
        <v>3</v>
      </c>
      <c r="B5" s="11" t="s">
        <v>1420</v>
      </c>
      <c r="C5" s="10">
        <f t="shared" si="0"/>
        <v>3</v>
      </c>
      <c r="D5" s="22"/>
      <c r="E5" s="22"/>
      <c r="F5" s="21"/>
      <c r="G5" s="22"/>
      <c r="H5" s="22"/>
      <c r="I5" s="22"/>
      <c r="J5" s="22"/>
      <c r="K5" s="22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 t="s">
        <v>2749</v>
      </c>
      <c r="Z5" s="23" t="s">
        <v>2750</v>
      </c>
      <c r="AA5" s="1">
        <f t="shared" si="1"/>
        <v>3</v>
      </c>
      <c r="AB5" s="1">
        <v>20</v>
      </c>
    </row>
    <row r="6" spans="1:28" ht="17.25" customHeight="1" x14ac:dyDescent="0.2">
      <c r="A6" s="1">
        <v>4</v>
      </c>
      <c r="B6" s="11" t="s">
        <v>1315</v>
      </c>
      <c r="C6" s="10">
        <f t="shared" si="0"/>
        <v>136</v>
      </c>
      <c r="D6" s="22">
        <v>1</v>
      </c>
      <c r="E6" s="22">
        <v>5</v>
      </c>
      <c r="F6" s="22">
        <v>10</v>
      </c>
      <c r="G6" s="21"/>
      <c r="H6" s="22">
        <v>12</v>
      </c>
      <c r="I6" s="22">
        <v>10</v>
      </c>
      <c r="J6" s="22"/>
      <c r="K6" s="22">
        <v>10</v>
      </c>
      <c r="L6" s="22">
        <v>5</v>
      </c>
      <c r="M6" s="22">
        <v>7</v>
      </c>
      <c r="N6" s="22">
        <v>10</v>
      </c>
      <c r="O6" s="22">
        <v>10</v>
      </c>
      <c r="P6" s="22">
        <v>10</v>
      </c>
      <c r="Q6" s="22">
        <v>6</v>
      </c>
      <c r="R6" s="22">
        <v>5</v>
      </c>
      <c r="S6" s="22">
        <v>12</v>
      </c>
      <c r="T6" s="22">
        <v>8</v>
      </c>
      <c r="U6" s="22">
        <v>12</v>
      </c>
      <c r="V6" s="22"/>
      <c r="W6" s="22">
        <v>3</v>
      </c>
      <c r="X6" s="22"/>
      <c r="Y6" s="23" t="s">
        <v>2751</v>
      </c>
      <c r="Z6" s="23" t="s">
        <v>2752</v>
      </c>
      <c r="AA6" s="1">
        <f t="shared" si="1"/>
        <v>136</v>
      </c>
      <c r="AB6" s="1">
        <v>2</v>
      </c>
    </row>
    <row r="7" spans="1:28" ht="17.25" customHeight="1" x14ac:dyDescent="0.2">
      <c r="A7" s="1">
        <v>5</v>
      </c>
      <c r="B7" s="11" t="s">
        <v>2028</v>
      </c>
      <c r="C7" s="10">
        <f t="shared" si="0"/>
        <v>37</v>
      </c>
      <c r="D7" s="22"/>
      <c r="E7" s="22">
        <v>4</v>
      </c>
      <c r="F7" s="22"/>
      <c r="G7" s="22">
        <v>1</v>
      </c>
      <c r="H7" s="21"/>
      <c r="I7" s="22">
        <v>5</v>
      </c>
      <c r="J7" s="22">
        <v>1</v>
      </c>
      <c r="K7" s="22">
        <v>8</v>
      </c>
      <c r="L7" s="22"/>
      <c r="M7" s="22"/>
      <c r="N7" s="22">
        <v>8</v>
      </c>
      <c r="O7" s="22"/>
      <c r="P7" s="22"/>
      <c r="Q7" s="22"/>
      <c r="R7" s="22"/>
      <c r="S7" s="22"/>
      <c r="T7" s="22">
        <v>4</v>
      </c>
      <c r="U7" s="22"/>
      <c r="V7" s="22">
        <v>6</v>
      </c>
      <c r="W7" s="22"/>
      <c r="X7" s="22"/>
      <c r="Y7" s="23" t="s">
        <v>2753</v>
      </c>
      <c r="Z7" s="23" t="s">
        <v>2636</v>
      </c>
      <c r="AA7" s="1">
        <f t="shared" si="1"/>
        <v>37</v>
      </c>
      <c r="AB7" s="1">
        <v>15</v>
      </c>
    </row>
    <row r="8" spans="1:28" ht="17.25" customHeight="1" x14ac:dyDescent="0.2">
      <c r="A8" s="1">
        <v>6</v>
      </c>
      <c r="B8" s="11" t="s">
        <v>1419</v>
      </c>
      <c r="C8" s="10">
        <f t="shared" si="0"/>
        <v>58</v>
      </c>
      <c r="D8" s="22">
        <v>2</v>
      </c>
      <c r="E8" s="22"/>
      <c r="F8" s="22"/>
      <c r="G8" s="22"/>
      <c r="H8" s="22">
        <v>5</v>
      </c>
      <c r="I8" s="21"/>
      <c r="J8" s="22"/>
      <c r="K8" s="22">
        <v>2</v>
      </c>
      <c r="L8" s="22">
        <v>6</v>
      </c>
      <c r="M8" s="22"/>
      <c r="N8" s="22"/>
      <c r="O8" s="22">
        <v>8</v>
      </c>
      <c r="P8" s="22">
        <v>1</v>
      </c>
      <c r="Q8" s="22">
        <v>8</v>
      </c>
      <c r="R8" s="22">
        <v>2</v>
      </c>
      <c r="S8" s="22">
        <v>6</v>
      </c>
      <c r="T8" s="22">
        <v>6</v>
      </c>
      <c r="U8" s="22">
        <v>8</v>
      </c>
      <c r="V8" s="22"/>
      <c r="W8" s="22"/>
      <c r="X8" s="22">
        <v>4</v>
      </c>
      <c r="Y8" s="23" t="s">
        <v>2754</v>
      </c>
      <c r="Z8" s="23" t="s">
        <v>2755</v>
      </c>
      <c r="AA8" s="1">
        <f t="shared" si="1"/>
        <v>58</v>
      </c>
      <c r="AB8" s="1">
        <v>11</v>
      </c>
    </row>
    <row r="9" spans="1:28" ht="17.25" customHeight="1" x14ac:dyDescent="0.2">
      <c r="A9" s="1">
        <v>7</v>
      </c>
      <c r="B9" s="11" t="s">
        <v>1273</v>
      </c>
      <c r="C9" s="10">
        <f t="shared" si="0"/>
        <v>70</v>
      </c>
      <c r="D9" s="22"/>
      <c r="E9" s="22"/>
      <c r="F9" s="22"/>
      <c r="G9" s="22">
        <v>6</v>
      </c>
      <c r="H9" s="22">
        <v>6</v>
      </c>
      <c r="I9" s="22"/>
      <c r="J9" s="21"/>
      <c r="K9" s="22">
        <v>7</v>
      </c>
      <c r="L9" s="22">
        <v>7</v>
      </c>
      <c r="M9" s="22">
        <v>2</v>
      </c>
      <c r="N9" s="22">
        <v>6</v>
      </c>
      <c r="O9" s="22"/>
      <c r="P9" s="22"/>
      <c r="Q9" s="22">
        <v>12</v>
      </c>
      <c r="R9" s="22"/>
      <c r="S9" s="22"/>
      <c r="T9" s="22">
        <v>12</v>
      </c>
      <c r="U9" s="22">
        <v>5</v>
      </c>
      <c r="V9" s="22"/>
      <c r="W9" s="22"/>
      <c r="X9" s="22">
        <v>7</v>
      </c>
      <c r="Y9" s="23" t="s">
        <v>2756</v>
      </c>
      <c r="Z9" s="23" t="s">
        <v>2757</v>
      </c>
      <c r="AA9" s="1">
        <f t="shared" si="1"/>
        <v>70</v>
      </c>
      <c r="AB9" s="1">
        <v>9</v>
      </c>
    </row>
    <row r="10" spans="1:28" ht="17.25" customHeight="1" x14ac:dyDescent="0.2">
      <c r="A10" s="1">
        <v>8</v>
      </c>
      <c r="B10" s="11" t="s">
        <v>1950</v>
      </c>
      <c r="C10" s="10">
        <f t="shared" si="0"/>
        <v>85</v>
      </c>
      <c r="D10" s="24">
        <v>6</v>
      </c>
      <c r="E10" s="24"/>
      <c r="F10" s="24">
        <v>6</v>
      </c>
      <c r="G10" s="24">
        <v>4</v>
      </c>
      <c r="H10" s="24"/>
      <c r="I10" s="24">
        <v>6</v>
      </c>
      <c r="J10" s="24">
        <v>3</v>
      </c>
      <c r="K10" s="8"/>
      <c r="L10" s="24">
        <v>10</v>
      </c>
      <c r="M10" s="24">
        <v>1</v>
      </c>
      <c r="N10" s="24">
        <v>5</v>
      </c>
      <c r="O10" s="24">
        <v>2</v>
      </c>
      <c r="P10" s="24"/>
      <c r="Q10" s="24">
        <v>3</v>
      </c>
      <c r="R10" s="24"/>
      <c r="S10" s="24">
        <v>10</v>
      </c>
      <c r="T10" s="24">
        <v>5</v>
      </c>
      <c r="U10" s="24">
        <v>3</v>
      </c>
      <c r="V10" s="24">
        <v>10</v>
      </c>
      <c r="W10" s="24">
        <v>10</v>
      </c>
      <c r="X10" s="24">
        <v>1</v>
      </c>
      <c r="Y10" s="23" t="s">
        <v>2758</v>
      </c>
      <c r="Z10" s="23" t="s">
        <v>2759</v>
      </c>
      <c r="AA10" s="1">
        <f t="shared" si="1"/>
        <v>85</v>
      </c>
      <c r="AB10" s="1">
        <v>7</v>
      </c>
    </row>
    <row r="11" spans="1:28" s="24" customFormat="1" ht="17.25" customHeight="1" x14ac:dyDescent="0.2">
      <c r="A11" s="24">
        <v>9</v>
      </c>
      <c r="B11" s="8" t="s">
        <v>1274</v>
      </c>
      <c r="C11" s="10">
        <f t="shared" si="0"/>
        <v>137</v>
      </c>
      <c r="D11" s="22">
        <v>7</v>
      </c>
      <c r="E11" s="22">
        <v>12</v>
      </c>
      <c r="F11" s="22">
        <v>5</v>
      </c>
      <c r="G11" s="22">
        <v>10</v>
      </c>
      <c r="H11" s="22">
        <v>10</v>
      </c>
      <c r="I11" s="22">
        <v>8</v>
      </c>
      <c r="J11" s="22">
        <v>10</v>
      </c>
      <c r="K11" s="25">
        <v>4</v>
      </c>
      <c r="L11" s="21"/>
      <c r="M11" s="22">
        <v>10</v>
      </c>
      <c r="N11" s="22">
        <v>12</v>
      </c>
      <c r="O11" s="22"/>
      <c r="P11" s="22"/>
      <c r="Q11" s="22">
        <v>10</v>
      </c>
      <c r="R11" s="22">
        <v>8</v>
      </c>
      <c r="S11" s="22">
        <v>4</v>
      </c>
      <c r="T11" s="22">
        <v>1</v>
      </c>
      <c r="U11" s="22">
        <v>7</v>
      </c>
      <c r="V11" s="22">
        <v>1</v>
      </c>
      <c r="W11" s="22">
        <v>12</v>
      </c>
      <c r="X11" s="22">
        <v>6</v>
      </c>
      <c r="Y11" s="23" t="s">
        <v>2760</v>
      </c>
      <c r="Z11" s="23" t="s">
        <v>2761</v>
      </c>
      <c r="AA11" s="24">
        <f t="shared" si="1"/>
        <v>137</v>
      </c>
      <c r="AB11" s="24">
        <v>1</v>
      </c>
    </row>
    <row r="12" spans="1:28" ht="17.25" customHeight="1" x14ac:dyDescent="0.2">
      <c r="A12" s="1">
        <v>10</v>
      </c>
      <c r="B12" s="11" t="s">
        <v>1642</v>
      </c>
      <c r="C12" s="10">
        <f t="shared" si="0"/>
        <v>79</v>
      </c>
      <c r="D12" s="22"/>
      <c r="E12" s="22">
        <v>7</v>
      </c>
      <c r="F12" s="22">
        <v>2</v>
      </c>
      <c r="G12" s="22">
        <v>3</v>
      </c>
      <c r="H12" s="22">
        <v>2</v>
      </c>
      <c r="I12" s="22">
        <v>12</v>
      </c>
      <c r="J12" s="22">
        <v>6</v>
      </c>
      <c r="K12" s="22"/>
      <c r="L12" s="22">
        <v>4</v>
      </c>
      <c r="M12" s="21"/>
      <c r="N12" s="22">
        <v>7</v>
      </c>
      <c r="O12" s="22">
        <v>6</v>
      </c>
      <c r="P12" s="22">
        <v>7</v>
      </c>
      <c r="Q12" s="22"/>
      <c r="R12" s="22">
        <v>7</v>
      </c>
      <c r="S12" s="22">
        <v>5</v>
      </c>
      <c r="T12" s="22"/>
      <c r="U12" s="22"/>
      <c r="V12" s="22">
        <v>4</v>
      </c>
      <c r="W12" s="22">
        <v>5</v>
      </c>
      <c r="X12" s="22">
        <v>2</v>
      </c>
      <c r="Y12" s="23" t="s">
        <v>2762</v>
      </c>
      <c r="Z12" s="23" t="s">
        <v>2763</v>
      </c>
      <c r="AA12" s="1">
        <f t="shared" si="1"/>
        <v>79</v>
      </c>
      <c r="AB12" s="1">
        <v>8</v>
      </c>
    </row>
    <row r="13" spans="1:28" ht="17.25" customHeight="1" x14ac:dyDescent="0.2">
      <c r="A13" s="1">
        <v>11</v>
      </c>
      <c r="B13" s="11" t="s">
        <v>1276</v>
      </c>
      <c r="C13" s="10">
        <f t="shared" si="0"/>
        <v>48</v>
      </c>
      <c r="D13" s="22">
        <v>8</v>
      </c>
      <c r="E13" s="22"/>
      <c r="F13" s="22"/>
      <c r="G13" s="22">
        <v>5</v>
      </c>
      <c r="H13" s="22">
        <v>1</v>
      </c>
      <c r="I13" s="22">
        <v>3</v>
      </c>
      <c r="J13" s="22"/>
      <c r="K13" s="22">
        <v>5</v>
      </c>
      <c r="L13" s="22"/>
      <c r="M13" s="22">
        <v>6</v>
      </c>
      <c r="N13" s="21"/>
      <c r="O13" s="22"/>
      <c r="P13" s="22">
        <v>6</v>
      </c>
      <c r="Q13" s="22"/>
      <c r="R13" s="22">
        <v>4</v>
      </c>
      <c r="S13" s="22"/>
      <c r="T13" s="22"/>
      <c r="U13" s="22"/>
      <c r="V13" s="22"/>
      <c r="W13" s="22">
        <v>2</v>
      </c>
      <c r="X13" s="22">
        <v>8</v>
      </c>
      <c r="Y13" s="23" t="s">
        <v>2764</v>
      </c>
      <c r="Z13" s="23" t="s">
        <v>2765</v>
      </c>
      <c r="AA13" s="1">
        <f t="shared" si="1"/>
        <v>48</v>
      </c>
      <c r="AB13" s="1">
        <v>14</v>
      </c>
    </row>
    <row r="14" spans="1:28" ht="17.25" customHeight="1" x14ac:dyDescent="0.2">
      <c r="A14" s="1">
        <v>12</v>
      </c>
      <c r="B14" s="11" t="s">
        <v>1316</v>
      </c>
      <c r="C14" s="10">
        <f t="shared" si="0"/>
        <v>0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3" t="s">
        <v>2766</v>
      </c>
      <c r="Z14" s="23" t="s">
        <v>2767</v>
      </c>
      <c r="AA14" s="1">
        <f t="shared" si="1"/>
        <v>0</v>
      </c>
      <c r="AB14" s="1">
        <v>21</v>
      </c>
    </row>
    <row r="15" spans="1:28" ht="17.25" customHeight="1" x14ac:dyDescent="0.2">
      <c r="A15" s="1">
        <v>13</v>
      </c>
      <c r="B15" s="11" t="s">
        <v>1317</v>
      </c>
      <c r="C15" s="10">
        <f t="shared" si="0"/>
        <v>92</v>
      </c>
      <c r="D15" s="22">
        <v>10</v>
      </c>
      <c r="E15" s="22">
        <v>3</v>
      </c>
      <c r="F15" s="22">
        <v>4</v>
      </c>
      <c r="G15" s="22"/>
      <c r="H15" s="22"/>
      <c r="I15" s="22">
        <v>1</v>
      </c>
      <c r="J15" s="22">
        <v>12</v>
      </c>
      <c r="K15" s="22">
        <v>6</v>
      </c>
      <c r="L15" s="22">
        <v>1</v>
      </c>
      <c r="M15" s="22">
        <v>4</v>
      </c>
      <c r="N15" s="22">
        <v>4</v>
      </c>
      <c r="O15" s="22">
        <v>12</v>
      </c>
      <c r="P15" s="21"/>
      <c r="Q15" s="22"/>
      <c r="R15" s="22">
        <v>10</v>
      </c>
      <c r="S15" s="22">
        <v>7</v>
      </c>
      <c r="T15" s="22"/>
      <c r="U15" s="22"/>
      <c r="V15" s="22">
        <v>12</v>
      </c>
      <c r="W15" s="22">
        <v>6</v>
      </c>
      <c r="X15" s="22"/>
      <c r="Y15" s="23" t="s">
        <v>2768</v>
      </c>
      <c r="Z15" s="23" t="s">
        <v>2604</v>
      </c>
      <c r="AA15" s="1">
        <f t="shared" si="1"/>
        <v>92</v>
      </c>
      <c r="AB15" s="1">
        <v>3</v>
      </c>
    </row>
    <row r="16" spans="1:28" ht="17.25" customHeight="1" x14ac:dyDescent="0.2">
      <c r="A16" s="1">
        <v>14</v>
      </c>
      <c r="B16" s="11" t="s">
        <v>1990</v>
      </c>
      <c r="C16" s="10">
        <f t="shared" si="0"/>
        <v>10</v>
      </c>
      <c r="D16" s="22"/>
      <c r="E16" s="22"/>
      <c r="F16" s="22"/>
      <c r="G16" s="22"/>
      <c r="H16" s="22">
        <v>3</v>
      </c>
      <c r="I16" s="22"/>
      <c r="J16" s="22"/>
      <c r="K16" s="22"/>
      <c r="L16" s="22"/>
      <c r="M16" s="22"/>
      <c r="N16" s="22"/>
      <c r="O16" s="22"/>
      <c r="P16" s="22"/>
      <c r="Q16" s="21"/>
      <c r="R16" s="22"/>
      <c r="S16" s="22"/>
      <c r="T16" s="22"/>
      <c r="U16" s="22"/>
      <c r="V16" s="22">
        <v>7</v>
      </c>
      <c r="W16" s="22"/>
      <c r="X16" s="22"/>
      <c r="Y16" s="23" t="s">
        <v>2769</v>
      </c>
      <c r="Z16" s="23" t="s">
        <v>2770</v>
      </c>
      <c r="AA16" s="1">
        <f t="shared" si="1"/>
        <v>10</v>
      </c>
      <c r="AB16" s="1">
        <v>17</v>
      </c>
    </row>
    <row r="17" spans="1:28" ht="17.25" customHeight="1" x14ac:dyDescent="0.2">
      <c r="A17" s="1">
        <v>15</v>
      </c>
      <c r="B17" s="11" t="s">
        <v>1389</v>
      </c>
      <c r="C17" s="10">
        <f t="shared" si="0"/>
        <v>88</v>
      </c>
      <c r="D17" s="22">
        <v>5</v>
      </c>
      <c r="E17" s="22">
        <v>8</v>
      </c>
      <c r="F17" s="22">
        <v>7</v>
      </c>
      <c r="G17" s="22">
        <v>12</v>
      </c>
      <c r="H17" s="22"/>
      <c r="I17" s="22"/>
      <c r="J17" s="22">
        <v>7</v>
      </c>
      <c r="K17" s="22">
        <v>1</v>
      </c>
      <c r="L17" s="22"/>
      <c r="M17" s="22">
        <v>8</v>
      </c>
      <c r="N17" s="22">
        <v>1</v>
      </c>
      <c r="O17" s="22">
        <v>3</v>
      </c>
      <c r="P17" s="22">
        <v>5</v>
      </c>
      <c r="Q17" s="22">
        <v>7</v>
      </c>
      <c r="R17" s="21"/>
      <c r="S17" s="22">
        <v>3</v>
      </c>
      <c r="T17" s="22"/>
      <c r="U17" s="22">
        <v>4</v>
      </c>
      <c r="V17" s="22"/>
      <c r="W17" s="22">
        <v>7</v>
      </c>
      <c r="X17" s="22">
        <v>10</v>
      </c>
      <c r="Y17" s="23" t="s">
        <v>2771</v>
      </c>
      <c r="Z17" s="23" t="s">
        <v>2772</v>
      </c>
      <c r="AA17" s="1">
        <f t="shared" si="1"/>
        <v>88</v>
      </c>
      <c r="AB17" s="1">
        <v>5</v>
      </c>
    </row>
    <row r="18" spans="1:28" ht="17.25" customHeight="1" x14ac:dyDescent="0.2">
      <c r="A18" s="1">
        <v>16</v>
      </c>
      <c r="B18" s="11" t="s">
        <v>1275</v>
      </c>
      <c r="C18" s="10">
        <f t="shared" si="0"/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1"/>
      <c r="T18" s="22"/>
      <c r="U18" s="22"/>
      <c r="V18" s="22">
        <v>5</v>
      </c>
      <c r="W18" s="22"/>
      <c r="X18" s="22"/>
      <c r="Y18" s="23" t="s">
        <v>2773</v>
      </c>
      <c r="Z18" s="23" t="s">
        <v>2774</v>
      </c>
      <c r="AA18" s="1">
        <f t="shared" si="1"/>
        <v>5</v>
      </c>
      <c r="AB18" s="1">
        <v>18</v>
      </c>
    </row>
    <row r="19" spans="1:28" ht="17.25" customHeight="1" x14ac:dyDescent="0.2">
      <c r="A19" s="1">
        <v>17</v>
      </c>
      <c r="B19" s="11" t="s">
        <v>1278</v>
      </c>
      <c r="C19" s="10">
        <f>SUM(D19:X19)</f>
        <v>90</v>
      </c>
      <c r="D19" s="22">
        <v>4</v>
      </c>
      <c r="E19" s="25">
        <v>10</v>
      </c>
      <c r="F19" s="22">
        <v>12</v>
      </c>
      <c r="G19" s="22">
        <v>7</v>
      </c>
      <c r="H19" s="22"/>
      <c r="I19" s="22"/>
      <c r="J19" s="22">
        <v>5</v>
      </c>
      <c r="K19" s="22"/>
      <c r="L19" s="22">
        <v>12</v>
      </c>
      <c r="M19" s="22">
        <v>12</v>
      </c>
      <c r="N19" s="22"/>
      <c r="O19" s="22">
        <v>1</v>
      </c>
      <c r="P19" s="22">
        <v>2</v>
      </c>
      <c r="Q19" s="22">
        <v>2</v>
      </c>
      <c r="R19" s="22">
        <v>6</v>
      </c>
      <c r="S19" s="22">
        <v>8</v>
      </c>
      <c r="T19" s="21"/>
      <c r="U19" s="22">
        <v>2</v>
      </c>
      <c r="V19" s="22"/>
      <c r="W19" s="22">
        <v>4</v>
      </c>
      <c r="X19" s="22">
        <v>3</v>
      </c>
      <c r="Y19" s="23" t="s">
        <v>2775</v>
      </c>
      <c r="Z19" s="23" t="s">
        <v>2776</v>
      </c>
      <c r="AA19" s="1">
        <f t="shared" si="1"/>
        <v>90</v>
      </c>
      <c r="AB19" s="1">
        <v>4</v>
      </c>
    </row>
    <row r="20" spans="1:28" ht="17.25" customHeight="1" x14ac:dyDescent="0.2">
      <c r="A20" s="1">
        <v>18</v>
      </c>
      <c r="B20" s="11" t="s">
        <v>1279</v>
      </c>
      <c r="C20" s="10">
        <f t="shared" si="0"/>
        <v>52</v>
      </c>
      <c r="D20" s="22"/>
      <c r="E20" s="22"/>
      <c r="F20" s="22">
        <v>8</v>
      </c>
      <c r="G20" s="22"/>
      <c r="H20" s="22">
        <v>4</v>
      </c>
      <c r="I20" s="22">
        <v>7</v>
      </c>
      <c r="J20" s="22"/>
      <c r="K20" s="22"/>
      <c r="L20" s="22">
        <v>8</v>
      </c>
      <c r="M20" s="22"/>
      <c r="N20" s="22">
        <v>2</v>
      </c>
      <c r="O20" s="22">
        <v>5</v>
      </c>
      <c r="P20" s="22"/>
      <c r="Q20" s="22"/>
      <c r="R20" s="22">
        <v>3</v>
      </c>
      <c r="S20" s="22"/>
      <c r="T20" s="22">
        <v>2</v>
      </c>
      <c r="U20" s="21"/>
      <c r="V20" s="22">
        <v>8</v>
      </c>
      <c r="W20" s="22"/>
      <c r="X20" s="22">
        <v>5</v>
      </c>
      <c r="Y20" s="23" t="s">
        <v>2777</v>
      </c>
      <c r="Z20" s="23" t="s">
        <v>2778</v>
      </c>
      <c r="AA20" s="1">
        <f t="shared" si="1"/>
        <v>52</v>
      </c>
      <c r="AB20" s="1">
        <v>12</v>
      </c>
    </row>
    <row r="21" spans="1:28" ht="17.25" customHeight="1" x14ac:dyDescent="0.2">
      <c r="A21" s="1">
        <v>19</v>
      </c>
      <c r="B21" s="11" t="s">
        <v>1277</v>
      </c>
      <c r="C21" s="10">
        <f t="shared" si="0"/>
        <v>64</v>
      </c>
      <c r="D21" s="22"/>
      <c r="E21" s="22">
        <v>2</v>
      </c>
      <c r="F21" s="22">
        <v>3</v>
      </c>
      <c r="G21" s="22"/>
      <c r="H21" s="22">
        <v>8</v>
      </c>
      <c r="I21" s="22">
        <v>2</v>
      </c>
      <c r="J21" s="22">
        <v>2</v>
      </c>
      <c r="K21" s="24"/>
      <c r="L21" s="22">
        <v>3</v>
      </c>
      <c r="M21" s="22"/>
      <c r="N21" s="22">
        <v>3</v>
      </c>
      <c r="O21" s="22">
        <v>7</v>
      </c>
      <c r="P21" s="22">
        <v>3</v>
      </c>
      <c r="Q21" s="22">
        <v>5</v>
      </c>
      <c r="R21" s="22">
        <v>1</v>
      </c>
      <c r="S21" s="22">
        <v>2</v>
      </c>
      <c r="T21" s="22">
        <v>10</v>
      </c>
      <c r="U21" s="22"/>
      <c r="V21" s="21"/>
      <c r="W21" s="22">
        <v>1</v>
      </c>
      <c r="X21" s="22">
        <v>12</v>
      </c>
      <c r="Y21" s="23" t="s">
        <v>2779</v>
      </c>
      <c r="Z21" s="23" t="s">
        <v>2780</v>
      </c>
      <c r="AA21" s="1">
        <f t="shared" si="1"/>
        <v>64</v>
      </c>
      <c r="AB21" s="1">
        <v>10</v>
      </c>
    </row>
    <row r="22" spans="1:28" ht="17.25" customHeight="1" x14ac:dyDescent="0.2">
      <c r="A22" s="1">
        <v>20</v>
      </c>
      <c r="B22" s="11" t="s">
        <v>1603</v>
      </c>
      <c r="C22" s="10">
        <f t="shared" si="0"/>
        <v>5</v>
      </c>
      <c r="D22" s="22"/>
      <c r="E22" s="22"/>
      <c r="F22" s="22"/>
      <c r="G22" s="22"/>
      <c r="H22" s="22"/>
      <c r="I22" s="22">
        <v>4</v>
      </c>
      <c r="J22" s="22"/>
      <c r="K22" s="22"/>
      <c r="L22" s="22"/>
      <c r="M22" s="22"/>
      <c r="N22" s="22"/>
      <c r="O22" s="22"/>
      <c r="P22" s="22"/>
      <c r="Q22" s="22">
        <v>1</v>
      </c>
      <c r="R22" s="22"/>
      <c r="S22" s="22"/>
      <c r="T22" s="22"/>
      <c r="U22" s="22"/>
      <c r="V22" s="22"/>
      <c r="W22" s="21"/>
      <c r="X22" s="22"/>
      <c r="Y22" s="23" t="s">
        <v>2781</v>
      </c>
      <c r="Z22" s="23" t="s">
        <v>2700</v>
      </c>
      <c r="AA22" s="1">
        <f t="shared" si="1"/>
        <v>5</v>
      </c>
      <c r="AB22" s="1">
        <v>18</v>
      </c>
    </row>
    <row r="23" spans="1:28" ht="17.25" customHeight="1" x14ac:dyDescent="0.2">
      <c r="A23" s="1">
        <v>21</v>
      </c>
      <c r="B23" s="11" t="s">
        <v>1421</v>
      </c>
      <c r="C23" s="10">
        <f t="shared" si="0"/>
        <v>87</v>
      </c>
      <c r="D23" s="22">
        <v>12</v>
      </c>
      <c r="E23" s="22">
        <v>6</v>
      </c>
      <c r="F23" s="22">
        <v>1</v>
      </c>
      <c r="G23" s="22">
        <v>8</v>
      </c>
      <c r="H23" s="22">
        <v>7</v>
      </c>
      <c r="I23" s="22"/>
      <c r="J23" s="22"/>
      <c r="K23" s="22">
        <v>12</v>
      </c>
      <c r="L23" s="22">
        <v>2</v>
      </c>
      <c r="M23" s="22">
        <v>3</v>
      </c>
      <c r="N23" s="22"/>
      <c r="O23" s="22">
        <v>4</v>
      </c>
      <c r="P23" s="22">
        <v>12</v>
      </c>
      <c r="Q23" s="22">
        <v>4</v>
      </c>
      <c r="R23" s="24"/>
      <c r="S23" s="22"/>
      <c r="T23" s="22">
        <v>7</v>
      </c>
      <c r="U23" s="22">
        <v>6</v>
      </c>
      <c r="V23" s="22">
        <v>3</v>
      </c>
      <c r="W23" s="24"/>
      <c r="X23" s="21"/>
      <c r="Y23" s="23" t="s">
        <v>2782</v>
      </c>
      <c r="Z23" s="23" t="s">
        <v>2783</v>
      </c>
      <c r="AA23" s="1">
        <f t="shared" si="1"/>
        <v>87</v>
      </c>
      <c r="AB23" s="1">
        <v>6</v>
      </c>
    </row>
  </sheetData>
  <sheetProtection password="DA6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4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C24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5" width="3.7109375" style="1" customWidth="1"/>
    <col min="26" max="27" width="40.7109375" style="1" customWidth="1"/>
    <col min="28" max="28" width="6" style="1" customWidth="1"/>
    <col min="29" max="29" width="8.140625" style="1" customWidth="1"/>
    <col min="30" max="16384" width="3.7109375" style="1"/>
  </cols>
  <sheetData>
    <row r="1" spans="1:29" ht="20.100000000000001" customHeight="1" x14ac:dyDescent="0.35">
      <c r="A1" s="40"/>
      <c r="B1" s="41" t="s">
        <v>1268</v>
      </c>
      <c r="C1" s="42"/>
      <c r="D1" s="3" t="s">
        <v>2784</v>
      </c>
      <c r="Z1" s="3" t="s">
        <v>2785</v>
      </c>
    </row>
    <row r="2" spans="1:29" s="4" customFormat="1" ht="90.75" customHeight="1" x14ac:dyDescent="0.2">
      <c r="B2" s="5" t="s">
        <v>1271</v>
      </c>
      <c r="C2" s="6" t="s">
        <v>1272</v>
      </c>
      <c r="D2" s="16" t="s">
        <v>1279</v>
      </c>
      <c r="E2" s="16" t="s">
        <v>1950</v>
      </c>
      <c r="F2" s="16" t="s">
        <v>1642</v>
      </c>
      <c r="G2" s="16" t="s">
        <v>1273</v>
      </c>
      <c r="H2" s="16" t="s">
        <v>2028</v>
      </c>
      <c r="I2" s="16" t="s">
        <v>1275</v>
      </c>
      <c r="J2" s="16" t="s">
        <v>1315</v>
      </c>
      <c r="K2" s="16" t="s">
        <v>1389</v>
      </c>
      <c r="L2" s="16" t="s">
        <v>1603</v>
      </c>
      <c r="M2" s="16" t="s">
        <v>1338</v>
      </c>
      <c r="N2" s="16" t="s">
        <v>1278</v>
      </c>
      <c r="O2" s="16" t="s">
        <v>1317</v>
      </c>
      <c r="P2" s="16" t="s">
        <v>1316</v>
      </c>
      <c r="Q2" s="16" t="s">
        <v>1420</v>
      </c>
      <c r="R2" s="16" t="s">
        <v>1277</v>
      </c>
      <c r="S2" s="16" t="s">
        <v>1419</v>
      </c>
      <c r="T2" s="16" t="s">
        <v>2289</v>
      </c>
      <c r="U2" s="16" t="s">
        <v>1274</v>
      </c>
      <c r="V2" s="16" t="s">
        <v>1990</v>
      </c>
      <c r="W2" s="18" t="s">
        <v>2661</v>
      </c>
      <c r="X2" s="18" t="s">
        <v>1276</v>
      </c>
      <c r="Y2" s="18" t="s">
        <v>1421</v>
      </c>
      <c r="Z2" s="8" t="s">
        <v>1280</v>
      </c>
      <c r="AA2" s="8" t="s">
        <v>1281</v>
      </c>
      <c r="AB2" s="8" t="s">
        <v>1272</v>
      </c>
      <c r="AC2" s="9" t="s">
        <v>1282</v>
      </c>
    </row>
    <row r="3" spans="1:29" ht="17.25" customHeight="1" x14ac:dyDescent="0.2">
      <c r="A3" s="1">
        <v>1</v>
      </c>
      <c r="B3" s="11" t="s">
        <v>1279</v>
      </c>
      <c r="C3" s="10">
        <f t="shared" ref="C3:C24" si="0">SUM(D3:Y3)</f>
        <v>56</v>
      </c>
      <c r="D3" s="21"/>
      <c r="E3" s="22"/>
      <c r="F3" s="22"/>
      <c r="G3" s="22"/>
      <c r="H3" s="22"/>
      <c r="I3" s="22"/>
      <c r="J3" s="22"/>
      <c r="K3" s="22"/>
      <c r="L3" s="22">
        <v>7</v>
      </c>
      <c r="M3" s="22"/>
      <c r="N3" s="22"/>
      <c r="O3" s="22"/>
      <c r="P3" s="22"/>
      <c r="Q3" s="22">
        <v>10</v>
      </c>
      <c r="R3" s="22"/>
      <c r="S3" s="22">
        <v>12</v>
      </c>
      <c r="T3" s="22">
        <v>6</v>
      </c>
      <c r="U3" s="22">
        <v>2</v>
      </c>
      <c r="V3" s="22">
        <v>4</v>
      </c>
      <c r="W3" s="22"/>
      <c r="X3" s="22">
        <v>7</v>
      </c>
      <c r="Y3" s="22">
        <v>8</v>
      </c>
      <c r="Z3" s="23" t="s">
        <v>2786</v>
      </c>
      <c r="AA3" s="23" t="s">
        <v>2787</v>
      </c>
      <c r="AB3" s="1">
        <f t="shared" ref="AB3:AB24" si="1">C3</f>
        <v>56</v>
      </c>
      <c r="AC3" s="1">
        <v>9</v>
      </c>
    </row>
    <row r="4" spans="1:29" ht="17.25" customHeight="1" x14ac:dyDescent="0.2">
      <c r="A4" s="1">
        <v>2</v>
      </c>
      <c r="B4" s="11" t="s">
        <v>1950</v>
      </c>
      <c r="C4" s="10">
        <f t="shared" si="0"/>
        <v>50</v>
      </c>
      <c r="D4" s="22">
        <v>1</v>
      </c>
      <c r="E4" s="21"/>
      <c r="F4" s="22">
        <v>7</v>
      </c>
      <c r="G4" s="22">
        <v>3</v>
      </c>
      <c r="H4" s="22"/>
      <c r="I4" s="22"/>
      <c r="J4" s="22">
        <v>2</v>
      </c>
      <c r="K4" s="22"/>
      <c r="L4" s="22"/>
      <c r="M4" s="22">
        <v>5</v>
      </c>
      <c r="N4" s="22"/>
      <c r="O4" s="22">
        <v>5</v>
      </c>
      <c r="P4" s="22"/>
      <c r="Q4" s="22">
        <v>5</v>
      </c>
      <c r="R4" s="22"/>
      <c r="S4" s="22"/>
      <c r="T4" s="22"/>
      <c r="U4" s="22">
        <v>7</v>
      </c>
      <c r="V4" s="22"/>
      <c r="W4" s="22">
        <v>5</v>
      </c>
      <c r="X4" s="22">
        <v>3</v>
      </c>
      <c r="Y4" s="22">
        <v>7</v>
      </c>
      <c r="Z4" s="23" t="s">
        <v>2788</v>
      </c>
      <c r="AA4" s="23" t="s">
        <v>2789</v>
      </c>
      <c r="AB4" s="1">
        <f t="shared" si="1"/>
        <v>50</v>
      </c>
      <c r="AC4" s="1">
        <v>12</v>
      </c>
    </row>
    <row r="5" spans="1:29" ht="17.25" customHeight="1" x14ac:dyDescent="0.2">
      <c r="A5" s="1">
        <v>3</v>
      </c>
      <c r="B5" s="11" t="s">
        <v>1642</v>
      </c>
      <c r="C5" s="10">
        <f t="shared" si="0"/>
        <v>21</v>
      </c>
      <c r="D5" s="22"/>
      <c r="E5" s="22"/>
      <c r="F5" s="21"/>
      <c r="G5" s="22"/>
      <c r="H5" s="22">
        <v>7</v>
      </c>
      <c r="I5" s="22">
        <v>3</v>
      </c>
      <c r="J5" s="22"/>
      <c r="K5" s="22">
        <v>3</v>
      </c>
      <c r="L5" s="22"/>
      <c r="M5" s="22"/>
      <c r="N5" s="22">
        <v>2</v>
      </c>
      <c r="O5" s="22"/>
      <c r="P5" s="22"/>
      <c r="Q5" s="22"/>
      <c r="R5" s="22"/>
      <c r="S5" s="22"/>
      <c r="T5" s="22"/>
      <c r="U5" s="22"/>
      <c r="V5" s="22"/>
      <c r="W5" s="22"/>
      <c r="X5" s="22">
        <v>4</v>
      </c>
      <c r="Y5" s="22">
        <v>2</v>
      </c>
      <c r="Z5" s="23" t="s">
        <v>2790</v>
      </c>
      <c r="AA5" s="23" t="s">
        <v>2791</v>
      </c>
      <c r="AB5" s="1">
        <f t="shared" si="1"/>
        <v>21</v>
      </c>
      <c r="AC5" s="1">
        <v>18</v>
      </c>
    </row>
    <row r="6" spans="1:29" ht="17.25" customHeight="1" x14ac:dyDescent="0.2">
      <c r="A6" s="1">
        <v>4</v>
      </c>
      <c r="B6" s="11" t="s">
        <v>1273</v>
      </c>
      <c r="C6" s="10">
        <f t="shared" si="0"/>
        <v>45</v>
      </c>
      <c r="D6" s="22">
        <v>10</v>
      </c>
      <c r="E6" s="24"/>
      <c r="F6" s="22">
        <v>3</v>
      </c>
      <c r="G6" s="21"/>
      <c r="H6" s="22"/>
      <c r="I6" s="22"/>
      <c r="J6" s="22">
        <v>3</v>
      </c>
      <c r="K6" s="22"/>
      <c r="L6" s="22"/>
      <c r="M6" s="22"/>
      <c r="N6" s="22">
        <v>1</v>
      </c>
      <c r="O6" s="22"/>
      <c r="P6" s="22">
        <v>4</v>
      </c>
      <c r="Q6" s="22">
        <v>4</v>
      </c>
      <c r="R6" s="22">
        <v>7</v>
      </c>
      <c r="S6" s="22">
        <v>6</v>
      </c>
      <c r="T6" s="22"/>
      <c r="U6" s="22"/>
      <c r="V6" s="22">
        <v>1</v>
      </c>
      <c r="W6" s="22"/>
      <c r="X6" s="22">
        <v>6</v>
      </c>
      <c r="Y6" s="22"/>
      <c r="Z6" s="23" t="s">
        <v>2792</v>
      </c>
      <c r="AA6" s="23" t="s">
        <v>2793</v>
      </c>
      <c r="AB6" s="1">
        <f t="shared" si="1"/>
        <v>45</v>
      </c>
      <c r="AC6" s="1">
        <v>15</v>
      </c>
    </row>
    <row r="7" spans="1:29" ht="17.25" customHeight="1" x14ac:dyDescent="0.2">
      <c r="A7" s="1">
        <v>5</v>
      </c>
      <c r="B7" s="11" t="s">
        <v>2028</v>
      </c>
      <c r="C7" s="10">
        <f t="shared" si="0"/>
        <v>5</v>
      </c>
      <c r="D7" s="22"/>
      <c r="E7" s="22"/>
      <c r="F7" s="22"/>
      <c r="G7" s="22"/>
      <c r="H7" s="21"/>
      <c r="I7" s="22"/>
      <c r="J7" s="22"/>
      <c r="K7" s="22"/>
      <c r="L7" s="22"/>
      <c r="M7" s="22"/>
      <c r="N7" s="22"/>
      <c r="O7" s="22"/>
      <c r="P7" s="22"/>
      <c r="Q7" s="22"/>
      <c r="R7" s="22"/>
      <c r="S7" s="22">
        <v>1</v>
      </c>
      <c r="T7" s="22"/>
      <c r="U7" s="22"/>
      <c r="V7" s="22"/>
      <c r="W7" s="22"/>
      <c r="X7" s="22"/>
      <c r="Y7" s="22">
        <v>4</v>
      </c>
      <c r="Z7" s="23" t="s">
        <v>2794</v>
      </c>
      <c r="AA7" s="23" t="s">
        <v>2795</v>
      </c>
      <c r="AB7" s="1">
        <f t="shared" si="1"/>
        <v>5</v>
      </c>
      <c r="AC7" s="1">
        <v>21</v>
      </c>
    </row>
    <row r="8" spans="1:29" ht="17.25" customHeight="1" x14ac:dyDescent="0.2">
      <c r="A8" s="1">
        <v>6</v>
      </c>
      <c r="B8" s="11" t="s">
        <v>1275</v>
      </c>
      <c r="C8" s="10">
        <f t="shared" si="0"/>
        <v>13</v>
      </c>
      <c r="D8" s="22"/>
      <c r="E8" s="22"/>
      <c r="F8" s="22">
        <v>5</v>
      </c>
      <c r="G8" s="22">
        <v>5</v>
      </c>
      <c r="H8" s="22"/>
      <c r="I8" s="21"/>
      <c r="J8" s="22"/>
      <c r="K8" s="22">
        <v>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</v>
      </c>
      <c r="X8" s="22"/>
      <c r="Y8" s="22"/>
      <c r="Z8" s="23" t="s">
        <v>2796</v>
      </c>
      <c r="AA8" s="23" t="s">
        <v>2797</v>
      </c>
      <c r="AB8" s="1">
        <f t="shared" si="1"/>
        <v>13</v>
      </c>
      <c r="AC8" s="1">
        <v>19</v>
      </c>
    </row>
    <row r="9" spans="1:29" ht="17.25" customHeight="1" x14ac:dyDescent="0.2">
      <c r="A9" s="1">
        <v>7</v>
      </c>
      <c r="B9" s="11" t="s">
        <v>1315</v>
      </c>
      <c r="C9" s="10">
        <f>SUM(D9:Y9)</f>
        <v>130</v>
      </c>
      <c r="D9" s="22">
        <v>6</v>
      </c>
      <c r="E9" s="22">
        <v>7</v>
      </c>
      <c r="F9" s="22">
        <v>4</v>
      </c>
      <c r="G9" s="22">
        <v>7</v>
      </c>
      <c r="H9" s="22">
        <v>1</v>
      </c>
      <c r="I9" s="22"/>
      <c r="J9" s="21"/>
      <c r="K9" s="22">
        <v>12</v>
      </c>
      <c r="L9" s="22">
        <v>12</v>
      </c>
      <c r="M9" s="22">
        <v>10</v>
      </c>
      <c r="N9" s="22">
        <v>12</v>
      </c>
      <c r="O9" s="22">
        <v>1</v>
      </c>
      <c r="P9" s="22">
        <v>8</v>
      </c>
      <c r="Q9" s="22">
        <v>6</v>
      </c>
      <c r="R9" s="22">
        <v>12</v>
      </c>
      <c r="S9" s="22">
        <v>10</v>
      </c>
      <c r="T9" s="22">
        <v>2</v>
      </c>
      <c r="U9" s="22"/>
      <c r="V9" s="22">
        <v>2</v>
      </c>
      <c r="W9" s="22"/>
      <c r="X9" s="22">
        <v>12</v>
      </c>
      <c r="Y9" s="22">
        <v>6</v>
      </c>
      <c r="Z9" s="23" t="s">
        <v>2798</v>
      </c>
      <c r="AA9" s="23" t="s">
        <v>2799</v>
      </c>
      <c r="AB9" s="1">
        <f t="shared" si="1"/>
        <v>130</v>
      </c>
      <c r="AC9" s="1">
        <v>2</v>
      </c>
    </row>
    <row r="10" spans="1:29" ht="17.25" customHeight="1" x14ac:dyDescent="0.2">
      <c r="A10" s="1">
        <v>8</v>
      </c>
      <c r="B10" s="11" t="s">
        <v>1389</v>
      </c>
      <c r="C10" s="10">
        <f t="shared" si="0"/>
        <v>30</v>
      </c>
      <c r="D10" s="22"/>
      <c r="E10" s="22">
        <v>2</v>
      </c>
      <c r="F10" s="22"/>
      <c r="G10" s="22">
        <v>2</v>
      </c>
      <c r="H10" s="22">
        <v>5</v>
      </c>
      <c r="I10" s="22">
        <v>8</v>
      </c>
      <c r="J10" s="22"/>
      <c r="K10" s="21"/>
      <c r="L10" s="22"/>
      <c r="M10" s="22">
        <v>2</v>
      </c>
      <c r="N10" s="22"/>
      <c r="O10" s="22">
        <v>6</v>
      </c>
      <c r="P10" s="22"/>
      <c r="Q10" s="22"/>
      <c r="R10" s="22">
        <v>4</v>
      </c>
      <c r="S10" s="22"/>
      <c r="T10" s="22"/>
      <c r="U10" s="22">
        <v>1</v>
      </c>
      <c r="V10" s="22"/>
      <c r="W10" s="22"/>
      <c r="X10" s="22"/>
      <c r="Y10" s="22"/>
      <c r="Z10" s="23" t="s">
        <v>2802</v>
      </c>
      <c r="AA10" s="23" t="s">
        <v>2803</v>
      </c>
      <c r="AB10" s="1">
        <f t="shared" si="1"/>
        <v>30</v>
      </c>
      <c r="AC10" s="1">
        <v>17</v>
      </c>
    </row>
    <row r="11" spans="1:29" ht="17.25" customHeight="1" x14ac:dyDescent="0.2">
      <c r="A11" s="1">
        <v>9</v>
      </c>
      <c r="B11" s="11" t="s">
        <v>1603</v>
      </c>
      <c r="C11" s="10">
        <f t="shared" si="0"/>
        <v>39</v>
      </c>
      <c r="D11" s="22"/>
      <c r="E11" s="22"/>
      <c r="F11" s="22"/>
      <c r="G11" s="22"/>
      <c r="H11" s="22">
        <v>4</v>
      </c>
      <c r="I11" s="22">
        <v>2</v>
      </c>
      <c r="J11" s="22"/>
      <c r="K11" s="22">
        <v>1</v>
      </c>
      <c r="L11" s="21"/>
      <c r="M11" s="22">
        <v>3</v>
      </c>
      <c r="N11" s="22">
        <v>7</v>
      </c>
      <c r="O11" s="22"/>
      <c r="P11" s="22">
        <v>6</v>
      </c>
      <c r="Q11" s="22">
        <v>2</v>
      </c>
      <c r="R11" s="22"/>
      <c r="S11" s="22">
        <v>8</v>
      </c>
      <c r="T11" s="22"/>
      <c r="U11" s="22"/>
      <c r="V11" s="22">
        <v>6</v>
      </c>
      <c r="W11" s="22"/>
      <c r="X11" s="22"/>
      <c r="Y11" s="22"/>
      <c r="Z11" s="23" t="s">
        <v>2806</v>
      </c>
      <c r="AA11" s="23" t="s">
        <v>2807</v>
      </c>
      <c r="AB11" s="1">
        <f t="shared" si="1"/>
        <v>39</v>
      </c>
      <c r="AC11" s="1">
        <v>16</v>
      </c>
    </row>
    <row r="12" spans="1:29" ht="17.25" customHeight="1" x14ac:dyDescent="0.2">
      <c r="A12" s="1">
        <v>10</v>
      </c>
      <c r="B12" s="11" t="s">
        <v>1338</v>
      </c>
      <c r="C12" s="10">
        <f t="shared" si="0"/>
        <v>110</v>
      </c>
      <c r="D12" s="22"/>
      <c r="E12" s="22">
        <v>6</v>
      </c>
      <c r="F12" s="22"/>
      <c r="G12" s="22"/>
      <c r="H12" s="22"/>
      <c r="I12" s="22">
        <v>6</v>
      </c>
      <c r="J12" s="22">
        <v>4</v>
      </c>
      <c r="K12" s="22">
        <v>8</v>
      </c>
      <c r="L12" s="22">
        <v>8</v>
      </c>
      <c r="M12" s="21"/>
      <c r="N12" s="22">
        <v>6</v>
      </c>
      <c r="O12" s="22">
        <v>12</v>
      </c>
      <c r="P12" s="22">
        <v>12</v>
      </c>
      <c r="Q12" s="22"/>
      <c r="R12" s="22">
        <v>2</v>
      </c>
      <c r="S12" s="22">
        <v>5</v>
      </c>
      <c r="T12" s="22">
        <v>8</v>
      </c>
      <c r="U12" s="22">
        <v>3</v>
      </c>
      <c r="V12" s="22">
        <v>8</v>
      </c>
      <c r="W12" s="22">
        <v>2</v>
      </c>
      <c r="X12" s="22">
        <v>8</v>
      </c>
      <c r="Y12" s="22">
        <v>12</v>
      </c>
      <c r="Z12" s="23" t="s">
        <v>2808</v>
      </c>
      <c r="AA12" s="23" t="s">
        <v>2809</v>
      </c>
      <c r="AB12" s="1">
        <f t="shared" si="1"/>
        <v>110</v>
      </c>
      <c r="AC12" s="1">
        <v>4</v>
      </c>
    </row>
    <row r="13" spans="1:29" ht="17.25" customHeight="1" x14ac:dyDescent="0.2">
      <c r="A13" s="1">
        <v>11</v>
      </c>
      <c r="B13" s="11" t="s">
        <v>1278</v>
      </c>
      <c r="C13" s="10">
        <f t="shared" si="0"/>
        <v>8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1"/>
      <c r="O13" s="22"/>
      <c r="P13" s="22"/>
      <c r="Q13" s="22"/>
      <c r="R13" s="22">
        <v>5</v>
      </c>
      <c r="S13" s="22">
        <v>3</v>
      </c>
      <c r="T13" s="22"/>
      <c r="U13" s="22"/>
      <c r="V13" s="22"/>
      <c r="W13" s="22"/>
      <c r="X13" s="22"/>
      <c r="Y13" s="22"/>
      <c r="Z13" s="23" t="s">
        <v>2810</v>
      </c>
      <c r="AA13" s="23" t="s">
        <v>2811</v>
      </c>
      <c r="AB13" s="1">
        <f t="shared" si="1"/>
        <v>8</v>
      </c>
      <c r="AC13" s="1">
        <v>20</v>
      </c>
    </row>
    <row r="14" spans="1:29" ht="17.25" customHeight="1" x14ac:dyDescent="0.2">
      <c r="A14" s="1">
        <v>12</v>
      </c>
      <c r="B14" s="11" t="s">
        <v>1317</v>
      </c>
      <c r="C14" s="10">
        <f t="shared" si="0"/>
        <v>111</v>
      </c>
      <c r="D14" s="22">
        <v>5</v>
      </c>
      <c r="E14" s="22">
        <v>1</v>
      </c>
      <c r="F14" s="22">
        <v>10</v>
      </c>
      <c r="G14" s="22">
        <v>12</v>
      </c>
      <c r="H14" s="22">
        <v>6</v>
      </c>
      <c r="I14" s="22">
        <v>4</v>
      </c>
      <c r="J14" s="22">
        <v>10</v>
      </c>
      <c r="K14" s="22">
        <v>10</v>
      </c>
      <c r="L14" s="22">
        <v>2</v>
      </c>
      <c r="M14" s="22">
        <v>12</v>
      </c>
      <c r="N14" s="22">
        <v>3</v>
      </c>
      <c r="O14" s="21"/>
      <c r="P14" s="22">
        <v>7</v>
      </c>
      <c r="Q14" s="22">
        <v>12</v>
      </c>
      <c r="R14" s="22">
        <v>6</v>
      </c>
      <c r="S14" s="22"/>
      <c r="T14" s="22"/>
      <c r="U14" s="22"/>
      <c r="V14" s="22"/>
      <c r="W14" s="22">
        <v>10</v>
      </c>
      <c r="X14" s="22"/>
      <c r="Y14" s="22">
        <v>1</v>
      </c>
      <c r="Z14" s="23" t="s">
        <v>2812</v>
      </c>
      <c r="AA14" s="23" t="s">
        <v>2813</v>
      </c>
      <c r="AB14" s="1">
        <f t="shared" si="1"/>
        <v>111</v>
      </c>
      <c r="AC14" s="1">
        <v>4</v>
      </c>
    </row>
    <row r="15" spans="1:29" ht="17.25" customHeight="1" x14ac:dyDescent="0.2">
      <c r="A15" s="1">
        <v>13</v>
      </c>
      <c r="B15" s="11" t="s">
        <v>1316</v>
      </c>
      <c r="C15" s="10">
        <f t="shared" si="0"/>
        <v>97</v>
      </c>
      <c r="D15" s="22">
        <v>12</v>
      </c>
      <c r="E15" s="22">
        <v>8</v>
      </c>
      <c r="F15" s="22"/>
      <c r="G15" s="22"/>
      <c r="H15" s="22">
        <v>3</v>
      </c>
      <c r="I15" s="22">
        <v>12</v>
      </c>
      <c r="J15" s="22"/>
      <c r="K15" s="22"/>
      <c r="L15" s="22"/>
      <c r="M15" s="22">
        <v>7</v>
      </c>
      <c r="N15" s="22"/>
      <c r="O15" s="22">
        <v>4</v>
      </c>
      <c r="P15" s="21"/>
      <c r="Q15" s="22">
        <v>1</v>
      </c>
      <c r="R15" s="22"/>
      <c r="S15" s="22">
        <v>2</v>
      </c>
      <c r="T15" s="22">
        <v>10</v>
      </c>
      <c r="U15" s="22">
        <v>8</v>
      </c>
      <c r="V15" s="22">
        <v>12</v>
      </c>
      <c r="W15" s="22">
        <v>8</v>
      </c>
      <c r="X15" s="22">
        <v>5</v>
      </c>
      <c r="Y15" s="22">
        <v>5</v>
      </c>
      <c r="Z15" s="23" t="s">
        <v>2814</v>
      </c>
      <c r="AA15" s="23" t="s">
        <v>2815</v>
      </c>
      <c r="AB15" s="1">
        <f t="shared" si="1"/>
        <v>97</v>
      </c>
      <c r="AC15" s="1">
        <v>5</v>
      </c>
    </row>
    <row r="16" spans="1:29" ht="17.25" customHeight="1" x14ac:dyDescent="0.2">
      <c r="A16" s="1">
        <v>14</v>
      </c>
      <c r="B16" s="11" t="s">
        <v>1420</v>
      </c>
      <c r="C16" s="10">
        <f t="shared" si="0"/>
        <v>76</v>
      </c>
      <c r="D16" s="22"/>
      <c r="E16" s="22">
        <v>10</v>
      </c>
      <c r="F16" s="22">
        <v>8</v>
      </c>
      <c r="G16" s="22">
        <v>6</v>
      </c>
      <c r="H16" s="22">
        <v>10</v>
      </c>
      <c r="I16" s="22"/>
      <c r="J16" s="22"/>
      <c r="L16" s="22">
        <v>1</v>
      </c>
      <c r="M16" s="22">
        <v>4</v>
      </c>
      <c r="N16" s="22">
        <v>4</v>
      </c>
      <c r="O16" s="22"/>
      <c r="P16" s="22">
        <v>3</v>
      </c>
      <c r="Q16" s="21"/>
      <c r="R16" s="22">
        <v>10</v>
      </c>
      <c r="S16" s="22">
        <v>7</v>
      </c>
      <c r="T16" s="22">
        <v>3</v>
      </c>
      <c r="U16" s="22"/>
      <c r="V16" s="22"/>
      <c r="W16" s="22"/>
      <c r="X16" s="22"/>
      <c r="Y16" s="22">
        <v>10</v>
      </c>
      <c r="Z16" s="23" t="s">
        <v>2816</v>
      </c>
      <c r="AA16" s="23" t="s">
        <v>2817</v>
      </c>
      <c r="AB16" s="1">
        <f t="shared" si="1"/>
        <v>76</v>
      </c>
      <c r="AC16" s="1">
        <v>7</v>
      </c>
    </row>
    <row r="17" spans="1:29" ht="17.25" customHeight="1" x14ac:dyDescent="0.2">
      <c r="A17" s="1">
        <v>15</v>
      </c>
      <c r="B17" s="11" t="s">
        <v>1277</v>
      </c>
      <c r="C17" s="10">
        <f t="shared" si="0"/>
        <v>60</v>
      </c>
      <c r="D17" s="22">
        <v>3</v>
      </c>
      <c r="E17" s="22">
        <v>5</v>
      </c>
      <c r="F17" s="22">
        <v>6</v>
      </c>
      <c r="G17" s="22">
        <v>4</v>
      </c>
      <c r="H17" s="22"/>
      <c r="I17" s="22"/>
      <c r="J17" s="22"/>
      <c r="K17" s="22">
        <v>5</v>
      </c>
      <c r="L17" s="22"/>
      <c r="M17" s="22">
        <v>1</v>
      </c>
      <c r="N17" s="22">
        <v>8</v>
      </c>
      <c r="O17" s="22">
        <v>3</v>
      </c>
      <c r="P17" s="22">
        <v>5</v>
      </c>
      <c r="Q17" s="22">
        <v>3</v>
      </c>
      <c r="R17" s="21"/>
      <c r="S17" s="22"/>
      <c r="T17" s="22">
        <v>7</v>
      </c>
      <c r="U17" s="22"/>
      <c r="V17" s="22">
        <v>5</v>
      </c>
      <c r="W17" s="22"/>
      <c r="X17" s="22">
        <v>2</v>
      </c>
      <c r="Y17" s="22">
        <v>3</v>
      </c>
      <c r="Z17" s="23" t="s">
        <v>2818</v>
      </c>
      <c r="AA17" s="23" t="s">
        <v>2819</v>
      </c>
      <c r="AB17" s="1">
        <f t="shared" si="1"/>
        <v>60</v>
      </c>
      <c r="AC17" s="1">
        <v>8</v>
      </c>
    </row>
    <row r="18" spans="1:29" ht="17.25" customHeight="1" x14ac:dyDescent="0.2">
      <c r="A18" s="1">
        <v>16</v>
      </c>
      <c r="B18" s="11" t="s">
        <v>1419</v>
      </c>
      <c r="C18" s="10">
        <f t="shared" si="0"/>
        <v>88</v>
      </c>
      <c r="D18" s="22">
        <v>8</v>
      </c>
      <c r="E18" s="22"/>
      <c r="F18" s="22"/>
      <c r="G18" s="22"/>
      <c r="H18" s="22">
        <v>2</v>
      </c>
      <c r="I18" s="22">
        <v>7</v>
      </c>
      <c r="J18" s="22">
        <v>7</v>
      </c>
      <c r="K18" s="22">
        <v>4</v>
      </c>
      <c r="L18" s="22"/>
      <c r="M18" s="22"/>
      <c r="N18" s="22">
        <v>10</v>
      </c>
      <c r="O18" s="22"/>
      <c r="P18" s="22"/>
      <c r="Q18" s="22">
        <v>8</v>
      </c>
      <c r="R18" s="22">
        <v>8</v>
      </c>
      <c r="S18" s="21"/>
      <c r="T18" s="22">
        <v>4</v>
      </c>
      <c r="U18" s="22">
        <v>10</v>
      </c>
      <c r="V18" s="22">
        <v>10</v>
      </c>
      <c r="W18" s="22"/>
      <c r="X18" s="22">
        <v>10</v>
      </c>
      <c r="Y18" s="22"/>
      <c r="Z18" s="23" t="s">
        <v>2820</v>
      </c>
      <c r="AA18" s="23" t="s">
        <v>2821</v>
      </c>
      <c r="AB18" s="1">
        <f t="shared" si="1"/>
        <v>88</v>
      </c>
      <c r="AC18" s="1">
        <v>6</v>
      </c>
    </row>
    <row r="19" spans="1:29" ht="17.25" customHeight="1" x14ac:dyDescent="0.2">
      <c r="A19" s="1">
        <v>17</v>
      </c>
      <c r="B19" s="11" t="s">
        <v>2289</v>
      </c>
      <c r="C19" s="10">
        <f t="shared" si="0"/>
        <v>51</v>
      </c>
      <c r="D19" s="22">
        <v>2</v>
      </c>
      <c r="E19" s="22">
        <v>3</v>
      </c>
      <c r="F19" s="22">
        <v>1</v>
      </c>
      <c r="G19" s="22"/>
      <c r="H19" s="22"/>
      <c r="I19" s="22"/>
      <c r="J19" s="22">
        <v>6</v>
      </c>
      <c r="K19" s="22"/>
      <c r="L19" s="22">
        <v>6</v>
      </c>
      <c r="M19" s="22"/>
      <c r="N19" s="22"/>
      <c r="O19" s="22">
        <v>8</v>
      </c>
      <c r="P19" s="22">
        <v>2</v>
      </c>
      <c r="Q19" s="22"/>
      <c r="R19" s="22"/>
      <c r="S19" s="22"/>
      <c r="T19" s="21"/>
      <c r="U19" s="22">
        <v>4</v>
      </c>
      <c r="V19" s="22">
        <v>7</v>
      </c>
      <c r="W19" s="22">
        <v>12</v>
      </c>
      <c r="X19" s="22"/>
      <c r="Y19" s="22"/>
      <c r="Z19" s="23" t="s">
        <v>2822</v>
      </c>
      <c r="AA19" s="23" t="s">
        <v>2823</v>
      </c>
      <c r="AB19" s="1">
        <f t="shared" si="1"/>
        <v>51</v>
      </c>
      <c r="AC19" s="1">
        <v>11</v>
      </c>
    </row>
    <row r="20" spans="1:29" ht="17.25" customHeight="1" x14ac:dyDescent="0.2">
      <c r="A20" s="1">
        <v>18</v>
      </c>
      <c r="B20" s="11" t="s">
        <v>1274</v>
      </c>
      <c r="C20" s="10">
        <f t="shared" si="0"/>
        <v>47</v>
      </c>
      <c r="D20" s="22">
        <v>4</v>
      </c>
      <c r="E20" s="22">
        <v>4</v>
      </c>
      <c r="F20" s="22"/>
      <c r="G20" s="22">
        <v>10</v>
      </c>
      <c r="H20" s="22">
        <v>8</v>
      </c>
      <c r="I20" s="22"/>
      <c r="J20" s="22">
        <v>8</v>
      </c>
      <c r="K20" s="22"/>
      <c r="L20" s="22">
        <v>3</v>
      </c>
      <c r="M20" s="22"/>
      <c r="N20" s="22"/>
      <c r="O20" s="22">
        <v>2</v>
      </c>
      <c r="P20" s="22">
        <v>1</v>
      </c>
      <c r="Q20" s="22"/>
      <c r="R20" s="22"/>
      <c r="S20" s="22"/>
      <c r="T20" s="22"/>
      <c r="U20" s="21"/>
      <c r="V20" s="22"/>
      <c r="W20" s="22">
        <v>7</v>
      </c>
      <c r="X20" s="22"/>
      <c r="Y20" s="22"/>
      <c r="Z20" s="23" t="s">
        <v>2824</v>
      </c>
      <c r="AA20" s="23" t="s">
        <v>2825</v>
      </c>
      <c r="AB20" s="1">
        <f t="shared" si="1"/>
        <v>47</v>
      </c>
      <c r="AC20" s="1">
        <v>13</v>
      </c>
    </row>
    <row r="21" spans="1:29" ht="17.25" customHeight="1" x14ac:dyDescent="0.2">
      <c r="A21" s="1">
        <v>19</v>
      </c>
      <c r="B21" s="11" t="s">
        <v>1990</v>
      </c>
      <c r="C21" s="10">
        <f t="shared" si="0"/>
        <v>56</v>
      </c>
      <c r="D21" s="22"/>
      <c r="E21" s="22"/>
      <c r="F21" s="22"/>
      <c r="G21" s="22">
        <v>1</v>
      </c>
      <c r="H21" s="22"/>
      <c r="I21" s="22">
        <v>1</v>
      </c>
      <c r="J21" s="22">
        <v>5</v>
      </c>
      <c r="K21" s="22">
        <v>6</v>
      </c>
      <c r="L21" s="22">
        <v>10</v>
      </c>
      <c r="M21" s="22"/>
      <c r="N21" s="22"/>
      <c r="O21" s="22"/>
      <c r="P21" s="22"/>
      <c r="Q21" s="22"/>
      <c r="R21" s="22">
        <v>1</v>
      </c>
      <c r="S21" s="22">
        <v>4</v>
      </c>
      <c r="T21" s="22">
        <v>12</v>
      </c>
      <c r="U21" s="22">
        <v>12</v>
      </c>
      <c r="V21" s="21"/>
      <c r="W21" s="22">
        <v>4</v>
      </c>
      <c r="X21" s="22"/>
      <c r="Y21" s="22"/>
      <c r="Z21" s="23" t="s">
        <v>2826</v>
      </c>
      <c r="AA21" s="23" t="s">
        <v>2827</v>
      </c>
      <c r="AB21" s="1">
        <f t="shared" si="1"/>
        <v>56</v>
      </c>
      <c r="AC21" s="1">
        <v>9</v>
      </c>
    </row>
    <row r="22" spans="1:29" ht="17.25" customHeight="1" x14ac:dyDescent="0.2">
      <c r="A22" s="1">
        <v>20</v>
      </c>
      <c r="B22" s="11" t="s">
        <v>2661</v>
      </c>
      <c r="C22" s="10">
        <f t="shared" si="0"/>
        <v>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1"/>
      <c r="X22" s="22"/>
      <c r="Y22" s="22"/>
      <c r="Z22" s="23" t="s">
        <v>2828</v>
      </c>
      <c r="AA22" s="23" t="s">
        <v>2386</v>
      </c>
      <c r="AB22" s="1">
        <f t="shared" si="1"/>
        <v>0</v>
      </c>
      <c r="AC22" s="1">
        <v>22</v>
      </c>
    </row>
    <row r="23" spans="1:29" ht="17.25" customHeight="1" x14ac:dyDescent="0.2">
      <c r="A23" s="1">
        <v>21</v>
      </c>
      <c r="B23" s="11" t="s">
        <v>1276</v>
      </c>
      <c r="C23" s="10">
        <f t="shared" si="0"/>
        <v>46</v>
      </c>
      <c r="D23" s="22">
        <v>7</v>
      </c>
      <c r="E23" s="22"/>
      <c r="F23" s="22">
        <v>2</v>
      </c>
      <c r="G23" s="22"/>
      <c r="H23" s="22"/>
      <c r="I23" s="22">
        <v>5</v>
      </c>
      <c r="J23" s="22">
        <v>1</v>
      </c>
      <c r="K23" s="22"/>
      <c r="L23" s="22">
        <v>5</v>
      </c>
      <c r="M23" s="22">
        <v>6</v>
      </c>
      <c r="N23" s="22"/>
      <c r="O23" s="22">
        <v>7</v>
      </c>
      <c r="P23" s="22"/>
      <c r="Q23" s="22"/>
      <c r="R23" s="22"/>
      <c r="S23" s="22"/>
      <c r="T23" s="22">
        <v>1</v>
      </c>
      <c r="U23" s="22">
        <v>6</v>
      </c>
      <c r="V23" s="22">
        <v>3</v>
      </c>
      <c r="W23" s="22">
        <v>3</v>
      </c>
      <c r="X23" s="21"/>
      <c r="Y23" s="22"/>
      <c r="Z23" s="23" t="s">
        <v>2829</v>
      </c>
      <c r="AA23" s="23" t="s">
        <v>2830</v>
      </c>
      <c r="AB23" s="1">
        <f t="shared" si="1"/>
        <v>46</v>
      </c>
      <c r="AC23" s="1">
        <v>14</v>
      </c>
    </row>
    <row r="24" spans="1:29" ht="17.25" customHeight="1" x14ac:dyDescent="0.2">
      <c r="A24" s="1">
        <v>22</v>
      </c>
      <c r="B24" s="11" t="s">
        <v>1421</v>
      </c>
      <c r="C24" s="10">
        <f t="shared" si="0"/>
        <v>137</v>
      </c>
      <c r="D24" s="22"/>
      <c r="E24" s="22">
        <v>12</v>
      </c>
      <c r="F24" s="22">
        <v>12</v>
      </c>
      <c r="G24" s="22">
        <v>8</v>
      </c>
      <c r="H24" s="22">
        <v>12</v>
      </c>
      <c r="I24" s="22">
        <v>10</v>
      </c>
      <c r="J24" s="22">
        <v>12</v>
      </c>
      <c r="K24" s="22">
        <v>7</v>
      </c>
      <c r="L24" s="22">
        <v>4</v>
      </c>
      <c r="M24" s="22">
        <v>8</v>
      </c>
      <c r="N24" s="22">
        <v>5</v>
      </c>
      <c r="O24" s="22">
        <v>10</v>
      </c>
      <c r="P24" s="22">
        <v>10</v>
      </c>
      <c r="Q24" s="22">
        <v>7</v>
      </c>
      <c r="R24" s="22">
        <v>3</v>
      </c>
      <c r="S24" s="22"/>
      <c r="T24" s="22">
        <v>5</v>
      </c>
      <c r="U24" s="22">
        <v>5</v>
      </c>
      <c r="V24" s="22"/>
      <c r="W24" s="22">
        <v>6</v>
      </c>
      <c r="X24" s="22">
        <v>1</v>
      </c>
      <c r="Y24" s="21"/>
      <c r="Z24" s="23" t="s">
        <v>2831</v>
      </c>
      <c r="AA24" s="23" t="s">
        <v>2832</v>
      </c>
      <c r="AB24" s="1">
        <f t="shared" si="1"/>
        <v>137</v>
      </c>
      <c r="AC24" s="1">
        <v>1</v>
      </c>
    </row>
  </sheetData>
  <sheetProtection password="DAE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AC24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5" width="3.7109375" style="1" customWidth="1"/>
    <col min="26" max="27" width="40.7109375" style="1" customWidth="1"/>
    <col min="28" max="28" width="6" style="1" customWidth="1"/>
    <col min="29" max="29" width="8.140625" style="1" customWidth="1"/>
    <col min="30" max="16384" width="3.7109375" style="1"/>
  </cols>
  <sheetData>
    <row r="1" spans="1:29" ht="20.100000000000001" customHeight="1" x14ac:dyDescent="0.35">
      <c r="A1" s="40"/>
      <c r="B1" s="41" t="s">
        <v>1268</v>
      </c>
      <c r="C1" s="42"/>
      <c r="D1" s="3" t="s">
        <v>2833</v>
      </c>
      <c r="Z1" s="3" t="s">
        <v>2834</v>
      </c>
    </row>
    <row r="2" spans="1:29" s="4" customFormat="1" ht="90.75" customHeight="1" x14ac:dyDescent="0.2">
      <c r="B2" s="5" t="s">
        <v>1271</v>
      </c>
      <c r="C2" s="6" t="s">
        <v>1272</v>
      </c>
      <c r="D2" s="16" t="s">
        <v>1419</v>
      </c>
      <c r="E2" s="16" t="s">
        <v>1990</v>
      </c>
      <c r="F2" s="16" t="s">
        <v>1275</v>
      </c>
      <c r="G2" s="16" t="s">
        <v>2028</v>
      </c>
      <c r="H2" s="16" t="s">
        <v>1273</v>
      </c>
      <c r="I2" s="16" t="s">
        <v>1278</v>
      </c>
      <c r="J2" s="16" t="s">
        <v>1315</v>
      </c>
      <c r="K2" s="16" t="s">
        <v>2661</v>
      </c>
      <c r="L2" s="16" t="s">
        <v>1389</v>
      </c>
      <c r="M2" s="16" t="s">
        <v>1950</v>
      </c>
      <c r="N2" s="16" t="s">
        <v>1317</v>
      </c>
      <c r="O2" s="16" t="s">
        <v>1274</v>
      </c>
      <c r="P2" s="16" t="s">
        <v>1276</v>
      </c>
      <c r="Q2" s="16" t="s">
        <v>1277</v>
      </c>
      <c r="R2" s="16" t="s">
        <v>1421</v>
      </c>
      <c r="S2" s="16" t="s">
        <v>1603</v>
      </c>
      <c r="T2" s="16" t="s">
        <v>1642</v>
      </c>
      <c r="U2" s="16" t="s">
        <v>1338</v>
      </c>
      <c r="V2" s="16" t="s">
        <v>1279</v>
      </c>
      <c r="W2" s="18" t="s">
        <v>1316</v>
      </c>
      <c r="X2" s="18" t="s">
        <v>2289</v>
      </c>
      <c r="Y2" s="18" t="s">
        <v>1420</v>
      </c>
      <c r="Z2" s="8" t="s">
        <v>1280</v>
      </c>
      <c r="AA2" s="8" t="s">
        <v>1281</v>
      </c>
      <c r="AB2" s="8" t="s">
        <v>1272</v>
      </c>
      <c r="AC2" s="9" t="s">
        <v>1282</v>
      </c>
    </row>
    <row r="3" spans="1:29" ht="17.25" customHeight="1" x14ac:dyDescent="0.2">
      <c r="A3" s="1">
        <v>1</v>
      </c>
      <c r="B3" s="11" t="s">
        <v>1419</v>
      </c>
      <c r="C3" s="10">
        <f t="shared" ref="C3:C24" si="0">SUM(D3:Y3)</f>
        <v>96</v>
      </c>
      <c r="D3" s="11"/>
      <c r="E3" s="1">
        <v>8</v>
      </c>
      <c r="F3" s="1">
        <v>1</v>
      </c>
      <c r="G3" s="1">
        <v>10</v>
      </c>
      <c r="H3" s="1">
        <v>2</v>
      </c>
      <c r="J3" s="1">
        <v>1</v>
      </c>
      <c r="K3" s="1">
        <v>4</v>
      </c>
      <c r="L3" s="1">
        <v>5</v>
      </c>
      <c r="O3" s="1">
        <v>6</v>
      </c>
      <c r="P3" s="1">
        <v>12</v>
      </c>
      <c r="Q3" s="1">
        <v>5</v>
      </c>
      <c r="R3" s="1">
        <v>3</v>
      </c>
      <c r="S3" s="1">
        <v>5</v>
      </c>
      <c r="V3" s="1">
        <v>8</v>
      </c>
      <c r="W3" s="1">
        <v>8</v>
      </c>
      <c r="X3" s="1">
        <v>8</v>
      </c>
      <c r="Y3" s="1">
        <v>10</v>
      </c>
      <c r="Z3" s="5" t="s">
        <v>2835</v>
      </c>
      <c r="AA3" s="5" t="s">
        <v>2836</v>
      </c>
      <c r="AB3" s="12">
        <f t="shared" ref="AB3:AB24" si="1">C3</f>
        <v>96</v>
      </c>
      <c r="AC3" s="12">
        <v>5</v>
      </c>
    </row>
    <row r="4" spans="1:29" ht="17.25" customHeight="1" x14ac:dyDescent="0.2">
      <c r="A4" s="1">
        <v>2</v>
      </c>
      <c r="B4" s="11" t="s">
        <v>1990</v>
      </c>
      <c r="C4" s="10">
        <f t="shared" si="0"/>
        <v>11</v>
      </c>
      <c r="E4" s="11"/>
      <c r="H4" s="1">
        <v>5</v>
      </c>
      <c r="X4" s="1">
        <v>6</v>
      </c>
      <c r="Z4" s="5" t="s">
        <v>2837</v>
      </c>
      <c r="AA4" s="5" t="s">
        <v>2838</v>
      </c>
      <c r="AB4" s="12">
        <f t="shared" si="1"/>
        <v>11</v>
      </c>
      <c r="AC4" s="12">
        <v>19</v>
      </c>
    </row>
    <row r="5" spans="1:29" ht="17.25" customHeight="1" x14ac:dyDescent="0.2">
      <c r="A5" s="1">
        <v>3</v>
      </c>
      <c r="B5" s="11" t="s">
        <v>1275</v>
      </c>
      <c r="C5" s="10">
        <f t="shared" si="0"/>
        <v>46</v>
      </c>
      <c r="F5" s="11"/>
      <c r="H5" s="1">
        <v>7</v>
      </c>
      <c r="I5" s="1">
        <v>4</v>
      </c>
      <c r="L5" s="1">
        <v>1</v>
      </c>
      <c r="O5" s="1">
        <v>4</v>
      </c>
      <c r="P5" s="1">
        <v>8</v>
      </c>
      <c r="Q5" s="1">
        <v>8</v>
      </c>
      <c r="S5" s="1">
        <v>2</v>
      </c>
      <c r="T5" s="1">
        <v>1</v>
      </c>
      <c r="U5" s="1">
        <v>7</v>
      </c>
      <c r="W5" s="1">
        <v>4</v>
      </c>
      <c r="Z5" s="5" t="s">
        <v>2839</v>
      </c>
      <c r="AA5" s="5" t="s">
        <v>2840</v>
      </c>
      <c r="AB5" s="12">
        <f t="shared" si="1"/>
        <v>46</v>
      </c>
      <c r="AC5" s="12">
        <v>12</v>
      </c>
    </row>
    <row r="6" spans="1:29" ht="17.25" customHeight="1" x14ac:dyDescent="0.2">
      <c r="A6" s="1">
        <v>4</v>
      </c>
      <c r="B6" s="11" t="s">
        <v>2028</v>
      </c>
      <c r="C6" s="10">
        <f t="shared" si="0"/>
        <v>21</v>
      </c>
      <c r="G6" s="11"/>
      <c r="H6" s="1">
        <v>3</v>
      </c>
      <c r="K6" s="1">
        <v>2</v>
      </c>
      <c r="L6" s="1">
        <v>4</v>
      </c>
      <c r="P6" s="1">
        <v>5</v>
      </c>
      <c r="R6" s="1">
        <v>7</v>
      </c>
      <c r="Z6" s="5" t="s">
        <v>2841</v>
      </c>
      <c r="AA6" s="5" t="s">
        <v>2842</v>
      </c>
      <c r="AB6" s="12">
        <f t="shared" si="1"/>
        <v>21</v>
      </c>
      <c r="AC6" s="12">
        <v>17</v>
      </c>
    </row>
    <row r="7" spans="1:29" ht="17.25" customHeight="1" x14ac:dyDescent="0.2">
      <c r="A7" s="1">
        <v>5</v>
      </c>
      <c r="B7" s="11" t="s">
        <v>1273</v>
      </c>
      <c r="C7" s="10">
        <f t="shared" si="0"/>
        <v>25</v>
      </c>
      <c r="E7" s="1">
        <v>1</v>
      </c>
      <c r="G7" s="1">
        <v>3</v>
      </c>
      <c r="H7" s="11"/>
      <c r="I7" s="1">
        <v>1</v>
      </c>
      <c r="J7" s="1">
        <v>4</v>
      </c>
      <c r="M7" s="1">
        <v>2</v>
      </c>
      <c r="O7" s="1">
        <v>3</v>
      </c>
      <c r="Q7" s="1">
        <v>6</v>
      </c>
      <c r="S7" s="1">
        <v>1</v>
      </c>
      <c r="V7" s="1">
        <v>2</v>
      </c>
      <c r="X7" s="1">
        <v>2</v>
      </c>
      <c r="Z7" s="5" t="s">
        <v>2843</v>
      </c>
      <c r="AA7" s="5" t="s">
        <v>2844</v>
      </c>
      <c r="AB7" s="12">
        <f t="shared" si="1"/>
        <v>25</v>
      </c>
      <c r="AC7" s="12">
        <v>15</v>
      </c>
    </row>
    <row r="8" spans="1:29" ht="17.25" customHeight="1" x14ac:dyDescent="0.2">
      <c r="A8" s="1">
        <v>6</v>
      </c>
      <c r="B8" s="11" t="s">
        <v>1278</v>
      </c>
      <c r="C8" s="10">
        <f t="shared" si="0"/>
        <v>38</v>
      </c>
      <c r="E8" s="1">
        <v>4</v>
      </c>
      <c r="I8" s="11"/>
      <c r="J8" s="1">
        <v>3</v>
      </c>
      <c r="P8" s="1">
        <v>3</v>
      </c>
      <c r="Q8" s="1">
        <v>12</v>
      </c>
      <c r="R8" s="1">
        <v>2</v>
      </c>
      <c r="S8" s="1">
        <v>3</v>
      </c>
      <c r="V8" s="1">
        <v>1</v>
      </c>
      <c r="W8" s="1">
        <v>5</v>
      </c>
      <c r="X8" s="1">
        <v>5</v>
      </c>
      <c r="Z8" s="5" t="s">
        <v>2845</v>
      </c>
      <c r="AA8" s="5" t="s">
        <v>2849</v>
      </c>
      <c r="AB8" s="12">
        <f t="shared" si="1"/>
        <v>38</v>
      </c>
      <c r="AC8" s="12">
        <v>13</v>
      </c>
    </row>
    <row r="9" spans="1:29" ht="17.25" customHeight="1" x14ac:dyDescent="0.2">
      <c r="A9" s="1">
        <v>7</v>
      </c>
      <c r="B9" s="11" t="s">
        <v>1315</v>
      </c>
      <c r="C9" s="10">
        <f t="shared" si="0"/>
        <v>87</v>
      </c>
      <c r="D9" s="1">
        <v>7</v>
      </c>
      <c r="E9" s="1">
        <v>5</v>
      </c>
      <c r="F9" s="1">
        <v>12</v>
      </c>
      <c r="I9" s="1">
        <v>3</v>
      </c>
      <c r="J9" s="11"/>
      <c r="M9" s="1">
        <v>10</v>
      </c>
      <c r="N9" s="1">
        <v>3</v>
      </c>
      <c r="O9" s="1">
        <v>10</v>
      </c>
      <c r="P9" s="1">
        <v>1</v>
      </c>
      <c r="Q9" s="1">
        <v>10</v>
      </c>
      <c r="R9" s="1">
        <v>10</v>
      </c>
      <c r="T9" s="1">
        <v>6</v>
      </c>
      <c r="V9" s="1">
        <v>6</v>
      </c>
      <c r="W9" s="1">
        <v>1</v>
      </c>
      <c r="X9" s="1">
        <v>3</v>
      </c>
      <c r="Z9" s="5" t="s">
        <v>2850</v>
      </c>
      <c r="AA9" s="5" t="s">
        <v>2851</v>
      </c>
      <c r="AB9" s="12">
        <f t="shared" si="1"/>
        <v>87</v>
      </c>
      <c r="AC9" s="12">
        <v>6</v>
      </c>
    </row>
    <row r="10" spans="1:29" ht="17.25" customHeight="1" x14ac:dyDescent="0.2">
      <c r="A10" s="1">
        <v>8</v>
      </c>
      <c r="B10" s="11" t="s">
        <v>2661</v>
      </c>
      <c r="C10" s="10">
        <f>SUM(D10:Y10)</f>
        <v>124</v>
      </c>
      <c r="D10" s="1">
        <v>4</v>
      </c>
      <c r="E10" s="1">
        <v>3</v>
      </c>
      <c r="F10" s="1">
        <v>10</v>
      </c>
      <c r="G10" s="1">
        <v>1</v>
      </c>
      <c r="I10" s="1">
        <v>8</v>
      </c>
      <c r="J10" s="1">
        <v>12</v>
      </c>
      <c r="K10" s="11"/>
      <c r="L10" s="1">
        <v>10</v>
      </c>
      <c r="M10" s="1">
        <v>8</v>
      </c>
      <c r="N10" s="1">
        <v>10</v>
      </c>
      <c r="O10" s="1">
        <v>7</v>
      </c>
      <c r="R10" s="1">
        <v>4</v>
      </c>
      <c r="S10" s="1">
        <v>12</v>
      </c>
      <c r="T10" s="1">
        <v>7</v>
      </c>
      <c r="U10" s="1">
        <v>8</v>
      </c>
      <c r="V10" s="1">
        <v>3</v>
      </c>
      <c r="W10" s="1">
        <v>10</v>
      </c>
      <c r="Y10" s="1">
        <v>7</v>
      </c>
      <c r="Z10" s="5" t="s">
        <v>2852</v>
      </c>
      <c r="AA10" s="5" t="s">
        <v>2853</v>
      </c>
      <c r="AB10" s="12">
        <f t="shared" si="1"/>
        <v>124</v>
      </c>
      <c r="AC10" s="12">
        <v>4</v>
      </c>
    </row>
    <row r="11" spans="1:29" ht="17.25" customHeight="1" x14ac:dyDescent="0.2">
      <c r="A11" s="1">
        <v>9</v>
      </c>
      <c r="B11" s="11" t="s">
        <v>1389</v>
      </c>
      <c r="C11" s="10">
        <f t="shared" si="0"/>
        <v>8</v>
      </c>
      <c r="L11" s="11"/>
      <c r="M11" s="1">
        <v>4</v>
      </c>
      <c r="N11" s="1">
        <v>1</v>
      </c>
      <c r="T11" s="1">
        <v>3</v>
      </c>
      <c r="Z11" s="5" t="s">
        <v>2854</v>
      </c>
      <c r="AA11" s="5" t="s">
        <v>2669</v>
      </c>
      <c r="AB11" s="12">
        <f t="shared" si="1"/>
        <v>8</v>
      </c>
      <c r="AC11" s="12">
        <v>21</v>
      </c>
    </row>
    <row r="12" spans="1:29" ht="17.25" customHeight="1" x14ac:dyDescent="0.2">
      <c r="A12" s="1">
        <v>10</v>
      </c>
      <c r="B12" s="11" t="s">
        <v>1950</v>
      </c>
      <c r="C12" s="10">
        <f t="shared" si="0"/>
        <v>16</v>
      </c>
      <c r="H12" s="1">
        <v>4</v>
      </c>
      <c r="M12" s="11"/>
      <c r="O12" s="1">
        <v>2</v>
      </c>
      <c r="P12" s="1">
        <v>4</v>
      </c>
      <c r="R12" s="1">
        <v>1</v>
      </c>
      <c r="Y12" s="1">
        <v>5</v>
      </c>
      <c r="Z12" s="5" t="s">
        <v>2855</v>
      </c>
      <c r="AA12" s="5" t="s">
        <v>2856</v>
      </c>
      <c r="AB12" s="12">
        <f t="shared" si="1"/>
        <v>16</v>
      </c>
      <c r="AC12" s="12">
        <v>18</v>
      </c>
    </row>
    <row r="13" spans="1:29" ht="17.25" customHeight="1" x14ac:dyDescent="0.2">
      <c r="A13" s="1">
        <v>11</v>
      </c>
      <c r="B13" s="11" t="s">
        <v>1317</v>
      </c>
      <c r="C13" s="10">
        <f t="shared" si="0"/>
        <v>64</v>
      </c>
      <c r="D13" s="1">
        <v>6</v>
      </c>
      <c r="F13" s="1">
        <v>3</v>
      </c>
      <c r="G13" s="1">
        <v>2</v>
      </c>
      <c r="K13" s="1">
        <v>7</v>
      </c>
      <c r="L13" s="1">
        <v>7</v>
      </c>
      <c r="M13" s="1">
        <v>7</v>
      </c>
      <c r="N13" s="11"/>
      <c r="O13" s="1">
        <v>1</v>
      </c>
      <c r="S13" s="1">
        <v>7</v>
      </c>
      <c r="T13" s="1">
        <v>4</v>
      </c>
      <c r="U13" s="1">
        <v>3</v>
      </c>
      <c r="V13" s="1">
        <v>7</v>
      </c>
      <c r="W13" s="1">
        <v>6</v>
      </c>
      <c r="X13" s="1">
        <v>4</v>
      </c>
      <c r="Z13" s="5" t="s">
        <v>2857</v>
      </c>
      <c r="AA13" s="5" t="s">
        <v>2858</v>
      </c>
      <c r="AB13" s="12">
        <f t="shared" si="1"/>
        <v>64</v>
      </c>
      <c r="AC13" s="12">
        <v>8</v>
      </c>
    </row>
    <row r="14" spans="1:29" ht="17.25" customHeight="1" x14ac:dyDescent="0.2">
      <c r="A14" s="1">
        <v>12</v>
      </c>
      <c r="B14" s="11" t="s">
        <v>1274</v>
      </c>
      <c r="C14" s="10">
        <f t="shared" si="0"/>
        <v>51</v>
      </c>
      <c r="D14" s="1">
        <v>1</v>
      </c>
      <c r="E14" s="1">
        <v>12</v>
      </c>
      <c r="G14" s="1">
        <v>6</v>
      </c>
      <c r="I14" s="1">
        <v>2</v>
      </c>
      <c r="N14" s="1">
        <v>12</v>
      </c>
      <c r="O14" s="11"/>
      <c r="Q14" s="1">
        <v>1</v>
      </c>
      <c r="R14" s="1">
        <v>5</v>
      </c>
      <c r="S14" s="1">
        <v>8</v>
      </c>
      <c r="X14" s="1">
        <v>1</v>
      </c>
      <c r="Y14" s="1">
        <v>3</v>
      </c>
      <c r="Z14" s="5" t="s">
        <v>2859</v>
      </c>
      <c r="AA14" s="5" t="s">
        <v>2860</v>
      </c>
      <c r="AB14" s="12">
        <f t="shared" si="1"/>
        <v>51</v>
      </c>
      <c r="AC14" s="12">
        <v>11</v>
      </c>
    </row>
    <row r="15" spans="1:29" ht="17.25" customHeight="1" x14ac:dyDescent="0.2">
      <c r="A15" s="1">
        <v>13</v>
      </c>
      <c r="B15" s="11" t="s">
        <v>1276</v>
      </c>
      <c r="C15" s="10">
        <f t="shared" si="0"/>
        <v>60</v>
      </c>
      <c r="D15" s="1">
        <v>8</v>
      </c>
      <c r="F15" s="1">
        <v>6</v>
      </c>
      <c r="I15" s="1">
        <v>12</v>
      </c>
      <c r="J15" s="1">
        <v>7</v>
      </c>
      <c r="K15" s="1">
        <v>1</v>
      </c>
      <c r="N15" s="1">
        <v>4</v>
      </c>
      <c r="P15" s="11"/>
      <c r="T15" s="1">
        <v>10</v>
      </c>
      <c r="U15" s="1">
        <v>4</v>
      </c>
      <c r="V15" s="1">
        <v>5</v>
      </c>
      <c r="W15" s="1">
        <v>3</v>
      </c>
      <c r="Z15" s="5" t="s">
        <v>2861</v>
      </c>
      <c r="AA15" s="5" t="s">
        <v>2862</v>
      </c>
      <c r="AB15" s="12">
        <f t="shared" si="1"/>
        <v>60</v>
      </c>
      <c r="AC15" s="12">
        <v>9</v>
      </c>
    </row>
    <row r="16" spans="1:29" ht="17.25" customHeight="1" x14ac:dyDescent="0.2">
      <c r="A16" s="1">
        <v>14</v>
      </c>
      <c r="B16" s="11" t="s">
        <v>1277</v>
      </c>
      <c r="C16" s="10">
        <f t="shared" si="0"/>
        <v>132</v>
      </c>
      <c r="D16" s="1">
        <v>5</v>
      </c>
      <c r="F16" s="1">
        <v>4</v>
      </c>
      <c r="G16" s="1">
        <v>4</v>
      </c>
      <c r="H16" s="1">
        <v>12</v>
      </c>
      <c r="K16" s="1">
        <v>12</v>
      </c>
      <c r="L16" s="1">
        <v>12</v>
      </c>
      <c r="M16" s="1">
        <v>6</v>
      </c>
      <c r="N16" s="1">
        <v>5</v>
      </c>
      <c r="O16" s="1">
        <v>12</v>
      </c>
      <c r="P16" s="1">
        <v>10</v>
      </c>
      <c r="Q16" s="11"/>
      <c r="R16" s="1">
        <v>12</v>
      </c>
      <c r="S16" s="1">
        <v>4</v>
      </c>
      <c r="T16" s="1">
        <v>8</v>
      </c>
      <c r="U16" s="1">
        <v>5</v>
      </c>
      <c r="W16" s="1">
        <v>2</v>
      </c>
      <c r="X16" s="1">
        <v>7</v>
      </c>
      <c r="Y16" s="1">
        <v>12</v>
      </c>
      <c r="Z16" s="5" t="s">
        <v>2863</v>
      </c>
      <c r="AA16" s="5" t="s">
        <v>2864</v>
      </c>
      <c r="AB16" s="12">
        <f t="shared" si="1"/>
        <v>132</v>
      </c>
      <c r="AC16" s="12">
        <v>2</v>
      </c>
    </row>
    <row r="17" spans="1:29" ht="17.25" customHeight="1" x14ac:dyDescent="0.2">
      <c r="A17" s="1">
        <v>15</v>
      </c>
      <c r="B17" s="11" t="s">
        <v>1421</v>
      </c>
      <c r="C17" s="10">
        <f t="shared" si="0"/>
        <v>81</v>
      </c>
      <c r="D17" s="1">
        <v>3</v>
      </c>
      <c r="G17" s="1">
        <v>12</v>
      </c>
      <c r="J17" s="1">
        <v>5</v>
      </c>
      <c r="K17" s="1">
        <v>10</v>
      </c>
      <c r="L17" s="1">
        <v>3</v>
      </c>
      <c r="M17" s="1">
        <v>12</v>
      </c>
      <c r="N17" s="1">
        <v>7</v>
      </c>
      <c r="Q17" s="1">
        <v>2</v>
      </c>
      <c r="R17" s="11"/>
      <c r="T17" s="1">
        <v>5</v>
      </c>
      <c r="U17" s="1">
        <v>1</v>
      </c>
      <c r="V17" s="1">
        <v>10</v>
      </c>
      <c r="X17" s="1">
        <v>10</v>
      </c>
      <c r="Y17" s="1">
        <v>1</v>
      </c>
      <c r="Z17" s="5" t="s">
        <v>2865</v>
      </c>
      <c r="AA17" s="5" t="s">
        <v>2866</v>
      </c>
      <c r="AB17" s="12">
        <f t="shared" si="1"/>
        <v>81</v>
      </c>
      <c r="AC17" s="12">
        <v>7</v>
      </c>
    </row>
    <row r="18" spans="1:29" ht="17.25" customHeight="1" x14ac:dyDescent="0.2">
      <c r="A18" s="1">
        <v>16</v>
      </c>
      <c r="B18" s="11" t="s">
        <v>1603</v>
      </c>
      <c r="C18" s="10">
        <f t="shared" si="0"/>
        <v>9</v>
      </c>
      <c r="I18" s="1">
        <v>7</v>
      </c>
      <c r="J18" s="1">
        <v>2</v>
      </c>
      <c r="S18" s="11"/>
      <c r="Z18" s="5" t="s">
        <v>2867</v>
      </c>
      <c r="AA18" s="5" t="s">
        <v>2868</v>
      </c>
      <c r="AB18" s="12">
        <f t="shared" si="1"/>
        <v>9</v>
      </c>
      <c r="AC18" s="12">
        <v>20</v>
      </c>
    </row>
    <row r="19" spans="1:29" ht="17.25" customHeight="1" x14ac:dyDescent="0.2">
      <c r="A19" s="1">
        <v>17</v>
      </c>
      <c r="B19" s="11" t="s">
        <v>1642</v>
      </c>
      <c r="C19" s="10">
        <f t="shared" si="0"/>
        <v>132</v>
      </c>
      <c r="D19" s="1">
        <v>10</v>
      </c>
      <c r="E19" s="1">
        <v>7</v>
      </c>
      <c r="F19" s="1">
        <v>7</v>
      </c>
      <c r="G19" s="1">
        <v>5</v>
      </c>
      <c r="H19" s="1">
        <v>10</v>
      </c>
      <c r="I19" s="1">
        <v>6</v>
      </c>
      <c r="J19" s="1">
        <v>10</v>
      </c>
      <c r="K19" s="1">
        <v>8</v>
      </c>
      <c r="L19" s="1">
        <v>8</v>
      </c>
      <c r="N19" s="1">
        <v>8</v>
      </c>
      <c r="O19" s="1">
        <v>5</v>
      </c>
      <c r="P19" s="1">
        <v>7</v>
      </c>
      <c r="Q19" s="1">
        <v>7</v>
      </c>
      <c r="S19" s="1">
        <v>6</v>
      </c>
      <c r="T19" s="11"/>
      <c r="U19" s="1">
        <v>12</v>
      </c>
      <c r="W19" s="1">
        <v>12</v>
      </c>
      <c r="Y19" s="1">
        <v>4</v>
      </c>
      <c r="Z19" s="5" t="s">
        <v>2869</v>
      </c>
      <c r="AA19" s="5" t="s">
        <v>2870</v>
      </c>
      <c r="AB19" s="12">
        <f t="shared" si="1"/>
        <v>132</v>
      </c>
      <c r="AC19" s="12">
        <v>2</v>
      </c>
    </row>
    <row r="20" spans="1:29" ht="17.25" customHeight="1" x14ac:dyDescent="0.2">
      <c r="A20" s="1">
        <v>18</v>
      </c>
      <c r="B20" s="11" t="s">
        <v>1338</v>
      </c>
      <c r="C20" s="10">
        <f t="shared" si="0"/>
        <v>24</v>
      </c>
      <c r="D20" s="1">
        <v>2</v>
      </c>
      <c r="E20" s="1">
        <v>2</v>
      </c>
      <c r="H20" s="1">
        <v>6</v>
      </c>
      <c r="J20" s="1">
        <v>6</v>
      </c>
      <c r="L20" s="1">
        <v>6</v>
      </c>
      <c r="P20" s="1">
        <v>2</v>
      </c>
      <c r="U20" s="11"/>
      <c r="Z20" s="5" t="s">
        <v>2871</v>
      </c>
      <c r="AA20" s="5" t="s">
        <v>2872</v>
      </c>
      <c r="AB20" s="12">
        <f t="shared" si="1"/>
        <v>24</v>
      </c>
      <c r="AC20" s="12">
        <v>16</v>
      </c>
    </row>
    <row r="21" spans="1:29" ht="17.25" customHeight="1" x14ac:dyDescent="0.2">
      <c r="A21" s="1">
        <v>19</v>
      </c>
      <c r="B21" s="11" t="s">
        <v>1279</v>
      </c>
      <c r="C21" s="10">
        <f t="shared" si="0"/>
        <v>149</v>
      </c>
      <c r="D21" s="1">
        <v>12</v>
      </c>
      <c r="E21" s="1">
        <v>10</v>
      </c>
      <c r="F21" s="1">
        <v>8</v>
      </c>
      <c r="G21" s="1">
        <v>8</v>
      </c>
      <c r="H21" s="1">
        <v>8</v>
      </c>
      <c r="I21" s="1">
        <v>10</v>
      </c>
      <c r="K21" s="1">
        <v>3</v>
      </c>
      <c r="M21" s="1">
        <v>1</v>
      </c>
      <c r="N21" s="1">
        <v>6</v>
      </c>
      <c r="O21" s="1">
        <v>8</v>
      </c>
      <c r="P21" s="1">
        <v>6</v>
      </c>
      <c r="Q21" s="1">
        <v>4</v>
      </c>
      <c r="R21" s="1">
        <v>6</v>
      </c>
      <c r="S21" s="1">
        <v>10</v>
      </c>
      <c r="T21" s="1">
        <v>12</v>
      </c>
      <c r="U21" s="1">
        <v>10</v>
      </c>
      <c r="V21" s="11"/>
      <c r="W21" s="1">
        <v>7</v>
      </c>
      <c r="X21" s="1">
        <v>12</v>
      </c>
      <c r="Y21" s="1">
        <v>8</v>
      </c>
      <c r="Z21" s="5" t="s">
        <v>38</v>
      </c>
      <c r="AA21" s="5" t="s">
        <v>39</v>
      </c>
      <c r="AB21" s="12">
        <f t="shared" si="1"/>
        <v>149</v>
      </c>
      <c r="AC21" s="12">
        <v>1</v>
      </c>
    </row>
    <row r="22" spans="1:29" ht="17.25" customHeight="1" x14ac:dyDescent="0.2">
      <c r="A22" s="1">
        <v>20</v>
      </c>
      <c r="B22" s="11" t="s">
        <v>1316</v>
      </c>
      <c r="C22" s="10">
        <f t="shared" si="0"/>
        <v>58</v>
      </c>
      <c r="F22" s="1">
        <v>2</v>
      </c>
      <c r="G22" s="1">
        <v>7</v>
      </c>
      <c r="H22" s="1">
        <v>1</v>
      </c>
      <c r="I22" s="1">
        <v>5</v>
      </c>
      <c r="J22" s="1">
        <v>8</v>
      </c>
      <c r="K22" s="1">
        <v>6</v>
      </c>
      <c r="Q22" s="1">
        <v>3</v>
      </c>
      <c r="R22" s="1">
        <v>8</v>
      </c>
      <c r="T22" s="1">
        <v>2</v>
      </c>
      <c r="U22" s="1">
        <v>2</v>
      </c>
      <c r="V22" s="1">
        <v>12</v>
      </c>
      <c r="W22" s="11"/>
      <c r="Y22" s="1">
        <v>2</v>
      </c>
      <c r="Z22" s="5" t="s">
        <v>40</v>
      </c>
      <c r="AA22" s="5" t="s">
        <v>41</v>
      </c>
      <c r="AB22" s="12">
        <f t="shared" si="1"/>
        <v>58</v>
      </c>
      <c r="AC22" s="12">
        <v>10</v>
      </c>
    </row>
    <row r="23" spans="1:29" ht="17.25" customHeight="1" x14ac:dyDescent="0.2">
      <c r="A23" s="1">
        <v>21</v>
      </c>
      <c r="B23" s="11" t="s">
        <v>2289</v>
      </c>
      <c r="C23" s="10">
        <f t="shared" si="0"/>
        <v>36</v>
      </c>
      <c r="E23" s="1">
        <v>6</v>
      </c>
      <c r="F23" s="1">
        <v>5</v>
      </c>
      <c r="L23" s="1">
        <v>2</v>
      </c>
      <c r="M23" s="1">
        <v>5</v>
      </c>
      <c r="N23" s="1">
        <v>2</v>
      </c>
      <c r="U23" s="1">
        <v>6</v>
      </c>
      <c r="V23" s="1">
        <v>4</v>
      </c>
      <c r="X23" s="11"/>
      <c r="Y23" s="1">
        <v>6</v>
      </c>
      <c r="Z23" s="5" t="s">
        <v>42</v>
      </c>
      <c r="AA23" s="5" t="s">
        <v>43</v>
      </c>
      <c r="AB23" s="12">
        <f t="shared" si="1"/>
        <v>36</v>
      </c>
      <c r="AC23" s="12">
        <v>14</v>
      </c>
    </row>
    <row r="24" spans="1:29" ht="17.25" customHeight="1" x14ac:dyDescent="0.2">
      <c r="A24" s="1">
        <v>22</v>
      </c>
      <c r="B24" s="11" t="s">
        <v>1420</v>
      </c>
      <c r="C24" s="10">
        <f t="shared" si="0"/>
        <v>8</v>
      </c>
      <c r="K24" s="1">
        <v>5</v>
      </c>
      <c r="M24" s="1">
        <v>3</v>
      </c>
      <c r="Y24" s="11"/>
      <c r="Z24" s="5" t="s">
        <v>44</v>
      </c>
      <c r="AA24" s="5" t="s">
        <v>45</v>
      </c>
      <c r="AB24" s="12">
        <f t="shared" si="1"/>
        <v>8</v>
      </c>
      <c r="AC24" s="12">
        <v>21</v>
      </c>
    </row>
  </sheetData>
  <sheetProtection password="DE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AC24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5" width="3.7109375" style="1" customWidth="1"/>
    <col min="26" max="27" width="40.7109375" style="1" customWidth="1"/>
    <col min="28" max="28" width="6" style="1" customWidth="1"/>
    <col min="29" max="29" width="8.140625" style="1" customWidth="1"/>
    <col min="30" max="16384" width="3.7109375" style="1"/>
  </cols>
  <sheetData>
    <row r="1" spans="1:29" ht="20.100000000000001" customHeight="1" x14ac:dyDescent="0.35">
      <c r="A1" s="40"/>
      <c r="B1" s="41" t="s">
        <v>1268</v>
      </c>
      <c r="C1" s="42"/>
      <c r="D1" s="3" t="s">
        <v>46</v>
      </c>
      <c r="Z1" s="3" t="s">
        <v>47</v>
      </c>
    </row>
    <row r="2" spans="1:29" s="4" customFormat="1" ht="90.75" customHeight="1" x14ac:dyDescent="0.2">
      <c r="B2" s="5" t="s">
        <v>1271</v>
      </c>
      <c r="C2" s="6" t="s">
        <v>1272</v>
      </c>
      <c r="D2" s="16" t="s">
        <v>1421</v>
      </c>
      <c r="E2" s="16" t="s">
        <v>2661</v>
      </c>
      <c r="F2" s="16" t="s">
        <v>1873</v>
      </c>
      <c r="G2" s="16" t="s">
        <v>1990</v>
      </c>
      <c r="H2" s="16" t="s">
        <v>1274</v>
      </c>
      <c r="I2" s="16" t="s">
        <v>1316</v>
      </c>
      <c r="J2" s="16" t="s">
        <v>1278</v>
      </c>
      <c r="K2" s="16" t="s">
        <v>1338</v>
      </c>
      <c r="L2" s="16" t="s">
        <v>1277</v>
      </c>
      <c r="M2" s="16" t="s">
        <v>2028</v>
      </c>
      <c r="N2" s="16" t="s">
        <v>1642</v>
      </c>
      <c r="O2" s="16" t="s">
        <v>1603</v>
      </c>
      <c r="P2" s="16" t="s">
        <v>1317</v>
      </c>
      <c r="Q2" s="16" t="s">
        <v>1389</v>
      </c>
      <c r="R2" s="16" t="s">
        <v>1950</v>
      </c>
      <c r="S2" s="16" t="s">
        <v>1420</v>
      </c>
      <c r="T2" s="16" t="s">
        <v>1276</v>
      </c>
      <c r="U2" s="16" t="s">
        <v>1275</v>
      </c>
      <c r="V2" s="16" t="s">
        <v>1419</v>
      </c>
      <c r="W2" s="18" t="s">
        <v>1315</v>
      </c>
      <c r="X2" s="18" t="s">
        <v>2289</v>
      </c>
      <c r="Y2" s="18" t="s">
        <v>1279</v>
      </c>
      <c r="Z2" s="8" t="s">
        <v>1280</v>
      </c>
      <c r="AA2" s="8" t="s">
        <v>1281</v>
      </c>
      <c r="AB2" s="8" t="s">
        <v>1272</v>
      </c>
      <c r="AC2" s="9" t="s">
        <v>1282</v>
      </c>
    </row>
    <row r="3" spans="1:29" ht="17.25" customHeight="1" x14ac:dyDescent="0.2">
      <c r="A3" s="1">
        <v>1</v>
      </c>
      <c r="B3" s="11" t="s">
        <v>1421</v>
      </c>
      <c r="C3" s="10">
        <f>SUM(D3:Y3)</f>
        <v>1</v>
      </c>
      <c r="D3" s="11"/>
      <c r="F3" s="1">
        <v>1</v>
      </c>
      <c r="Z3" s="5" t="s">
        <v>48</v>
      </c>
      <c r="AA3" s="5" t="s">
        <v>49</v>
      </c>
      <c r="AB3" s="12">
        <f>C3</f>
        <v>1</v>
      </c>
      <c r="AC3" s="5">
        <v>21</v>
      </c>
    </row>
    <row r="4" spans="1:29" ht="17.25" customHeight="1" x14ac:dyDescent="0.2">
      <c r="A4" s="1">
        <v>2</v>
      </c>
      <c r="B4" s="11" t="s">
        <v>2661</v>
      </c>
      <c r="C4" s="10">
        <f t="shared" ref="C4:C24" si="0">SUM(D4:Y4)</f>
        <v>26</v>
      </c>
      <c r="E4" s="11"/>
      <c r="H4" s="1">
        <v>4</v>
      </c>
      <c r="K4" s="1">
        <v>10</v>
      </c>
      <c r="T4" s="1">
        <v>5</v>
      </c>
      <c r="Y4" s="1">
        <v>7</v>
      </c>
      <c r="Z4" s="5" t="s">
        <v>2821</v>
      </c>
      <c r="AA4" s="5" t="s">
        <v>50</v>
      </c>
      <c r="AB4" s="12">
        <f t="shared" ref="AB4:AB24" si="1">C4</f>
        <v>26</v>
      </c>
      <c r="AC4" s="5">
        <v>15</v>
      </c>
    </row>
    <row r="5" spans="1:29" ht="17.25" customHeight="1" x14ac:dyDescent="0.2">
      <c r="A5" s="1">
        <v>3</v>
      </c>
      <c r="B5" s="11" t="s">
        <v>1873</v>
      </c>
      <c r="C5" s="10">
        <f t="shared" si="0"/>
        <v>106</v>
      </c>
      <c r="D5" s="1">
        <v>1</v>
      </c>
      <c r="F5" s="11"/>
      <c r="G5" s="1">
        <v>2</v>
      </c>
      <c r="H5" s="1">
        <v>6</v>
      </c>
      <c r="I5" s="1">
        <v>4</v>
      </c>
      <c r="J5" s="1">
        <v>10</v>
      </c>
      <c r="K5" s="1">
        <v>12</v>
      </c>
      <c r="L5" s="1">
        <v>2</v>
      </c>
      <c r="M5" s="1">
        <v>7</v>
      </c>
      <c r="N5" s="1">
        <v>12</v>
      </c>
      <c r="O5" s="1">
        <v>7</v>
      </c>
      <c r="Q5" s="1">
        <v>6</v>
      </c>
      <c r="T5" s="1">
        <v>10</v>
      </c>
      <c r="U5" s="1">
        <v>4</v>
      </c>
      <c r="V5" s="1">
        <v>6</v>
      </c>
      <c r="W5" s="1">
        <v>7</v>
      </c>
      <c r="Y5" s="1">
        <v>10</v>
      </c>
      <c r="Z5" s="5" t="s">
        <v>51</v>
      </c>
      <c r="AA5" s="5" t="s">
        <v>52</v>
      </c>
      <c r="AB5" s="12">
        <f t="shared" si="1"/>
        <v>106</v>
      </c>
      <c r="AC5" s="5">
        <v>6</v>
      </c>
    </row>
    <row r="6" spans="1:29" ht="17.25" customHeight="1" x14ac:dyDescent="0.2">
      <c r="A6" s="1">
        <v>4</v>
      </c>
      <c r="B6" s="11" t="s">
        <v>1990</v>
      </c>
      <c r="C6" s="10">
        <f t="shared" si="0"/>
        <v>36</v>
      </c>
      <c r="D6" s="1">
        <v>4</v>
      </c>
      <c r="F6" s="1">
        <v>5</v>
      </c>
      <c r="G6" s="11"/>
      <c r="I6" s="1">
        <v>2</v>
      </c>
      <c r="N6" s="1">
        <v>1</v>
      </c>
      <c r="Q6" s="1">
        <v>1</v>
      </c>
      <c r="R6" s="1">
        <v>4</v>
      </c>
      <c r="S6" s="1">
        <v>1</v>
      </c>
      <c r="U6" s="1">
        <v>1</v>
      </c>
      <c r="V6" s="1">
        <v>5</v>
      </c>
      <c r="X6" s="1">
        <v>10</v>
      </c>
      <c r="Y6" s="1">
        <v>2</v>
      </c>
      <c r="Z6" s="5" t="s">
        <v>53</v>
      </c>
      <c r="AA6" s="5" t="s">
        <v>54</v>
      </c>
      <c r="AB6" s="12">
        <f t="shared" si="1"/>
        <v>36</v>
      </c>
      <c r="AC6" s="5">
        <v>13</v>
      </c>
    </row>
    <row r="7" spans="1:29" ht="17.25" customHeight="1" x14ac:dyDescent="0.2">
      <c r="A7" s="1">
        <v>5</v>
      </c>
      <c r="B7" s="11" t="s">
        <v>1274</v>
      </c>
      <c r="C7" s="10">
        <f t="shared" si="0"/>
        <v>118</v>
      </c>
      <c r="D7" s="1">
        <v>5</v>
      </c>
      <c r="E7" s="1">
        <v>5</v>
      </c>
      <c r="G7" s="1">
        <v>7</v>
      </c>
      <c r="H7" s="11"/>
      <c r="I7" s="1">
        <v>8</v>
      </c>
      <c r="J7" s="1">
        <v>12</v>
      </c>
      <c r="K7" s="1">
        <v>8</v>
      </c>
      <c r="L7" s="1">
        <v>4</v>
      </c>
      <c r="M7" s="1">
        <v>2</v>
      </c>
      <c r="N7" s="1">
        <v>2</v>
      </c>
      <c r="O7" s="1">
        <v>6</v>
      </c>
      <c r="P7" s="1">
        <v>5</v>
      </c>
      <c r="Q7" s="1">
        <v>3</v>
      </c>
      <c r="R7" s="1">
        <v>8</v>
      </c>
      <c r="S7" s="1">
        <v>5</v>
      </c>
      <c r="T7" s="1">
        <v>6</v>
      </c>
      <c r="U7" s="1">
        <v>12</v>
      </c>
      <c r="W7" s="1">
        <v>8</v>
      </c>
      <c r="X7" s="1">
        <v>8</v>
      </c>
      <c r="Y7" s="1">
        <v>4</v>
      </c>
      <c r="Z7" s="5" t="s">
        <v>55</v>
      </c>
      <c r="AA7" s="5" t="s">
        <v>56</v>
      </c>
      <c r="AB7" s="12">
        <f t="shared" si="1"/>
        <v>118</v>
      </c>
      <c r="AC7" s="5">
        <v>5</v>
      </c>
    </row>
    <row r="8" spans="1:29" ht="17.25" customHeight="1" x14ac:dyDescent="0.2">
      <c r="A8" s="1">
        <v>6</v>
      </c>
      <c r="B8" s="11" t="s">
        <v>1316</v>
      </c>
      <c r="C8" s="10">
        <f t="shared" si="0"/>
        <v>0</v>
      </c>
      <c r="I8" s="11"/>
      <c r="Z8" s="5" t="s">
        <v>57</v>
      </c>
      <c r="AA8" s="5" t="s">
        <v>2815</v>
      </c>
      <c r="AB8" s="12">
        <f t="shared" si="1"/>
        <v>0</v>
      </c>
      <c r="AC8" s="5">
        <v>22</v>
      </c>
    </row>
    <row r="9" spans="1:29" ht="17.25" customHeight="1" x14ac:dyDescent="0.2">
      <c r="A9" s="1">
        <v>7</v>
      </c>
      <c r="B9" s="11" t="s">
        <v>1278</v>
      </c>
      <c r="C9" s="10">
        <f t="shared" si="0"/>
        <v>29</v>
      </c>
      <c r="E9" s="1">
        <v>4</v>
      </c>
      <c r="I9" s="1">
        <v>5</v>
      </c>
      <c r="J9" s="11"/>
      <c r="K9" s="1">
        <v>1</v>
      </c>
      <c r="M9" s="1">
        <v>3</v>
      </c>
      <c r="O9" s="1">
        <v>2</v>
      </c>
      <c r="P9" s="1">
        <v>4</v>
      </c>
      <c r="T9" s="1">
        <v>3</v>
      </c>
      <c r="U9" s="1">
        <v>2</v>
      </c>
      <c r="W9" s="1">
        <v>3</v>
      </c>
      <c r="X9" s="1">
        <v>2</v>
      </c>
      <c r="Z9" s="5" t="s">
        <v>58</v>
      </c>
      <c r="AA9" s="5" t="s">
        <v>59</v>
      </c>
      <c r="AB9" s="12">
        <f t="shared" si="1"/>
        <v>29</v>
      </c>
      <c r="AC9" s="5">
        <v>14</v>
      </c>
    </row>
    <row r="10" spans="1:29" ht="17.25" customHeight="1" x14ac:dyDescent="0.2">
      <c r="A10" s="1">
        <v>8</v>
      </c>
      <c r="B10" s="11" t="s">
        <v>1338</v>
      </c>
      <c r="C10" s="10">
        <f t="shared" si="0"/>
        <v>146</v>
      </c>
      <c r="D10" s="1">
        <v>6</v>
      </c>
      <c r="E10" s="1">
        <v>12</v>
      </c>
      <c r="H10" s="1">
        <v>10</v>
      </c>
      <c r="I10" s="1">
        <v>10</v>
      </c>
      <c r="J10" s="1">
        <v>7</v>
      </c>
      <c r="K10" s="11"/>
      <c r="M10" s="1">
        <v>6</v>
      </c>
      <c r="N10" s="1">
        <v>3</v>
      </c>
      <c r="O10" s="1">
        <v>10</v>
      </c>
      <c r="P10" s="1">
        <v>12</v>
      </c>
      <c r="Q10" s="1">
        <v>8</v>
      </c>
      <c r="R10" s="1">
        <v>10</v>
      </c>
      <c r="S10" s="1">
        <v>8</v>
      </c>
      <c r="T10" s="1">
        <v>12</v>
      </c>
      <c r="U10" s="1">
        <v>10</v>
      </c>
      <c r="V10" s="1">
        <v>4</v>
      </c>
      <c r="W10" s="1">
        <v>12</v>
      </c>
      <c r="X10" s="1">
        <v>6</v>
      </c>
      <c r="Z10" s="5" t="s">
        <v>60</v>
      </c>
      <c r="AA10" s="5" t="s">
        <v>2370</v>
      </c>
      <c r="AB10" s="12">
        <f t="shared" si="1"/>
        <v>146</v>
      </c>
      <c r="AC10" s="5">
        <v>1</v>
      </c>
    </row>
    <row r="11" spans="1:29" ht="17.25" customHeight="1" x14ac:dyDescent="0.2">
      <c r="A11" s="1">
        <v>9</v>
      </c>
      <c r="B11" s="11" t="s">
        <v>1277</v>
      </c>
      <c r="C11" s="10">
        <f t="shared" si="0"/>
        <v>146</v>
      </c>
      <c r="D11" s="1">
        <v>10</v>
      </c>
      <c r="E11" s="1">
        <v>7</v>
      </c>
      <c r="F11" s="1">
        <v>3</v>
      </c>
      <c r="G11" s="1">
        <v>8</v>
      </c>
      <c r="H11" s="1">
        <v>7</v>
      </c>
      <c r="I11" s="1">
        <v>12</v>
      </c>
      <c r="K11" s="1">
        <v>5</v>
      </c>
      <c r="L11" s="11"/>
      <c r="N11" s="1">
        <v>7</v>
      </c>
      <c r="O11" s="1">
        <v>5</v>
      </c>
      <c r="Q11" s="1">
        <v>12</v>
      </c>
      <c r="R11" s="1">
        <v>12</v>
      </c>
      <c r="S11" s="1">
        <v>10</v>
      </c>
      <c r="T11" s="1">
        <v>8</v>
      </c>
      <c r="U11" s="1">
        <v>7</v>
      </c>
      <c r="V11" s="1">
        <v>8</v>
      </c>
      <c r="W11" s="1">
        <v>6</v>
      </c>
      <c r="X11" s="1">
        <v>7</v>
      </c>
      <c r="Y11" s="1">
        <v>12</v>
      </c>
      <c r="Z11" s="5" t="s">
        <v>61</v>
      </c>
      <c r="AA11" s="5" t="s">
        <v>62</v>
      </c>
      <c r="AB11" s="12">
        <f t="shared" si="1"/>
        <v>146</v>
      </c>
      <c r="AC11" s="5">
        <v>2</v>
      </c>
    </row>
    <row r="12" spans="1:29" ht="17.25" customHeight="1" x14ac:dyDescent="0.2">
      <c r="A12" s="1">
        <v>10</v>
      </c>
      <c r="B12" s="11" t="s">
        <v>2028</v>
      </c>
      <c r="C12" s="10">
        <f t="shared" si="0"/>
        <v>44</v>
      </c>
      <c r="F12" s="1">
        <v>7</v>
      </c>
      <c r="L12" s="1">
        <v>7</v>
      </c>
      <c r="M12" s="11"/>
      <c r="P12" s="1">
        <v>8</v>
      </c>
      <c r="R12" s="1">
        <v>7</v>
      </c>
      <c r="V12" s="1">
        <v>2</v>
      </c>
      <c r="W12" s="1">
        <v>5</v>
      </c>
      <c r="Y12" s="1">
        <v>8</v>
      </c>
      <c r="Z12" s="5" t="s">
        <v>63</v>
      </c>
      <c r="AA12" s="5" t="s">
        <v>64</v>
      </c>
      <c r="AB12" s="12">
        <f t="shared" si="1"/>
        <v>44</v>
      </c>
      <c r="AC12" s="5">
        <v>12</v>
      </c>
    </row>
    <row r="13" spans="1:29" ht="17.25" customHeight="1" x14ac:dyDescent="0.2">
      <c r="A13" s="1">
        <v>11</v>
      </c>
      <c r="B13" s="11" t="s">
        <v>1642</v>
      </c>
      <c r="C13" s="10">
        <f t="shared" si="0"/>
        <v>47</v>
      </c>
      <c r="D13" s="1">
        <v>3</v>
      </c>
      <c r="F13" s="1">
        <v>4</v>
      </c>
      <c r="H13" s="1">
        <v>3</v>
      </c>
      <c r="I13" s="1">
        <v>1</v>
      </c>
      <c r="J13" s="1">
        <v>8</v>
      </c>
      <c r="M13" s="1">
        <v>4</v>
      </c>
      <c r="N13" s="11"/>
      <c r="P13" s="1">
        <v>7</v>
      </c>
      <c r="R13" s="1">
        <v>1</v>
      </c>
      <c r="S13" s="1">
        <v>2</v>
      </c>
      <c r="T13" s="1">
        <v>2</v>
      </c>
      <c r="U13" s="1">
        <v>5</v>
      </c>
      <c r="W13" s="1">
        <v>4</v>
      </c>
      <c r="Y13" s="1">
        <v>3</v>
      </c>
      <c r="Z13" s="5" t="s">
        <v>65</v>
      </c>
      <c r="AA13" s="5" t="s">
        <v>66</v>
      </c>
      <c r="AB13" s="12">
        <f t="shared" si="1"/>
        <v>47</v>
      </c>
      <c r="AC13" s="5">
        <v>10</v>
      </c>
    </row>
    <row r="14" spans="1:29" ht="17.25" customHeight="1" x14ac:dyDescent="0.2">
      <c r="A14" s="1">
        <v>12</v>
      </c>
      <c r="B14" s="11" t="s">
        <v>1603</v>
      </c>
      <c r="C14" s="10">
        <f t="shared" si="0"/>
        <v>62</v>
      </c>
      <c r="E14" s="1">
        <v>8</v>
      </c>
      <c r="G14" s="1">
        <v>4</v>
      </c>
      <c r="H14" s="1">
        <v>1</v>
      </c>
      <c r="J14" s="1">
        <v>2</v>
      </c>
      <c r="K14" s="1">
        <v>7</v>
      </c>
      <c r="L14" s="1">
        <v>10</v>
      </c>
      <c r="M14" s="1">
        <v>5</v>
      </c>
      <c r="O14" s="11"/>
      <c r="P14" s="1">
        <v>1</v>
      </c>
      <c r="Q14" s="1">
        <v>2</v>
      </c>
      <c r="S14" s="1">
        <v>7</v>
      </c>
      <c r="V14" s="1">
        <v>10</v>
      </c>
      <c r="X14" s="1">
        <v>4</v>
      </c>
      <c r="Y14" s="1">
        <v>1</v>
      </c>
      <c r="Z14" s="5" t="s">
        <v>67</v>
      </c>
      <c r="AA14" s="5" t="s">
        <v>68</v>
      </c>
      <c r="AB14" s="12">
        <f t="shared" si="1"/>
        <v>62</v>
      </c>
      <c r="AC14" s="5">
        <v>8</v>
      </c>
    </row>
    <row r="15" spans="1:29" ht="17.25" customHeight="1" x14ac:dyDescent="0.2">
      <c r="A15" s="1">
        <v>13</v>
      </c>
      <c r="B15" s="11" t="s">
        <v>1317</v>
      </c>
      <c r="C15" s="10">
        <f t="shared" si="0"/>
        <v>8</v>
      </c>
      <c r="K15" s="1">
        <v>3</v>
      </c>
      <c r="P15" s="11"/>
      <c r="Q15" s="1">
        <v>5</v>
      </c>
      <c r="Z15" s="1" t="s">
        <v>69</v>
      </c>
      <c r="AA15" s="5" t="s">
        <v>70</v>
      </c>
      <c r="AB15" s="12">
        <f t="shared" si="1"/>
        <v>8</v>
      </c>
      <c r="AC15" s="5">
        <v>19</v>
      </c>
    </row>
    <row r="16" spans="1:29" ht="17.25" customHeight="1" x14ac:dyDescent="0.2">
      <c r="A16" s="1">
        <v>14</v>
      </c>
      <c r="B16" s="11" t="s">
        <v>1389</v>
      </c>
      <c r="C16" s="10">
        <f t="shared" si="0"/>
        <v>14</v>
      </c>
      <c r="E16" s="1">
        <v>6</v>
      </c>
      <c r="J16" s="1">
        <v>1</v>
      </c>
      <c r="M16" s="1">
        <v>1</v>
      </c>
      <c r="P16" s="1">
        <v>2</v>
      </c>
      <c r="Q16" s="11"/>
      <c r="T16" s="1">
        <v>4</v>
      </c>
      <c r="Z16" s="5" t="s">
        <v>71</v>
      </c>
      <c r="AA16" s="5" t="s">
        <v>72</v>
      </c>
      <c r="AB16" s="12">
        <f t="shared" si="1"/>
        <v>14</v>
      </c>
      <c r="AC16" s="5">
        <v>17</v>
      </c>
    </row>
    <row r="17" spans="1:29" ht="17.25" customHeight="1" x14ac:dyDescent="0.2">
      <c r="A17" s="1">
        <v>15</v>
      </c>
      <c r="B17" s="11" t="s">
        <v>1950</v>
      </c>
      <c r="C17" s="10">
        <f t="shared" si="0"/>
        <v>139</v>
      </c>
      <c r="D17" s="1">
        <v>12</v>
      </c>
      <c r="E17" s="1">
        <v>10</v>
      </c>
      <c r="F17" s="1">
        <v>8</v>
      </c>
      <c r="G17" s="1">
        <v>5</v>
      </c>
      <c r="H17" s="1">
        <v>8</v>
      </c>
      <c r="J17" s="1">
        <v>5</v>
      </c>
      <c r="K17" s="1">
        <v>6</v>
      </c>
      <c r="L17" s="1">
        <v>3</v>
      </c>
      <c r="M17" s="1">
        <v>12</v>
      </c>
      <c r="N17" s="1">
        <v>8</v>
      </c>
      <c r="O17" s="1">
        <v>4</v>
      </c>
      <c r="P17" s="1">
        <v>10</v>
      </c>
      <c r="Q17" s="1">
        <v>7</v>
      </c>
      <c r="R17" s="11"/>
      <c r="S17" s="1">
        <v>6</v>
      </c>
      <c r="U17" s="1">
        <v>8</v>
      </c>
      <c r="V17" s="1">
        <v>12</v>
      </c>
      <c r="W17" s="1">
        <v>10</v>
      </c>
      <c r="X17" s="1">
        <v>5</v>
      </c>
      <c r="Z17" s="5" t="s">
        <v>73</v>
      </c>
      <c r="AA17" s="5" t="s">
        <v>74</v>
      </c>
      <c r="AB17" s="12">
        <f t="shared" si="1"/>
        <v>139</v>
      </c>
      <c r="AC17" s="5">
        <v>3</v>
      </c>
    </row>
    <row r="18" spans="1:29" ht="17.25" customHeight="1" x14ac:dyDescent="0.2">
      <c r="A18" s="1">
        <v>16</v>
      </c>
      <c r="B18" s="11" t="s">
        <v>1420</v>
      </c>
      <c r="C18" s="10">
        <f t="shared" si="0"/>
        <v>6</v>
      </c>
      <c r="E18" s="1">
        <v>1</v>
      </c>
      <c r="G18" s="1">
        <v>1</v>
      </c>
      <c r="N18" s="1">
        <v>4</v>
      </c>
      <c r="S18" s="11"/>
      <c r="Z18" s="5" t="s">
        <v>75</v>
      </c>
      <c r="AA18" s="5" t="s">
        <v>76</v>
      </c>
      <c r="AB18" s="12">
        <f t="shared" si="1"/>
        <v>6</v>
      </c>
      <c r="AC18" s="5">
        <v>20</v>
      </c>
    </row>
    <row r="19" spans="1:29" ht="17.25" customHeight="1" x14ac:dyDescent="0.2">
      <c r="A19" s="1">
        <v>17</v>
      </c>
      <c r="B19" s="11" t="s">
        <v>1276</v>
      </c>
      <c r="C19" s="10">
        <f t="shared" si="0"/>
        <v>10</v>
      </c>
      <c r="P19" s="1">
        <v>6</v>
      </c>
      <c r="T19" s="11"/>
      <c r="V19" s="1">
        <v>1</v>
      </c>
      <c r="X19" s="1">
        <v>3</v>
      </c>
      <c r="Z19" s="5" t="s">
        <v>77</v>
      </c>
      <c r="AA19" s="5" t="s">
        <v>78</v>
      </c>
      <c r="AB19" s="12">
        <f t="shared" si="1"/>
        <v>10</v>
      </c>
      <c r="AC19" s="5">
        <v>18</v>
      </c>
    </row>
    <row r="20" spans="1:29" ht="17.25" customHeight="1" x14ac:dyDescent="0.2">
      <c r="A20" s="1">
        <v>18</v>
      </c>
      <c r="B20" s="11" t="s">
        <v>1275</v>
      </c>
      <c r="C20" s="10">
        <f t="shared" si="0"/>
        <v>23</v>
      </c>
      <c r="I20" s="1">
        <v>3</v>
      </c>
      <c r="K20" s="1">
        <v>2</v>
      </c>
      <c r="L20" s="1">
        <v>5</v>
      </c>
      <c r="S20" s="1">
        <v>3</v>
      </c>
      <c r="U20" s="11"/>
      <c r="V20" s="1">
        <v>3</v>
      </c>
      <c r="W20" s="1">
        <v>2</v>
      </c>
      <c r="Y20" s="1">
        <v>5</v>
      </c>
      <c r="Z20" s="5" t="s">
        <v>79</v>
      </c>
      <c r="AA20" s="5" t="s">
        <v>80</v>
      </c>
      <c r="AB20" s="12">
        <f t="shared" si="1"/>
        <v>23</v>
      </c>
      <c r="AC20" s="5">
        <v>16</v>
      </c>
    </row>
    <row r="21" spans="1:29" ht="17.25" customHeight="1" x14ac:dyDescent="0.2">
      <c r="A21" s="1">
        <v>19</v>
      </c>
      <c r="B21" s="11" t="s">
        <v>1419</v>
      </c>
      <c r="C21" s="10">
        <f t="shared" si="0"/>
        <v>119</v>
      </c>
      <c r="D21" s="1">
        <v>8</v>
      </c>
      <c r="E21" s="1">
        <v>2</v>
      </c>
      <c r="F21" s="1">
        <v>6</v>
      </c>
      <c r="G21" s="1">
        <v>10</v>
      </c>
      <c r="H21" s="1">
        <v>12</v>
      </c>
      <c r="I21" s="1">
        <v>7</v>
      </c>
      <c r="J21" s="1">
        <v>6</v>
      </c>
      <c r="K21" s="1">
        <v>4</v>
      </c>
      <c r="L21" s="1">
        <v>6</v>
      </c>
      <c r="M21" s="1">
        <v>8</v>
      </c>
      <c r="N21" s="1">
        <v>6</v>
      </c>
      <c r="O21" s="1">
        <v>8</v>
      </c>
      <c r="Q21" s="1">
        <v>4</v>
      </c>
      <c r="R21" s="1">
        <v>2</v>
      </c>
      <c r="S21" s="1">
        <v>4</v>
      </c>
      <c r="T21" s="1">
        <v>7</v>
      </c>
      <c r="U21" s="1">
        <v>6</v>
      </c>
      <c r="V21" s="11"/>
      <c r="W21" s="1">
        <v>1</v>
      </c>
      <c r="X21" s="1">
        <v>12</v>
      </c>
      <c r="Z21" s="5" t="s">
        <v>81</v>
      </c>
      <c r="AA21" s="5" t="s">
        <v>82</v>
      </c>
      <c r="AB21" s="12">
        <f t="shared" si="1"/>
        <v>119</v>
      </c>
      <c r="AC21" s="5">
        <v>4</v>
      </c>
    </row>
    <row r="22" spans="1:29" ht="17.25" customHeight="1" x14ac:dyDescent="0.2">
      <c r="A22" s="1">
        <v>20</v>
      </c>
      <c r="B22" s="11" t="s">
        <v>1315</v>
      </c>
      <c r="C22" s="10">
        <f t="shared" si="0"/>
        <v>47</v>
      </c>
      <c r="F22" s="1">
        <v>10</v>
      </c>
      <c r="G22" s="1">
        <v>3</v>
      </c>
      <c r="H22" s="1">
        <v>5</v>
      </c>
      <c r="I22" s="1">
        <v>6</v>
      </c>
      <c r="J22" s="1">
        <v>3</v>
      </c>
      <c r="L22" s="1">
        <v>1</v>
      </c>
      <c r="O22" s="1">
        <v>1</v>
      </c>
      <c r="P22" s="1">
        <v>3</v>
      </c>
      <c r="R22" s="1">
        <v>5</v>
      </c>
      <c r="U22" s="1">
        <v>3</v>
      </c>
      <c r="W22" s="11"/>
      <c r="X22" s="1">
        <v>1</v>
      </c>
      <c r="Y22" s="1">
        <v>6</v>
      </c>
      <c r="Z22" s="5" t="s">
        <v>83</v>
      </c>
      <c r="AA22" s="5" t="s">
        <v>84</v>
      </c>
      <c r="AB22" s="12">
        <f t="shared" si="1"/>
        <v>47</v>
      </c>
      <c r="AC22" s="5">
        <v>10</v>
      </c>
    </row>
    <row r="23" spans="1:29" ht="17.25" customHeight="1" x14ac:dyDescent="0.2">
      <c r="A23" s="1">
        <v>21</v>
      </c>
      <c r="B23" s="11" t="s">
        <v>2289</v>
      </c>
      <c r="C23" s="10">
        <f t="shared" si="0"/>
        <v>60</v>
      </c>
      <c r="D23" s="1">
        <v>2</v>
      </c>
      <c r="E23" s="1">
        <v>3</v>
      </c>
      <c r="F23" s="1">
        <v>12</v>
      </c>
      <c r="G23" s="1">
        <v>12</v>
      </c>
      <c r="J23" s="1">
        <v>4</v>
      </c>
      <c r="L23" s="1">
        <v>12</v>
      </c>
      <c r="N23" s="1">
        <v>5</v>
      </c>
      <c r="O23" s="1">
        <v>3</v>
      </c>
      <c r="R23" s="1">
        <v>6</v>
      </c>
      <c r="T23" s="1">
        <v>1</v>
      </c>
      <c r="X23" s="11"/>
      <c r="Z23" s="5" t="s">
        <v>85</v>
      </c>
      <c r="AA23" s="5" t="s">
        <v>86</v>
      </c>
      <c r="AB23" s="12">
        <f t="shared" si="1"/>
        <v>60</v>
      </c>
      <c r="AC23" s="5">
        <v>9</v>
      </c>
    </row>
    <row r="24" spans="1:29" ht="17.25" customHeight="1" x14ac:dyDescent="0.2">
      <c r="A24" s="1">
        <v>22</v>
      </c>
      <c r="B24" s="11" t="s">
        <v>1279</v>
      </c>
      <c r="C24" s="10">
        <f t="shared" si="0"/>
        <v>89</v>
      </c>
      <c r="D24" s="1">
        <v>7</v>
      </c>
      <c r="F24" s="1">
        <v>2</v>
      </c>
      <c r="G24" s="1">
        <v>6</v>
      </c>
      <c r="H24" s="1">
        <v>2</v>
      </c>
      <c r="L24" s="1">
        <v>8</v>
      </c>
      <c r="M24" s="1">
        <v>10</v>
      </c>
      <c r="N24" s="1">
        <v>10</v>
      </c>
      <c r="O24" s="1">
        <v>12</v>
      </c>
      <c r="Q24" s="1">
        <v>10</v>
      </c>
      <c r="R24" s="1">
        <v>3</v>
      </c>
      <c r="S24" s="1">
        <v>12</v>
      </c>
      <c r="V24" s="1">
        <v>7</v>
      </c>
      <c r="Y24" s="11"/>
      <c r="Z24" s="5" t="s">
        <v>87</v>
      </c>
      <c r="AA24" s="5" t="s">
        <v>88</v>
      </c>
      <c r="AB24" s="12">
        <f t="shared" si="1"/>
        <v>89</v>
      </c>
      <c r="AC24" s="5">
        <v>7</v>
      </c>
    </row>
  </sheetData>
  <sheetProtection password="DE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AD25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6" width="3.7109375" style="1" customWidth="1"/>
    <col min="27" max="28" width="40.7109375" style="1" customWidth="1"/>
    <col min="29" max="29" width="6" style="1" customWidth="1"/>
    <col min="30" max="30" width="8.140625" style="1" customWidth="1"/>
    <col min="31" max="16384" width="3.7109375" style="1"/>
  </cols>
  <sheetData>
    <row r="1" spans="1:30" ht="20.100000000000001" customHeight="1" x14ac:dyDescent="0.35">
      <c r="A1" s="40"/>
      <c r="B1" s="41" t="s">
        <v>1268</v>
      </c>
      <c r="C1" s="42"/>
      <c r="D1" s="3" t="s">
        <v>89</v>
      </c>
      <c r="AA1" s="3" t="s">
        <v>90</v>
      </c>
    </row>
    <row r="2" spans="1:30" s="4" customFormat="1" ht="90.75" customHeight="1" x14ac:dyDescent="0.2">
      <c r="B2" s="5" t="s">
        <v>1271</v>
      </c>
      <c r="C2" s="6" t="s">
        <v>1272</v>
      </c>
      <c r="D2" s="16" t="s">
        <v>1419</v>
      </c>
      <c r="E2" s="16" t="s">
        <v>1275</v>
      </c>
      <c r="F2" s="16" t="s">
        <v>1950</v>
      </c>
      <c r="G2" s="16" t="s">
        <v>2028</v>
      </c>
      <c r="H2" s="16" t="s">
        <v>1990</v>
      </c>
      <c r="I2" s="16" t="s">
        <v>1277</v>
      </c>
      <c r="J2" s="16" t="s">
        <v>1338</v>
      </c>
      <c r="K2" s="16" t="s">
        <v>1603</v>
      </c>
      <c r="L2" s="16" t="s">
        <v>2289</v>
      </c>
      <c r="M2" s="16" t="s">
        <v>1873</v>
      </c>
      <c r="N2" s="16" t="s">
        <v>2661</v>
      </c>
      <c r="O2" s="16" t="s">
        <v>1420</v>
      </c>
      <c r="P2" s="16" t="s">
        <v>1274</v>
      </c>
      <c r="Q2" s="16" t="s">
        <v>1278</v>
      </c>
      <c r="R2" s="16" t="s">
        <v>1316</v>
      </c>
      <c r="S2" s="16" t="s">
        <v>1315</v>
      </c>
      <c r="T2" s="16" t="s">
        <v>1642</v>
      </c>
      <c r="U2" s="16" t="s">
        <v>1317</v>
      </c>
      <c r="V2" s="16" t="s">
        <v>1279</v>
      </c>
      <c r="W2" s="18" t="s">
        <v>1421</v>
      </c>
      <c r="X2" s="18" t="s">
        <v>1389</v>
      </c>
      <c r="Y2" s="18" t="s">
        <v>1276</v>
      </c>
      <c r="Z2" s="18" t="s">
        <v>1273</v>
      </c>
      <c r="AA2" s="8" t="s">
        <v>1280</v>
      </c>
      <c r="AB2" s="8" t="s">
        <v>1281</v>
      </c>
      <c r="AC2" s="8" t="s">
        <v>1272</v>
      </c>
      <c r="AD2" s="9" t="s">
        <v>1282</v>
      </c>
    </row>
    <row r="3" spans="1:30" ht="17.25" customHeight="1" x14ac:dyDescent="0.2">
      <c r="A3" s="1">
        <v>1</v>
      </c>
      <c r="B3" s="11" t="s">
        <v>1419</v>
      </c>
      <c r="C3" s="10">
        <f t="shared" ref="C3:C24" si="0">SUM(D3:Z3)</f>
        <v>37</v>
      </c>
      <c r="D3" s="11"/>
      <c r="E3" s="1">
        <v>1</v>
      </c>
      <c r="G3" s="1">
        <v>1</v>
      </c>
      <c r="H3" s="1">
        <v>4</v>
      </c>
      <c r="I3" s="1">
        <v>6</v>
      </c>
      <c r="M3" s="1">
        <v>2</v>
      </c>
      <c r="O3" s="1">
        <v>3</v>
      </c>
      <c r="Q3" s="1">
        <v>3</v>
      </c>
      <c r="R3" s="1">
        <v>2</v>
      </c>
      <c r="S3" s="1">
        <v>1</v>
      </c>
      <c r="U3" s="1">
        <v>1</v>
      </c>
      <c r="V3" s="1">
        <v>7</v>
      </c>
      <c r="X3" s="1">
        <v>5</v>
      </c>
      <c r="Z3" s="1">
        <v>1</v>
      </c>
      <c r="AA3" s="5" t="s">
        <v>91</v>
      </c>
      <c r="AB3" s="5" t="s">
        <v>92</v>
      </c>
      <c r="AC3" s="12">
        <f>C3</f>
        <v>37</v>
      </c>
      <c r="AD3" s="5">
        <v>14</v>
      </c>
    </row>
    <row r="4" spans="1:30" ht="17.25" customHeight="1" x14ac:dyDescent="0.2">
      <c r="A4" s="1">
        <v>2</v>
      </c>
      <c r="B4" s="11" t="s">
        <v>1275</v>
      </c>
      <c r="C4" s="10">
        <f t="shared" si="0"/>
        <v>11</v>
      </c>
      <c r="D4" s="1">
        <v>3</v>
      </c>
      <c r="E4" s="11"/>
      <c r="G4" s="1">
        <v>4</v>
      </c>
      <c r="I4" s="1">
        <v>3</v>
      </c>
      <c r="Q4" s="1">
        <v>1</v>
      </c>
      <c r="AA4" s="5" t="s">
        <v>93</v>
      </c>
      <c r="AB4" s="5" t="s">
        <v>94</v>
      </c>
      <c r="AC4" s="12">
        <f t="shared" ref="AC4:AC25" si="1">C4</f>
        <v>11</v>
      </c>
      <c r="AD4" s="5">
        <v>20</v>
      </c>
    </row>
    <row r="5" spans="1:30" ht="17.25" customHeight="1" x14ac:dyDescent="0.2">
      <c r="A5" s="1">
        <v>3</v>
      </c>
      <c r="B5" s="11" t="s">
        <v>1950</v>
      </c>
      <c r="C5" s="10">
        <f t="shared" si="0"/>
        <v>85</v>
      </c>
      <c r="D5" s="1">
        <v>10</v>
      </c>
      <c r="F5" s="11"/>
      <c r="G5" s="1">
        <v>2</v>
      </c>
      <c r="I5" s="1">
        <v>8</v>
      </c>
      <c r="J5" s="1">
        <v>4</v>
      </c>
      <c r="K5" s="1">
        <v>7</v>
      </c>
      <c r="L5" s="1">
        <v>4</v>
      </c>
      <c r="M5" s="1">
        <v>7</v>
      </c>
      <c r="P5" s="1">
        <v>4</v>
      </c>
      <c r="Q5" s="1">
        <v>8</v>
      </c>
      <c r="R5" s="1">
        <v>1</v>
      </c>
      <c r="S5" s="1">
        <v>7</v>
      </c>
      <c r="U5" s="1">
        <v>2</v>
      </c>
      <c r="W5" s="1">
        <v>12</v>
      </c>
      <c r="X5" s="1">
        <v>2</v>
      </c>
      <c r="Y5" s="1">
        <v>4</v>
      </c>
      <c r="Z5" s="1">
        <v>3</v>
      </c>
      <c r="AA5" s="5" t="s">
        <v>95</v>
      </c>
      <c r="AB5" s="5" t="s">
        <v>96</v>
      </c>
      <c r="AC5" s="12">
        <f t="shared" si="1"/>
        <v>85</v>
      </c>
      <c r="AD5" s="5">
        <v>6</v>
      </c>
    </row>
    <row r="6" spans="1:30" ht="17.25" customHeight="1" x14ac:dyDescent="0.2">
      <c r="A6" s="1">
        <v>4</v>
      </c>
      <c r="B6" s="11" t="s">
        <v>2028</v>
      </c>
      <c r="C6" s="10">
        <f t="shared" si="0"/>
        <v>17</v>
      </c>
      <c r="G6" s="11"/>
      <c r="M6" s="1">
        <v>8</v>
      </c>
      <c r="T6" s="1">
        <v>3</v>
      </c>
      <c r="W6" s="1">
        <v>6</v>
      </c>
      <c r="AA6" s="5" t="s">
        <v>97</v>
      </c>
      <c r="AB6" s="5" t="s">
        <v>98</v>
      </c>
      <c r="AC6" s="12">
        <f t="shared" si="1"/>
        <v>17</v>
      </c>
      <c r="AD6" s="5">
        <v>19</v>
      </c>
    </row>
    <row r="7" spans="1:30" ht="17.25" customHeight="1" x14ac:dyDescent="0.2">
      <c r="A7" s="1">
        <v>5</v>
      </c>
      <c r="B7" s="11" t="s">
        <v>1990</v>
      </c>
      <c r="C7" s="10">
        <f t="shared" si="0"/>
        <v>94</v>
      </c>
      <c r="F7" s="1">
        <v>7</v>
      </c>
      <c r="G7" s="1">
        <v>8</v>
      </c>
      <c r="H7" s="11"/>
      <c r="I7" s="1">
        <v>7</v>
      </c>
      <c r="J7" s="1">
        <v>3</v>
      </c>
      <c r="K7" s="1">
        <v>5</v>
      </c>
      <c r="L7" s="1">
        <v>12</v>
      </c>
      <c r="N7" s="1">
        <v>2</v>
      </c>
      <c r="O7" s="1">
        <v>5</v>
      </c>
      <c r="P7" s="1">
        <v>10</v>
      </c>
      <c r="R7" s="1">
        <v>4</v>
      </c>
      <c r="V7" s="1">
        <v>12</v>
      </c>
      <c r="W7" s="1">
        <v>7</v>
      </c>
      <c r="X7" s="1">
        <v>8</v>
      </c>
      <c r="Z7" s="1">
        <v>4</v>
      </c>
      <c r="AA7" s="5" t="s">
        <v>99</v>
      </c>
      <c r="AB7" s="5" t="s">
        <v>100</v>
      </c>
      <c r="AC7" s="12">
        <f t="shared" si="1"/>
        <v>94</v>
      </c>
      <c r="AD7" s="5">
        <v>5</v>
      </c>
    </row>
    <row r="8" spans="1:30" ht="17.25" customHeight="1" x14ac:dyDescent="0.2">
      <c r="A8" s="1">
        <v>6</v>
      </c>
      <c r="B8" s="11" t="s">
        <v>1277</v>
      </c>
      <c r="C8" s="10">
        <f t="shared" si="0"/>
        <v>73</v>
      </c>
      <c r="D8" s="1">
        <v>6</v>
      </c>
      <c r="F8" s="1">
        <v>12</v>
      </c>
      <c r="G8" s="1">
        <v>3</v>
      </c>
      <c r="I8" s="11"/>
      <c r="L8" s="1">
        <v>3</v>
      </c>
      <c r="O8" s="1">
        <v>7</v>
      </c>
      <c r="P8" s="1">
        <v>12</v>
      </c>
      <c r="T8" s="1">
        <v>5</v>
      </c>
      <c r="V8" s="1">
        <v>6</v>
      </c>
      <c r="X8" s="1">
        <v>10</v>
      </c>
      <c r="Y8" s="1">
        <v>3</v>
      </c>
      <c r="Z8" s="1">
        <v>6</v>
      </c>
      <c r="AA8" s="5" t="s">
        <v>101</v>
      </c>
      <c r="AB8" s="5" t="s">
        <v>102</v>
      </c>
      <c r="AC8" s="12">
        <f t="shared" si="1"/>
        <v>73</v>
      </c>
      <c r="AD8" s="5">
        <v>8</v>
      </c>
    </row>
    <row r="9" spans="1:30" ht="17.25" customHeight="1" x14ac:dyDescent="0.2">
      <c r="A9" s="1">
        <v>7</v>
      </c>
      <c r="B9" s="11" t="s">
        <v>1338</v>
      </c>
      <c r="C9" s="10">
        <f t="shared" si="0"/>
        <v>9</v>
      </c>
      <c r="I9" s="1">
        <v>1</v>
      </c>
      <c r="J9" s="11"/>
      <c r="U9" s="1">
        <v>4</v>
      </c>
      <c r="W9" s="1">
        <v>4</v>
      </c>
      <c r="AA9" s="5" t="s">
        <v>103</v>
      </c>
      <c r="AB9" s="5" t="s">
        <v>104</v>
      </c>
      <c r="AC9" s="12">
        <f t="shared" si="1"/>
        <v>9</v>
      </c>
      <c r="AD9" s="5">
        <v>22</v>
      </c>
    </row>
    <row r="10" spans="1:30" ht="17.25" customHeight="1" x14ac:dyDescent="0.2">
      <c r="A10" s="1">
        <v>8</v>
      </c>
      <c r="B10" s="11" t="s">
        <v>1603</v>
      </c>
      <c r="C10" s="10">
        <f t="shared" si="0"/>
        <v>26</v>
      </c>
      <c r="F10" s="1">
        <v>8</v>
      </c>
      <c r="H10" s="1">
        <v>2</v>
      </c>
      <c r="K10" s="11"/>
      <c r="O10" s="1">
        <v>2</v>
      </c>
      <c r="V10" s="1">
        <v>1</v>
      </c>
      <c r="W10" s="1">
        <v>5</v>
      </c>
      <c r="Y10" s="1">
        <v>8</v>
      </c>
      <c r="AA10" s="5" t="s">
        <v>105</v>
      </c>
      <c r="AB10" s="5" t="s">
        <v>106</v>
      </c>
      <c r="AC10" s="12">
        <f t="shared" si="1"/>
        <v>26</v>
      </c>
      <c r="AD10" s="5">
        <v>17</v>
      </c>
    </row>
    <row r="11" spans="1:30" ht="17.25" customHeight="1" x14ac:dyDescent="0.2">
      <c r="A11" s="1">
        <v>9</v>
      </c>
      <c r="B11" s="11" t="s">
        <v>2289</v>
      </c>
      <c r="C11" s="10">
        <f t="shared" si="0"/>
        <v>57</v>
      </c>
      <c r="F11" s="1">
        <v>3</v>
      </c>
      <c r="H11" s="1">
        <v>10</v>
      </c>
      <c r="I11" s="1">
        <v>2</v>
      </c>
      <c r="K11" s="1">
        <v>2</v>
      </c>
      <c r="L11" s="11"/>
      <c r="M11" s="1">
        <v>1</v>
      </c>
      <c r="O11" s="1">
        <v>8</v>
      </c>
      <c r="P11" s="1">
        <v>2</v>
      </c>
      <c r="T11" s="1">
        <v>6</v>
      </c>
      <c r="V11" s="1">
        <v>4</v>
      </c>
      <c r="W11" s="1">
        <v>8</v>
      </c>
      <c r="X11" s="1">
        <v>3</v>
      </c>
      <c r="Z11" s="1">
        <v>8</v>
      </c>
      <c r="AA11" s="5" t="s">
        <v>107</v>
      </c>
      <c r="AB11" s="5" t="s">
        <v>108</v>
      </c>
      <c r="AC11" s="12">
        <f t="shared" si="1"/>
        <v>57</v>
      </c>
      <c r="AD11" s="5">
        <v>11</v>
      </c>
    </row>
    <row r="12" spans="1:30" ht="17.25" customHeight="1" x14ac:dyDescent="0.2">
      <c r="A12" s="1">
        <v>10</v>
      </c>
      <c r="B12" s="11" t="s">
        <v>1873</v>
      </c>
      <c r="C12" s="10">
        <f t="shared" si="0"/>
        <v>123</v>
      </c>
      <c r="D12" s="1">
        <v>12</v>
      </c>
      <c r="E12" s="1">
        <v>10</v>
      </c>
      <c r="H12" s="1">
        <v>7</v>
      </c>
      <c r="J12" s="1">
        <v>12</v>
      </c>
      <c r="K12" s="1">
        <v>12</v>
      </c>
      <c r="L12" s="1">
        <v>1</v>
      </c>
      <c r="M12" s="11"/>
      <c r="N12" s="1">
        <v>8</v>
      </c>
      <c r="P12" s="1">
        <v>5</v>
      </c>
      <c r="Q12" s="1">
        <v>12</v>
      </c>
      <c r="R12" s="1">
        <v>8</v>
      </c>
      <c r="T12" s="1">
        <v>10</v>
      </c>
      <c r="U12" s="1">
        <v>8</v>
      </c>
      <c r="V12" s="1">
        <v>3</v>
      </c>
      <c r="W12" s="1">
        <v>10</v>
      </c>
      <c r="Z12" s="1">
        <v>5</v>
      </c>
      <c r="AA12" s="5" t="s">
        <v>109</v>
      </c>
      <c r="AB12" s="5" t="s">
        <v>110</v>
      </c>
      <c r="AC12" s="12">
        <f t="shared" si="1"/>
        <v>123</v>
      </c>
      <c r="AD12" s="5">
        <v>3</v>
      </c>
    </row>
    <row r="13" spans="1:30" ht="17.25" customHeight="1" x14ac:dyDescent="0.2">
      <c r="A13" s="1">
        <v>11</v>
      </c>
      <c r="B13" s="11" t="s">
        <v>2661</v>
      </c>
      <c r="C13" s="10">
        <f t="shared" si="0"/>
        <v>80</v>
      </c>
      <c r="D13" s="1">
        <v>8</v>
      </c>
      <c r="E13" s="1">
        <v>4</v>
      </c>
      <c r="F13" s="1">
        <v>4</v>
      </c>
      <c r="H13" s="1">
        <v>6</v>
      </c>
      <c r="J13" s="1">
        <v>6</v>
      </c>
      <c r="K13" s="1">
        <v>6</v>
      </c>
      <c r="N13" s="11"/>
      <c r="P13" s="1">
        <v>3</v>
      </c>
      <c r="Q13" s="1">
        <v>5</v>
      </c>
      <c r="R13" s="1">
        <v>7</v>
      </c>
      <c r="S13" s="1">
        <v>12</v>
      </c>
      <c r="U13" s="1">
        <v>5</v>
      </c>
      <c r="V13" s="1">
        <v>5</v>
      </c>
      <c r="X13" s="1">
        <v>1</v>
      </c>
      <c r="Y13" s="1">
        <v>6</v>
      </c>
      <c r="Z13" s="1">
        <v>2</v>
      </c>
      <c r="AA13" s="5" t="s">
        <v>111</v>
      </c>
      <c r="AB13" s="5" t="s">
        <v>112</v>
      </c>
      <c r="AC13" s="12">
        <f t="shared" si="1"/>
        <v>80</v>
      </c>
      <c r="AD13" s="5">
        <v>7</v>
      </c>
    </row>
    <row r="14" spans="1:30" ht="17.25" customHeight="1" x14ac:dyDescent="0.2">
      <c r="A14" s="1">
        <v>12</v>
      </c>
      <c r="B14" s="11" t="s">
        <v>1420</v>
      </c>
      <c r="C14" s="10">
        <f t="shared" si="0"/>
        <v>4</v>
      </c>
      <c r="F14" s="1">
        <v>1</v>
      </c>
      <c r="O14" s="11"/>
      <c r="W14" s="1">
        <v>3</v>
      </c>
      <c r="AA14" s="5" t="s">
        <v>113</v>
      </c>
      <c r="AB14" s="5" t="s">
        <v>114</v>
      </c>
      <c r="AC14" s="12">
        <f t="shared" si="1"/>
        <v>4</v>
      </c>
      <c r="AD14" s="5">
        <v>23</v>
      </c>
    </row>
    <row r="15" spans="1:30" ht="17.25" customHeight="1" x14ac:dyDescent="0.2">
      <c r="A15" s="1">
        <v>13</v>
      </c>
      <c r="B15" s="11" t="s">
        <v>1274</v>
      </c>
      <c r="C15" s="10">
        <f t="shared" si="0"/>
        <v>32</v>
      </c>
      <c r="E15" s="1">
        <v>5</v>
      </c>
      <c r="N15" s="1">
        <v>12</v>
      </c>
      <c r="P15" s="11"/>
      <c r="S15" s="1">
        <v>4</v>
      </c>
      <c r="T15" s="1">
        <v>1</v>
      </c>
      <c r="V15" s="1">
        <v>10</v>
      </c>
      <c r="AA15" s="5" t="s">
        <v>115</v>
      </c>
      <c r="AB15" s="5" t="s">
        <v>116</v>
      </c>
      <c r="AC15" s="12">
        <f t="shared" si="1"/>
        <v>32</v>
      </c>
      <c r="AD15" s="5">
        <v>15</v>
      </c>
    </row>
    <row r="16" spans="1:30" ht="17.25" customHeight="1" x14ac:dyDescent="0.2">
      <c r="A16" s="1">
        <v>14</v>
      </c>
      <c r="B16" s="11" t="s">
        <v>1278</v>
      </c>
      <c r="C16" s="10">
        <f t="shared" si="0"/>
        <v>10</v>
      </c>
      <c r="M16" s="1">
        <v>10</v>
      </c>
      <c r="Q16" s="11"/>
      <c r="AA16" s="5" t="s">
        <v>117</v>
      </c>
      <c r="AB16" s="5" t="s">
        <v>118</v>
      </c>
      <c r="AC16" s="12">
        <f t="shared" si="1"/>
        <v>10</v>
      </c>
      <c r="AD16" s="5">
        <v>21</v>
      </c>
    </row>
    <row r="17" spans="1:30" ht="17.25" customHeight="1" x14ac:dyDescent="0.2">
      <c r="A17" s="1">
        <v>15</v>
      </c>
      <c r="B17" s="11" t="s">
        <v>1316</v>
      </c>
      <c r="C17" s="10">
        <f t="shared" si="0"/>
        <v>63</v>
      </c>
      <c r="D17" s="1">
        <v>2</v>
      </c>
      <c r="E17" s="1">
        <v>8</v>
      </c>
      <c r="H17" s="1">
        <v>8</v>
      </c>
      <c r="J17" s="1">
        <v>1</v>
      </c>
      <c r="K17" s="1">
        <v>3</v>
      </c>
      <c r="L17" s="1">
        <v>8</v>
      </c>
      <c r="M17" s="1">
        <v>4</v>
      </c>
      <c r="R17" s="11"/>
      <c r="S17" s="1">
        <v>10</v>
      </c>
      <c r="T17" s="1">
        <v>12</v>
      </c>
      <c r="U17" s="1">
        <v>7</v>
      </c>
      <c r="AA17" s="5" t="s">
        <v>119</v>
      </c>
      <c r="AB17" s="5" t="s">
        <v>120</v>
      </c>
      <c r="AC17" s="12">
        <f t="shared" si="1"/>
        <v>63</v>
      </c>
      <c r="AD17" s="5">
        <v>10</v>
      </c>
    </row>
    <row r="18" spans="1:30" ht="17.25" customHeight="1" x14ac:dyDescent="0.2">
      <c r="A18" s="1">
        <v>16</v>
      </c>
      <c r="B18" s="11" t="s">
        <v>1315</v>
      </c>
      <c r="C18" s="10">
        <f t="shared" si="0"/>
        <v>139</v>
      </c>
      <c r="D18" s="1">
        <v>5</v>
      </c>
      <c r="E18" s="1">
        <v>12</v>
      </c>
      <c r="F18" s="1">
        <v>2</v>
      </c>
      <c r="G18" s="1">
        <v>10</v>
      </c>
      <c r="I18" s="1">
        <v>10</v>
      </c>
      <c r="J18" s="1">
        <v>5</v>
      </c>
      <c r="L18" s="1">
        <v>6</v>
      </c>
      <c r="M18" s="1">
        <v>6</v>
      </c>
      <c r="N18" s="1">
        <v>4</v>
      </c>
      <c r="O18" s="1">
        <v>6</v>
      </c>
      <c r="P18" s="1">
        <v>8</v>
      </c>
      <c r="Q18" s="1">
        <v>7</v>
      </c>
      <c r="R18" s="1">
        <v>12</v>
      </c>
      <c r="S18" s="11"/>
      <c r="T18" s="1">
        <v>7</v>
      </c>
      <c r="U18" s="1">
        <v>12</v>
      </c>
      <c r="V18" s="1">
        <v>8</v>
      </c>
      <c r="Y18" s="1">
        <v>12</v>
      </c>
      <c r="Z18" s="1">
        <v>7</v>
      </c>
      <c r="AA18" s="5" t="s">
        <v>121</v>
      </c>
      <c r="AB18" s="5" t="s">
        <v>122</v>
      </c>
      <c r="AC18" s="12">
        <f t="shared" si="1"/>
        <v>139</v>
      </c>
      <c r="AD18" s="5">
        <v>2</v>
      </c>
    </row>
    <row r="19" spans="1:30" ht="17.25" customHeight="1" x14ac:dyDescent="0.2">
      <c r="A19" s="1">
        <v>17</v>
      </c>
      <c r="B19" s="11" t="s">
        <v>1642</v>
      </c>
      <c r="C19" s="10">
        <f>SUM(D19:Z19)</f>
        <v>155</v>
      </c>
      <c r="D19" s="1">
        <v>1</v>
      </c>
      <c r="E19" s="1">
        <v>7</v>
      </c>
      <c r="G19" s="1">
        <v>12</v>
      </c>
      <c r="H19" s="1">
        <v>12</v>
      </c>
      <c r="J19" s="1">
        <v>10</v>
      </c>
      <c r="K19" s="1">
        <v>4</v>
      </c>
      <c r="L19" s="1">
        <v>5</v>
      </c>
      <c r="M19" s="1">
        <v>12</v>
      </c>
      <c r="N19" s="1">
        <v>7</v>
      </c>
      <c r="O19" s="1">
        <v>10</v>
      </c>
      <c r="P19" s="1">
        <v>6</v>
      </c>
      <c r="Q19" s="1">
        <v>10</v>
      </c>
      <c r="R19" s="1">
        <v>10</v>
      </c>
      <c r="S19" s="1">
        <v>8</v>
      </c>
      <c r="T19" s="11"/>
      <c r="U19" s="1">
        <v>10</v>
      </c>
      <c r="V19" s="1">
        <v>2</v>
      </c>
      <c r="W19" s="1">
        <v>2</v>
      </c>
      <c r="X19" s="1">
        <v>7</v>
      </c>
      <c r="Y19" s="1">
        <v>10</v>
      </c>
      <c r="Z19" s="1">
        <v>10</v>
      </c>
      <c r="AA19" s="5" t="s">
        <v>123</v>
      </c>
      <c r="AB19" s="5" t="s">
        <v>2602</v>
      </c>
      <c r="AC19" s="12">
        <f t="shared" si="1"/>
        <v>155</v>
      </c>
      <c r="AD19" s="5">
        <v>1</v>
      </c>
    </row>
    <row r="20" spans="1:30" ht="17.25" customHeight="1" x14ac:dyDescent="0.2">
      <c r="A20" s="1">
        <v>18</v>
      </c>
      <c r="B20" s="11" t="s">
        <v>1317</v>
      </c>
      <c r="C20" s="10">
        <f>SUM(D20:Z20)</f>
        <v>47</v>
      </c>
      <c r="D20" s="1">
        <v>4</v>
      </c>
      <c r="F20" s="1">
        <v>6</v>
      </c>
      <c r="J20" s="1">
        <v>7</v>
      </c>
      <c r="K20" s="1">
        <v>1</v>
      </c>
      <c r="N20" s="1">
        <v>6</v>
      </c>
      <c r="Q20" s="1">
        <v>6</v>
      </c>
      <c r="R20" s="1">
        <v>3</v>
      </c>
      <c r="S20" s="1">
        <v>3</v>
      </c>
      <c r="U20" s="11"/>
      <c r="X20" s="1">
        <v>6</v>
      </c>
      <c r="Y20" s="1">
        <v>5</v>
      </c>
      <c r="AA20" s="1" t="s">
        <v>124</v>
      </c>
      <c r="AB20" s="5" t="s">
        <v>125</v>
      </c>
      <c r="AC20" s="12">
        <f t="shared" si="1"/>
        <v>47</v>
      </c>
      <c r="AD20" s="5">
        <v>12</v>
      </c>
    </row>
    <row r="21" spans="1:30" ht="17.25" customHeight="1" x14ac:dyDescent="0.2">
      <c r="A21" s="1">
        <v>19</v>
      </c>
      <c r="B21" s="11" t="s">
        <v>1279</v>
      </c>
      <c r="C21" s="10">
        <f t="shared" si="0"/>
        <v>111</v>
      </c>
      <c r="G21" s="1">
        <v>5</v>
      </c>
      <c r="H21" s="1">
        <v>3</v>
      </c>
      <c r="I21" s="1">
        <v>12</v>
      </c>
      <c r="J21" s="1">
        <v>8</v>
      </c>
      <c r="K21" s="1">
        <v>8</v>
      </c>
      <c r="L21" s="1">
        <v>10</v>
      </c>
      <c r="M21" s="1">
        <v>5</v>
      </c>
      <c r="N21" s="1">
        <v>10</v>
      </c>
      <c r="O21" s="1">
        <v>12</v>
      </c>
      <c r="P21" s="1">
        <v>7</v>
      </c>
      <c r="R21" s="1">
        <v>6</v>
      </c>
      <c r="V21" s="11"/>
      <c r="X21" s="1">
        <v>12</v>
      </c>
      <c r="Y21" s="1">
        <v>1</v>
      </c>
      <c r="Z21" s="1">
        <v>12</v>
      </c>
      <c r="AA21" s="5" t="s">
        <v>126</v>
      </c>
      <c r="AB21" s="5" t="s">
        <v>2133</v>
      </c>
      <c r="AC21" s="12">
        <f t="shared" si="1"/>
        <v>111</v>
      </c>
      <c r="AD21" s="5">
        <v>4</v>
      </c>
    </row>
    <row r="22" spans="1:30" ht="17.25" customHeight="1" x14ac:dyDescent="0.2">
      <c r="A22" s="1">
        <v>20</v>
      </c>
      <c r="B22" s="11" t="s">
        <v>1421</v>
      </c>
      <c r="C22" s="10">
        <f>SUM(D22:Z22)</f>
        <v>44</v>
      </c>
      <c r="F22" s="1">
        <v>10</v>
      </c>
      <c r="G22" s="1">
        <v>6</v>
      </c>
      <c r="H22" s="1">
        <v>1</v>
      </c>
      <c r="I22" s="1">
        <v>5</v>
      </c>
      <c r="L22" s="1">
        <v>2</v>
      </c>
      <c r="M22" s="1">
        <v>3</v>
      </c>
      <c r="N22" s="1">
        <v>5</v>
      </c>
      <c r="O22" s="1">
        <v>4</v>
      </c>
      <c r="Q22" s="1">
        <v>2</v>
      </c>
      <c r="T22" s="1">
        <v>4</v>
      </c>
      <c r="W22" s="11"/>
      <c r="Y22" s="1">
        <v>2</v>
      </c>
      <c r="AA22" s="5" t="s">
        <v>127</v>
      </c>
      <c r="AB22" s="5" t="s">
        <v>128</v>
      </c>
      <c r="AC22" s="12">
        <f t="shared" si="1"/>
        <v>44</v>
      </c>
      <c r="AD22" s="5">
        <v>13</v>
      </c>
    </row>
    <row r="23" spans="1:30" ht="17.25" customHeight="1" x14ac:dyDescent="0.2">
      <c r="A23" s="1">
        <v>21</v>
      </c>
      <c r="B23" s="11" t="s">
        <v>1389</v>
      </c>
      <c r="C23" s="10">
        <f t="shared" si="0"/>
        <v>23</v>
      </c>
      <c r="E23" s="1">
        <v>3</v>
      </c>
      <c r="J23" s="1">
        <v>2</v>
      </c>
      <c r="N23" s="1">
        <v>1</v>
      </c>
      <c r="O23" s="1">
        <v>1</v>
      </c>
      <c r="Q23" s="1">
        <v>4</v>
      </c>
      <c r="S23" s="1">
        <v>5</v>
      </c>
      <c r="U23" s="1">
        <v>6</v>
      </c>
      <c r="W23" s="1">
        <v>1</v>
      </c>
      <c r="X23" s="11"/>
      <c r="AA23" s="5" t="s">
        <v>129</v>
      </c>
      <c r="AB23" s="5" t="s">
        <v>130</v>
      </c>
      <c r="AC23" s="12">
        <f t="shared" si="1"/>
        <v>23</v>
      </c>
      <c r="AD23" s="5">
        <v>18</v>
      </c>
    </row>
    <row r="24" spans="1:30" ht="17.25" customHeight="1" x14ac:dyDescent="0.2">
      <c r="A24" s="1">
        <v>22</v>
      </c>
      <c r="B24" s="11" t="s">
        <v>1276</v>
      </c>
      <c r="C24" s="10">
        <f t="shared" si="0"/>
        <v>27</v>
      </c>
      <c r="E24" s="1">
        <v>6</v>
      </c>
      <c r="K24" s="1">
        <v>10</v>
      </c>
      <c r="S24" s="1">
        <v>6</v>
      </c>
      <c r="T24" s="1">
        <v>2</v>
      </c>
      <c r="U24" s="1">
        <v>3</v>
      </c>
      <c r="Y24" s="11"/>
      <c r="AA24" s="5" t="s">
        <v>131</v>
      </c>
      <c r="AB24" s="5" t="s">
        <v>2642</v>
      </c>
      <c r="AC24" s="12">
        <f t="shared" si="1"/>
        <v>27</v>
      </c>
      <c r="AD24" s="5">
        <v>16</v>
      </c>
    </row>
    <row r="25" spans="1:30" ht="17.25" customHeight="1" x14ac:dyDescent="0.2">
      <c r="A25" s="1">
        <v>23</v>
      </c>
      <c r="B25" s="11" t="s">
        <v>1273</v>
      </c>
      <c r="C25" s="10">
        <f>SUM(D25:Z25)</f>
        <v>67</v>
      </c>
      <c r="D25" s="1">
        <v>7</v>
      </c>
      <c r="E25" s="1">
        <v>2</v>
      </c>
      <c r="F25" s="1">
        <v>5</v>
      </c>
      <c r="G25" s="1">
        <v>7</v>
      </c>
      <c r="H25" s="1">
        <v>5</v>
      </c>
      <c r="I25" s="1">
        <v>4</v>
      </c>
      <c r="L25" s="1">
        <v>7</v>
      </c>
      <c r="N25" s="1">
        <v>3</v>
      </c>
      <c r="P25" s="1">
        <v>1</v>
      </c>
      <c r="R25" s="1">
        <v>5</v>
      </c>
      <c r="S25" s="1">
        <v>2</v>
      </c>
      <c r="T25" s="1">
        <v>8</v>
      </c>
      <c r="X25" s="1">
        <v>4</v>
      </c>
      <c r="Y25" s="1">
        <v>7</v>
      </c>
      <c r="Z25" s="11"/>
      <c r="AA25" s="5" t="s">
        <v>132</v>
      </c>
      <c r="AB25" s="5" t="s">
        <v>133</v>
      </c>
      <c r="AC25" s="12">
        <f t="shared" si="1"/>
        <v>67</v>
      </c>
      <c r="AD25" s="5">
        <v>9</v>
      </c>
    </row>
  </sheetData>
  <sheetProtection password="DF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AF27"/>
  <sheetViews>
    <sheetView workbookViewId="0">
      <pane xSplit="3" ySplit="2" topLeftCell="D9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8" width="3.7109375" style="1" customWidth="1"/>
    <col min="29" max="30" width="40.7109375" style="1" customWidth="1"/>
    <col min="31" max="31" width="6" style="1" customWidth="1"/>
    <col min="32" max="32" width="8.140625" style="1" customWidth="1"/>
    <col min="33" max="16384" width="3.7109375" style="1"/>
  </cols>
  <sheetData>
    <row r="1" spans="1:32" ht="20.100000000000001" customHeight="1" x14ac:dyDescent="0.35">
      <c r="A1" s="40"/>
      <c r="B1" s="41" t="s">
        <v>1268</v>
      </c>
      <c r="C1" s="42"/>
      <c r="D1" s="3" t="s">
        <v>134</v>
      </c>
      <c r="AC1" s="3" t="s">
        <v>135</v>
      </c>
    </row>
    <row r="2" spans="1:32" s="4" customFormat="1" ht="90.75" customHeight="1" x14ac:dyDescent="0.2">
      <c r="B2" s="5" t="s">
        <v>1271</v>
      </c>
      <c r="C2" s="6" t="s">
        <v>1272</v>
      </c>
      <c r="D2" s="16" t="s">
        <v>1279</v>
      </c>
      <c r="E2" s="16" t="s">
        <v>2028</v>
      </c>
      <c r="F2" s="16" t="s">
        <v>1276</v>
      </c>
      <c r="G2" s="16" t="s">
        <v>1274</v>
      </c>
      <c r="H2" s="16" t="s">
        <v>1317</v>
      </c>
      <c r="I2" s="16" t="s">
        <v>1990</v>
      </c>
      <c r="J2" s="16" t="s">
        <v>1275</v>
      </c>
      <c r="K2" s="16" t="s">
        <v>1873</v>
      </c>
      <c r="L2" s="16" t="s">
        <v>2661</v>
      </c>
      <c r="M2" s="16" t="s">
        <v>1316</v>
      </c>
      <c r="N2" s="16" t="s">
        <v>1603</v>
      </c>
      <c r="O2" s="16" t="s">
        <v>1277</v>
      </c>
      <c r="P2" s="16" t="s">
        <v>1338</v>
      </c>
      <c r="Q2" s="16" t="s">
        <v>1642</v>
      </c>
      <c r="R2" s="16" t="s">
        <v>1278</v>
      </c>
      <c r="S2" s="16" t="s">
        <v>136</v>
      </c>
      <c r="T2" s="16" t="s">
        <v>1420</v>
      </c>
      <c r="U2" s="16" t="s">
        <v>137</v>
      </c>
      <c r="V2" s="16" t="s">
        <v>1315</v>
      </c>
      <c r="W2" s="18" t="s">
        <v>138</v>
      </c>
      <c r="X2" s="18" t="s">
        <v>139</v>
      </c>
      <c r="Y2" s="18" t="s">
        <v>1419</v>
      </c>
      <c r="Z2" s="18" t="s">
        <v>2289</v>
      </c>
      <c r="AA2" s="18" t="s">
        <v>1950</v>
      </c>
      <c r="AB2" s="18" t="s">
        <v>1389</v>
      </c>
      <c r="AC2" s="8" t="s">
        <v>1280</v>
      </c>
      <c r="AD2" s="8" t="s">
        <v>1281</v>
      </c>
      <c r="AE2" s="8" t="s">
        <v>1272</v>
      </c>
      <c r="AF2" s="9" t="s">
        <v>1282</v>
      </c>
    </row>
    <row r="3" spans="1:32" ht="17.25" customHeight="1" x14ac:dyDescent="0.2">
      <c r="A3" s="1">
        <v>1</v>
      </c>
      <c r="B3" s="11" t="s">
        <v>1279</v>
      </c>
      <c r="C3" s="10">
        <f>SUM(D3:AB3)</f>
        <v>45</v>
      </c>
      <c r="D3" s="11"/>
      <c r="G3" s="1">
        <v>1</v>
      </c>
      <c r="K3" s="1">
        <v>7</v>
      </c>
      <c r="N3" s="1">
        <v>10</v>
      </c>
      <c r="O3" s="1">
        <v>5</v>
      </c>
      <c r="R3" s="1">
        <v>10</v>
      </c>
      <c r="T3" s="1">
        <v>8</v>
      </c>
      <c r="W3" s="1">
        <v>2</v>
      </c>
      <c r="Y3" s="1">
        <v>2</v>
      </c>
      <c r="AC3" s="5" t="s">
        <v>140</v>
      </c>
      <c r="AD3" s="5" t="s">
        <v>141</v>
      </c>
      <c r="AE3" s="12">
        <f>C3</f>
        <v>45</v>
      </c>
      <c r="AF3" s="5">
        <v>12</v>
      </c>
    </row>
    <row r="4" spans="1:32" ht="17.25" customHeight="1" x14ac:dyDescent="0.2">
      <c r="A4" s="1">
        <v>2</v>
      </c>
      <c r="B4" s="11" t="s">
        <v>2028</v>
      </c>
      <c r="C4" s="10">
        <f t="shared" ref="C4:C27" si="0">SUM(D4:AB4)</f>
        <v>10</v>
      </c>
      <c r="E4" s="11"/>
      <c r="L4" s="1">
        <v>1</v>
      </c>
      <c r="U4" s="1">
        <v>2</v>
      </c>
      <c r="X4" s="1">
        <v>1</v>
      </c>
      <c r="Y4" s="1">
        <v>6</v>
      </c>
      <c r="AC4" s="5" t="s">
        <v>142</v>
      </c>
      <c r="AD4" s="5" t="s">
        <v>143</v>
      </c>
      <c r="AE4" s="12">
        <f t="shared" ref="AE4:AE27" si="1">C4</f>
        <v>10</v>
      </c>
      <c r="AF4" s="5">
        <v>21</v>
      </c>
    </row>
    <row r="5" spans="1:32" ht="17.25" customHeight="1" x14ac:dyDescent="0.2">
      <c r="A5" s="1">
        <v>3</v>
      </c>
      <c r="B5" s="11" t="s">
        <v>1276</v>
      </c>
      <c r="C5" s="10">
        <f t="shared" si="0"/>
        <v>18</v>
      </c>
      <c r="D5" s="1">
        <v>8</v>
      </c>
      <c r="F5" s="11"/>
      <c r="G5" s="1">
        <v>2</v>
      </c>
      <c r="H5" s="1">
        <v>3</v>
      </c>
      <c r="Q5" s="1">
        <v>4</v>
      </c>
      <c r="W5" s="1">
        <v>1</v>
      </c>
      <c r="AC5" s="5" t="s">
        <v>144</v>
      </c>
      <c r="AD5" s="5" t="s">
        <v>145</v>
      </c>
      <c r="AE5" s="12">
        <f t="shared" si="1"/>
        <v>18</v>
      </c>
      <c r="AF5" s="5">
        <v>18</v>
      </c>
    </row>
    <row r="6" spans="1:32" ht="17.25" customHeight="1" x14ac:dyDescent="0.2">
      <c r="A6" s="1">
        <v>4</v>
      </c>
      <c r="B6" s="11" t="s">
        <v>1274</v>
      </c>
      <c r="C6" s="10">
        <f t="shared" si="0"/>
        <v>148</v>
      </c>
      <c r="D6" s="1">
        <v>10</v>
      </c>
      <c r="F6" s="1">
        <v>12</v>
      </c>
      <c r="G6" s="11"/>
      <c r="H6" s="1">
        <v>10</v>
      </c>
      <c r="I6" s="1">
        <v>7</v>
      </c>
      <c r="J6" s="1">
        <v>8</v>
      </c>
      <c r="K6" s="1">
        <v>5</v>
      </c>
      <c r="L6" s="1">
        <v>4</v>
      </c>
      <c r="M6" s="1">
        <v>6</v>
      </c>
      <c r="N6" s="1">
        <v>1</v>
      </c>
      <c r="O6" s="1">
        <v>12</v>
      </c>
      <c r="P6" s="1">
        <v>6</v>
      </c>
      <c r="Q6" s="1">
        <v>7</v>
      </c>
      <c r="R6" s="1">
        <v>12</v>
      </c>
      <c r="S6" s="1">
        <v>8</v>
      </c>
      <c r="T6" s="1">
        <v>4</v>
      </c>
      <c r="V6" s="1">
        <v>10</v>
      </c>
      <c r="W6" s="1">
        <v>8</v>
      </c>
      <c r="X6" s="1">
        <v>2</v>
      </c>
      <c r="Y6" s="1">
        <v>3</v>
      </c>
      <c r="Z6" s="1">
        <v>6</v>
      </c>
      <c r="AA6" s="1">
        <v>4</v>
      </c>
      <c r="AB6" s="1">
        <v>3</v>
      </c>
      <c r="AC6" s="5" t="s">
        <v>146</v>
      </c>
      <c r="AD6" s="5" t="s">
        <v>147</v>
      </c>
      <c r="AE6" s="12">
        <f t="shared" si="1"/>
        <v>148</v>
      </c>
      <c r="AF6" s="5">
        <v>3</v>
      </c>
    </row>
    <row r="7" spans="1:32" ht="17.25" customHeight="1" x14ac:dyDescent="0.2">
      <c r="A7" s="1">
        <v>5</v>
      </c>
      <c r="B7" s="11" t="s">
        <v>1317</v>
      </c>
      <c r="C7" s="10">
        <f t="shared" si="0"/>
        <v>9</v>
      </c>
      <c r="H7" s="11"/>
      <c r="P7" s="1">
        <v>1</v>
      </c>
      <c r="R7" s="1">
        <v>3</v>
      </c>
      <c r="U7" s="1">
        <v>5</v>
      </c>
      <c r="AC7" s="1" t="s">
        <v>148</v>
      </c>
      <c r="AD7" s="5" t="s">
        <v>149</v>
      </c>
      <c r="AE7" s="12">
        <f t="shared" si="1"/>
        <v>9</v>
      </c>
      <c r="AF7" s="5">
        <v>22</v>
      </c>
    </row>
    <row r="8" spans="1:32" ht="17.25" customHeight="1" x14ac:dyDescent="0.2">
      <c r="A8" s="1">
        <v>6</v>
      </c>
      <c r="B8" s="11" t="s">
        <v>1990</v>
      </c>
      <c r="C8" s="10">
        <f t="shared" si="0"/>
        <v>64</v>
      </c>
      <c r="D8" s="1">
        <v>2</v>
      </c>
      <c r="E8" s="1">
        <v>2</v>
      </c>
      <c r="F8" s="1">
        <v>2</v>
      </c>
      <c r="I8" s="11"/>
      <c r="K8" s="1">
        <v>6</v>
      </c>
      <c r="O8" s="1">
        <v>7</v>
      </c>
      <c r="T8" s="1">
        <v>6</v>
      </c>
      <c r="W8" s="1">
        <v>5</v>
      </c>
      <c r="Y8" s="1">
        <v>8</v>
      </c>
      <c r="Z8" s="1">
        <v>12</v>
      </c>
      <c r="AA8" s="1">
        <v>7</v>
      </c>
      <c r="AB8" s="1">
        <v>7</v>
      </c>
      <c r="AC8" s="5" t="s">
        <v>150</v>
      </c>
      <c r="AD8" s="5" t="s">
        <v>151</v>
      </c>
      <c r="AE8" s="12">
        <f t="shared" si="1"/>
        <v>64</v>
      </c>
      <c r="AF8" s="5">
        <v>9</v>
      </c>
    </row>
    <row r="9" spans="1:32" ht="17.25" customHeight="1" x14ac:dyDescent="0.2">
      <c r="A9" s="1">
        <v>7</v>
      </c>
      <c r="B9" s="11" t="s">
        <v>1275</v>
      </c>
      <c r="C9" s="10">
        <f t="shared" si="0"/>
        <v>3</v>
      </c>
      <c r="F9" s="1">
        <v>3</v>
      </c>
      <c r="J9" s="11"/>
      <c r="AC9" s="5" t="s">
        <v>152</v>
      </c>
      <c r="AD9" s="5" t="s">
        <v>153</v>
      </c>
      <c r="AE9" s="12">
        <f t="shared" si="1"/>
        <v>3</v>
      </c>
      <c r="AF9" s="5">
        <v>25</v>
      </c>
    </row>
    <row r="10" spans="1:32" ht="17.25" customHeight="1" x14ac:dyDescent="0.2">
      <c r="A10" s="1">
        <v>8</v>
      </c>
      <c r="B10" s="11" t="s">
        <v>1873</v>
      </c>
      <c r="C10" s="10">
        <f t="shared" si="0"/>
        <v>69</v>
      </c>
      <c r="D10" s="1">
        <v>7</v>
      </c>
      <c r="E10" s="1">
        <v>5</v>
      </c>
      <c r="F10" s="1">
        <v>4</v>
      </c>
      <c r="G10" s="1">
        <v>7</v>
      </c>
      <c r="H10" s="1">
        <v>5</v>
      </c>
      <c r="I10" s="1">
        <v>5</v>
      </c>
      <c r="K10" s="11"/>
      <c r="M10" s="1">
        <v>4</v>
      </c>
      <c r="N10" s="1">
        <v>2</v>
      </c>
      <c r="O10" s="1">
        <v>2</v>
      </c>
      <c r="P10" s="1">
        <v>4</v>
      </c>
      <c r="Q10" s="1">
        <v>2</v>
      </c>
      <c r="U10" s="1">
        <v>4</v>
      </c>
      <c r="V10" s="1">
        <v>6</v>
      </c>
      <c r="X10" s="1">
        <v>4</v>
      </c>
      <c r="Y10" s="1">
        <v>4</v>
      </c>
      <c r="Z10" s="1">
        <v>1</v>
      </c>
      <c r="AA10" s="1">
        <v>3</v>
      </c>
      <c r="AC10" s="5" t="s">
        <v>154</v>
      </c>
      <c r="AD10" s="5" t="s">
        <v>155</v>
      </c>
      <c r="AE10" s="12">
        <f t="shared" si="1"/>
        <v>69</v>
      </c>
      <c r="AF10" s="5">
        <v>8</v>
      </c>
    </row>
    <row r="11" spans="1:32" ht="17.25" customHeight="1" x14ac:dyDescent="0.2">
      <c r="A11" s="1">
        <v>9</v>
      </c>
      <c r="B11" s="11" t="s">
        <v>2661</v>
      </c>
      <c r="C11" s="10">
        <f t="shared" si="0"/>
        <v>42</v>
      </c>
      <c r="H11" s="1">
        <v>4</v>
      </c>
      <c r="I11" s="1">
        <v>4</v>
      </c>
      <c r="L11" s="11"/>
      <c r="M11" s="1">
        <v>1</v>
      </c>
      <c r="P11" s="1">
        <v>7</v>
      </c>
      <c r="Q11" s="1">
        <v>1</v>
      </c>
      <c r="S11" s="1">
        <v>5</v>
      </c>
      <c r="V11" s="1">
        <v>2</v>
      </c>
      <c r="W11" s="1">
        <v>7</v>
      </c>
      <c r="X11" s="1">
        <v>5</v>
      </c>
      <c r="Z11" s="1">
        <v>2</v>
      </c>
      <c r="AA11" s="1">
        <v>2</v>
      </c>
      <c r="AB11" s="1">
        <v>2</v>
      </c>
      <c r="AC11" s="5" t="s">
        <v>156</v>
      </c>
      <c r="AD11" s="5" t="s">
        <v>157</v>
      </c>
      <c r="AE11" s="12">
        <f t="shared" si="1"/>
        <v>42</v>
      </c>
      <c r="AF11" s="5">
        <v>13</v>
      </c>
    </row>
    <row r="12" spans="1:32" ht="17.25" customHeight="1" x14ac:dyDescent="0.2">
      <c r="A12" s="1">
        <v>10</v>
      </c>
      <c r="B12" s="11" t="s">
        <v>1316</v>
      </c>
      <c r="C12" s="10">
        <f t="shared" si="0"/>
        <v>32</v>
      </c>
      <c r="E12" s="1">
        <v>4</v>
      </c>
      <c r="I12" s="1">
        <v>1</v>
      </c>
      <c r="J12" s="1">
        <v>3</v>
      </c>
      <c r="M12" s="11"/>
      <c r="O12" s="1">
        <v>3</v>
      </c>
      <c r="Q12" s="1">
        <v>6</v>
      </c>
      <c r="U12" s="1">
        <v>12</v>
      </c>
      <c r="V12" s="1">
        <v>3</v>
      </c>
      <c r="AC12" s="5" t="s">
        <v>158</v>
      </c>
      <c r="AD12" s="5" t="s">
        <v>120</v>
      </c>
      <c r="AE12" s="12">
        <f t="shared" si="1"/>
        <v>32</v>
      </c>
      <c r="AF12" s="5">
        <v>14</v>
      </c>
    </row>
    <row r="13" spans="1:32" ht="17.25" customHeight="1" x14ac:dyDescent="0.2">
      <c r="A13" s="1">
        <v>11</v>
      </c>
      <c r="B13" s="11" t="s">
        <v>1603</v>
      </c>
      <c r="C13" s="10">
        <f t="shared" si="0"/>
        <v>60</v>
      </c>
      <c r="F13" s="1">
        <v>1</v>
      </c>
      <c r="H13" s="1">
        <v>1</v>
      </c>
      <c r="I13" s="1">
        <v>2</v>
      </c>
      <c r="L13" s="1">
        <v>2</v>
      </c>
      <c r="M13" s="1">
        <v>5</v>
      </c>
      <c r="N13" s="11"/>
      <c r="O13" s="1">
        <v>8</v>
      </c>
      <c r="P13" s="1">
        <v>2</v>
      </c>
      <c r="R13" s="1">
        <v>4</v>
      </c>
      <c r="T13" s="1">
        <v>2</v>
      </c>
      <c r="V13" s="1">
        <v>1</v>
      </c>
      <c r="W13" s="1">
        <v>12</v>
      </c>
      <c r="Y13" s="1">
        <v>12</v>
      </c>
      <c r="Z13" s="1">
        <v>3</v>
      </c>
      <c r="AB13" s="1">
        <v>5</v>
      </c>
      <c r="AC13" s="5" t="s">
        <v>159</v>
      </c>
      <c r="AD13" s="5" t="s">
        <v>160</v>
      </c>
      <c r="AE13" s="12">
        <f t="shared" si="1"/>
        <v>60</v>
      </c>
      <c r="AF13" s="5">
        <v>10</v>
      </c>
    </row>
    <row r="14" spans="1:32" ht="17.25" customHeight="1" x14ac:dyDescent="0.2">
      <c r="A14" s="1">
        <v>12</v>
      </c>
      <c r="B14" s="11" t="s">
        <v>1277</v>
      </c>
      <c r="C14" s="10">
        <f t="shared" si="0"/>
        <v>121</v>
      </c>
      <c r="E14" s="1">
        <v>7</v>
      </c>
      <c r="G14" s="1">
        <v>4</v>
      </c>
      <c r="H14" s="1">
        <v>12</v>
      </c>
      <c r="I14" s="1">
        <v>3</v>
      </c>
      <c r="L14" s="1">
        <v>8</v>
      </c>
      <c r="M14" s="1">
        <v>7</v>
      </c>
      <c r="N14" s="1">
        <v>12</v>
      </c>
      <c r="O14" s="11"/>
      <c r="P14" s="1">
        <v>8</v>
      </c>
      <c r="Q14" s="1">
        <v>10</v>
      </c>
      <c r="R14" s="1">
        <v>6</v>
      </c>
      <c r="S14" s="1">
        <v>4</v>
      </c>
      <c r="T14" s="1">
        <v>1</v>
      </c>
      <c r="V14" s="1">
        <v>4</v>
      </c>
      <c r="W14" s="1">
        <v>3</v>
      </c>
      <c r="X14" s="1">
        <v>8</v>
      </c>
      <c r="Z14" s="1">
        <v>10</v>
      </c>
      <c r="AA14" s="1">
        <v>8</v>
      </c>
      <c r="AB14" s="1">
        <v>6</v>
      </c>
      <c r="AC14" s="5" t="s">
        <v>161</v>
      </c>
      <c r="AD14" s="5" t="s">
        <v>162</v>
      </c>
      <c r="AE14" s="12">
        <f t="shared" si="1"/>
        <v>121</v>
      </c>
      <c r="AF14" s="5">
        <v>4</v>
      </c>
    </row>
    <row r="15" spans="1:32" ht="17.25" customHeight="1" x14ac:dyDescent="0.2">
      <c r="A15" s="1">
        <v>13</v>
      </c>
      <c r="B15" s="11" t="s">
        <v>1338</v>
      </c>
      <c r="C15" s="10">
        <f t="shared" si="0"/>
        <v>89</v>
      </c>
      <c r="F15" s="1">
        <v>8</v>
      </c>
      <c r="G15" s="1">
        <v>8</v>
      </c>
      <c r="H15" s="1">
        <v>7</v>
      </c>
      <c r="J15" s="1">
        <v>10</v>
      </c>
      <c r="L15" s="1">
        <v>7</v>
      </c>
      <c r="M15" s="1">
        <v>10</v>
      </c>
      <c r="N15" s="1">
        <v>4</v>
      </c>
      <c r="P15" s="11"/>
      <c r="R15" s="1">
        <v>5</v>
      </c>
      <c r="S15" s="1">
        <v>6</v>
      </c>
      <c r="T15" s="1">
        <v>7</v>
      </c>
      <c r="V15" s="1">
        <v>7</v>
      </c>
      <c r="AA15" s="1">
        <v>10</v>
      </c>
      <c r="AC15" s="5" t="s">
        <v>163</v>
      </c>
      <c r="AD15" s="5" t="s">
        <v>164</v>
      </c>
      <c r="AE15" s="12">
        <f t="shared" si="1"/>
        <v>89</v>
      </c>
      <c r="AF15" s="5">
        <v>7</v>
      </c>
    </row>
    <row r="16" spans="1:32" ht="17.25" customHeight="1" x14ac:dyDescent="0.2">
      <c r="A16" s="1">
        <v>14</v>
      </c>
      <c r="B16" s="11" t="s">
        <v>1642</v>
      </c>
      <c r="C16" s="10">
        <f t="shared" si="0"/>
        <v>187</v>
      </c>
      <c r="D16" s="1">
        <v>12</v>
      </c>
      <c r="E16" s="1">
        <v>1</v>
      </c>
      <c r="F16" s="1">
        <v>5</v>
      </c>
      <c r="G16" s="1">
        <v>12</v>
      </c>
      <c r="H16" s="1">
        <v>6</v>
      </c>
      <c r="I16" s="1">
        <v>6</v>
      </c>
      <c r="J16" s="1">
        <v>2</v>
      </c>
      <c r="K16" s="1">
        <v>12</v>
      </c>
      <c r="L16" s="1">
        <v>3</v>
      </c>
      <c r="M16" s="1">
        <v>8</v>
      </c>
      <c r="N16" s="1">
        <v>6</v>
      </c>
      <c r="O16" s="1">
        <v>10</v>
      </c>
      <c r="P16" s="1">
        <v>12</v>
      </c>
      <c r="Q16" s="11"/>
      <c r="R16" s="1">
        <v>7</v>
      </c>
      <c r="S16" s="1">
        <v>12</v>
      </c>
      <c r="T16" s="1">
        <v>3</v>
      </c>
      <c r="U16" s="1">
        <v>8</v>
      </c>
      <c r="V16" s="1">
        <v>12</v>
      </c>
      <c r="W16" s="1">
        <v>10</v>
      </c>
      <c r="X16" s="1">
        <v>6</v>
      </c>
      <c r="Y16" s="1">
        <v>10</v>
      </c>
      <c r="Z16" s="1">
        <v>7</v>
      </c>
      <c r="AA16" s="1">
        <v>5</v>
      </c>
      <c r="AB16" s="1">
        <v>12</v>
      </c>
      <c r="AC16" s="5" t="s">
        <v>165</v>
      </c>
      <c r="AD16" s="5" t="s">
        <v>166</v>
      </c>
      <c r="AE16" s="12">
        <f t="shared" si="1"/>
        <v>187</v>
      </c>
      <c r="AF16" s="5">
        <v>1</v>
      </c>
    </row>
    <row r="17" spans="1:32" ht="17.25" customHeight="1" x14ac:dyDescent="0.2">
      <c r="A17" s="1">
        <v>15</v>
      </c>
      <c r="B17" s="11" t="s">
        <v>1278</v>
      </c>
      <c r="C17" s="10">
        <f t="shared" si="0"/>
        <v>11</v>
      </c>
      <c r="K17" s="1">
        <v>10</v>
      </c>
      <c r="R17" s="11"/>
      <c r="S17" s="1">
        <v>1</v>
      </c>
      <c r="AC17" s="5" t="s">
        <v>167</v>
      </c>
      <c r="AD17" s="5" t="s">
        <v>168</v>
      </c>
      <c r="AE17" s="12">
        <f t="shared" si="1"/>
        <v>11</v>
      </c>
      <c r="AF17" s="5">
        <v>20</v>
      </c>
    </row>
    <row r="18" spans="1:32" ht="17.25" customHeight="1" x14ac:dyDescent="0.2">
      <c r="A18" s="1">
        <v>16</v>
      </c>
      <c r="B18" s="11" t="s">
        <v>136</v>
      </c>
      <c r="C18" s="10">
        <f t="shared" si="0"/>
        <v>9</v>
      </c>
      <c r="D18" s="1">
        <v>4</v>
      </c>
      <c r="K18" s="1">
        <v>1</v>
      </c>
      <c r="P18" s="1">
        <v>3</v>
      </c>
      <c r="S18" s="11"/>
      <c r="U18" s="1">
        <v>1</v>
      </c>
      <c r="AC18" s="5" t="s">
        <v>169</v>
      </c>
      <c r="AD18" s="5" t="s">
        <v>170</v>
      </c>
      <c r="AE18" s="12">
        <f t="shared" si="1"/>
        <v>9</v>
      </c>
      <c r="AF18" s="5">
        <v>22</v>
      </c>
    </row>
    <row r="19" spans="1:32" ht="17.25" customHeight="1" x14ac:dyDescent="0.2">
      <c r="A19" s="1">
        <v>17</v>
      </c>
      <c r="B19" s="11" t="s">
        <v>1420</v>
      </c>
      <c r="C19" s="10">
        <f t="shared" si="0"/>
        <v>20</v>
      </c>
      <c r="E19" s="1">
        <v>3</v>
      </c>
      <c r="I19" s="1">
        <v>8</v>
      </c>
      <c r="K19" s="1">
        <v>2</v>
      </c>
      <c r="L19" s="1">
        <v>5</v>
      </c>
      <c r="R19" s="1">
        <v>2</v>
      </c>
      <c r="T19" s="11"/>
      <c r="AC19" s="5" t="s">
        <v>171</v>
      </c>
      <c r="AD19" s="5" t="s">
        <v>172</v>
      </c>
      <c r="AE19" s="12">
        <f t="shared" si="1"/>
        <v>20</v>
      </c>
      <c r="AF19" s="5">
        <v>17</v>
      </c>
    </row>
    <row r="20" spans="1:32" ht="17.25" customHeight="1" x14ac:dyDescent="0.2">
      <c r="A20" s="1">
        <v>18</v>
      </c>
      <c r="B20" s="11" t="s">
        <v>137</v>
      </c>
      <c r="C20" s="10">
        <f t="shared" si="0"/>
        <v>27</v>
      </c>
      <c r="D20" s="1">
        <v>3</v>
      </c>
      <c r="E20" s="1">
        <v>12</v>
      </c>
      <c r="J20" s="1">
        <v>1</v>
      </c>
      <c r="K20" s="1">
        <v>4</v>
      </c>
      <c r="O20" s="1">
        <v>4</v>
      </c>
      <c r="Q20" s="1">
        <v>3</v>
      </c>
      <c r="U20" s="11"/>
      <c r="AC20" s="5" t="s">
        <v>173</v>
      </c>
      <c r="AD20" s="5" t="s">
        <v>174</v>
      </c>
      <c r="AE20" s="12">
        <f t="shared" si="1"/>
        <v>27</v>
      </c>
      <c r="AF20" s="5">
        <v>16</v>
      </c>
    </row>
    <row r="21" spans="1:32" ht="17.25" customHeight="1" x14ac:dyDescent="0.2">
      <c r="A21" s="1">
        <v>19</v>
      </c>
      <c r="B21" s="11" t="s">
        <v>1315</v>
      </c>
      <c r="C21" s="10">
        <f t="shared" si="0"/>
        <v>164</v>
      </c>
      <c r="D21" s="1">
        <v>1</v>
      </c>
      <c r="E21" s="1">
        <v>8</v>
      </c>
      <c r="F21" s="1">
        <v>6</v>
      </c>
      <c r="G21" s="1">
        <v>5</v>
      </c>
      <c r="H21" s="1">
        <v>8</v>
      </c>
      <c r="J21" s="1">
        <v>12</v>
      </c>
      <c r="L21" s="1">
        <v>12</v>
      </c>
      <c r="M21" s="1">
        <v>12</v>
      </c>
      <c r="N21" s="1">
        <v>7</v>
      </c>
      <c r="O21" s="1">
        <v>6</v>
      </c>
      <c r="P21" s="1">
        <v>10</v>
      </c>
      <c r="Q21" s="1">
        <v>8</v>
      </c>
      <c r="R21" s="1">
        <v>8</v>
      </c>
      <c r="S21" s="1">
        <v>10</v>
      </c>
      <c r="T21" s="1">
        <v>5</v>
      </c>
      <c r="U21" s="1">
        <v>3</v>
      </c>
      <c r="V21" s="11"/>
      <c r="W21" s="1">
        <v>4</v>
      </c>
      <c r="X21" s="1">
        <v>10</v>
      </c>
      <c r="Y21" s="1">
        <v>5</v>
      </c>
      <c r="Z21" s="1">
        <v>4</v>
      </c>
      <c r="AA21" s="1">
        <v>12</v>
      </c>
      <c r="AB21" s="1">
        <v>8</v>
      </c>
      <c r="AC21" s="5" t="s">
        <v>175</v>
      </c>
      <c r="AD21" s="5" t="s">
        <v>176</v>
      </c>
      <c r="AE21" s="12">
        <f t="shared" si="1"/>
        <v>164</v>
      </c>
      <c r="AF21" s="5">
        <v>2</v>
      </c>
    </row>
    <row r="22" spans="1:32" ht="17.25" customHeight="1" x14ac:dyDescent="0.2">
      <c r="A22" s="1">
        <v>20</v>
      </c>
      <c r="B22" s="11" t="s">
        <v>138</v>
      </c>
      <c r="C22" s="10">
        <f t="shared" si="0"/>
        <v>92</v>
      </c>
      <c r="D22" s="1">
        <v>6</v>
      </c>
      <c r="E22" s="1">
        <v>6</v>
      </c>
      <c r="F22" s="1">
        <v>7</v>
      </c>
      <c r="J22" s="1">
        <v>7</v>
      </c>
      <c r="K22" s="1">
        <v>3</v>
      </c>
      <c r="L22" s="1">
        <v>6</v>
      </c>
      <c r="M22" s="1">
        <v>3</v>
      </c>
      <c r="P22" s="1">
        <v>5</v>
      </c>
      <c r="Q22" s="1">
        <v>12</v>
      </c>
      <c r="S22" s="1">
        <v>7</v>
      </c>
      <c r="U22" s="1">
        <v>10</v>
      </c>
      <c r="W22" s="11"/>
      <c r="X22" s="1">
        <v>3</v>
      </c>
      <c r="Y22" s="1">
        <v>7</v>
      </c>
      <c r="AB22" s="1">
        <v>10</v>
      </c>
      <c r="AC22" s="5" t="s">
        <v>177</v>
      </c>
      <c r="AD22" s="5" t="s">
        <v>178</v>
      </c>
      <c r="AE22" s="12">
        <f t="shared" si="1"/>
        <v>92</v>
      </c>
      <c r="AF22" s="5">
        <v>6</v>
      </c>
    </row>
    <row r="23" spans="1:32" ht="17.25" customHeight="1" x14ac:dyDescent="0.2">
      <c r="A23" s="1">
        <v>21</v>
      </c>
      <c r="B23" s="11" t="s">
        <v>139</v>
      </c>
      <c r="C23" s="10">
        <f t="shared" si="0"/>
        <v>31</v>
      </c>
      <c r="G23" s="1">
        <v>3</v>
      </c>
      <c r="J23" s="1">
        <v>4</v>
      </c>
      <c r="N23" s="1">
        <v>5</v>
      </c>
      <c r="V23" s="1">
        <v>8</v>
      </c>
      <c r="X23" s="11"/>
      <c r="Y23" s="1">
        <v>1</v>
      </c>
      <c r="AA23" s="1">
        <v>6</v>
      </c>
      <c r="AB23" s="1">
        <v>4</v>
      </c>
      <c r="AC23" s="5" t="s">
        <v>179</v>
      </c>
      <c r="AD23" s="5" t="s">
        <v>180</v>
      </c>
      <c r="AE23" s="12">
        <f t="shared" si="1"/>
        <v>31</v>
      </c>
      <c r="AF23" s="5">
        <v>15</v>
      </c>
    </row>
    <row r="24" spans="1:32" ht="17.25" customHeight="1" x14ac:dyDescent="0.2">
      <c r="A24" s="1">
        <v>22</v>
      </c>
      <c r="B24" s="11" t="s">
        <v>1419</v>
      </c>
      <c r="C24" s="10">
        <f t="shared" si="0"/>
        <v>58</v>
      </c>
      <c r="D24" s="1">
        <v>5</v>
      </c>
      <c r="G24" s="1">
        <v>6</v>
      </c>
      <c r="J24" s="1">
        <v>5</v>
      </c>
      <c r="K24" s="1">
        <v>8</v>
      </c>
      <c r="M24" s="1">
        <v>2</v>
      </c>
      <c r="S24" s="1">
        <v>2</v>
      </c>
      <c r="T24" s="1">
        <v>10</v>
      </c>
      <c r="U24" s="1">
        <v>6</v>
      </c>
      <c r="X24" s="1">
        <v>7</v>
      </c>
      <c r="Y24" s="11"/>
      <c r="Z24" s="1">
        <v>5</v>
      </c>
      <c r="AA24" s="1">
        <v>1</v>
      </c>
      <c r="AB24" s="1">
        <v>1</v>
      </c>
      <c r="AC24" s="5" t="s">
        <v>181</v>
      </c>
      <c r="AD24" s="5" t="s">
        <v>182</v>
      </c>
      <c r="AE24" s="12">
        <f t="shared" si="1"/>
        <v>58</v>
      </c>
      <c r="AF24" s="5">
        <v>11</v>
      </c>
    </row>
    <row r="25" spans="1:32" ht="17.25" customHeight="1" x14ac:dyDescent="0.2">
      <c r="A25" s="1">
        <v>23</v>
      </c>
      <c r="B25" s="11" t="s">
        <v>2289</v>
      </c>
      <c r="C25" s="10">
        <f t="shared" si="0"/>
        <v>17</v>
      </c>
      <c r="H25" s="1">
        <v>2</v>
      </c>
      <c r="I25" s="1">
        <v>10</v>
      </c>
      <c r="V25" s="1">
        <v>5</v>
      </c>
      <c r="Z25" s="11"/>
      <c r="AC25" s="5" t="s">
        <v>183</v>
      </c>
      <c r="AD25" s="5" t="s">
        <v>184</v>
      </c>
      <c r="AE25" s="12">
        <f t="shared" si="1"/>
        <v>17</v>
      </c>
      <c r="AF25" s="5">
        <v>19</v>
      </c>
    </row>
    <row r="26" spans="1:32" ht="17.25" customHeight="1" x14ac:dyDescent="0.2">
      <c r="A26" s="1">
        <v>24</v>
      </c>
      <c r="B26" s="11" t="s">
        <v>1950</v>
      </c>
      <c r="C26" s="10">
        <f t="shared" si="0"/>
        <v>4</v>
      </c>
      <c r="N26" s="1">
        <v>3</v>
      </c>
      <c r="O26" s="1">
        <v>1</v>
      </c>
      <c r="AA26" s="11"/>
      <c r="AC26" s="5" t="s">
        <v>185</v>
      </c>
      <c r="AD26" s="5" t="s">
        <v>186</v>
      </c>
      <c r="AE26" s="12">
        <f t="shared" si="1"/>
        <v>4</v>
      </c>
      <c r="AF26" s="5">
        <v>24</v>
      </c>
    </row>
    <row r="27" spans="1:32" ht="17.25" customHeight="1" x14ac:dyDescent="0.2">
      <c r="A27" s="1">
        <v>25</v>
      </c>
      <c r="B27" s="11" t="s">
        <v>1389</v>
      </c>
      <c r="C27" s="10">
        <f t="shared" si="0"/>
        <v>120</v>
      </c>
      <c r="E27" s="1">
        <v>10</v>
      </c>
      <c r="F27" s="1">
        <v>10</v>
      </c>
      <c r="G27" s="1">
        <v>10</v>
      </c>
      <c r="I27" s="1">
        <v>12</v>
      </c>
      <c r="J27" s="1">
        <v>6</v>
      </c>
      <c r="L27" s="1">
        <v>10</v>
      </c>
      <c r="N27" s="1">
        <v>8</v>
      </c>
      <c r="Q27" s="1">
        <v>5</v>
      </c>
      <c r="R27" s="1">
        <v>1</v>
      </c>
      <c r="S27" s="1">
        <v>3</v>
      </c>
      <c r="T27" s="1">
        <v>12</v>
      </c>
      <c r="U27" s="1">
        <v>7</v>
      </c>
      <c r="W27" s="1">
        <v>6</v>
      </c>
      <c r="X27" s="1">
        <v>12</v>
      </c>
      <c r="Z27" s="1">
        <v>8</v>
      </c>
      <c r="AB27" s="11"/>
      <c r="AC27" s="5" t="s">
        <v>187</v>
      </c>
      <c r="AD27" s="1" t="s">
        <v>188</v>
      </c>
      <c r="AE27" s="12">
        <f t="shared" si="1"/>
        <v>120</v>
      </c>
      <c r="AF27" s="5">
        <v>5</v>
      </c>
    </row>
  </sheetData>
  <sheetProtection password="DFA2" sheet="1" objects="1" scenarios="1"/>
  <phoneticPr fontId="11" type="noConversion"/>
  <printOptions horizontalCentered="1" verticalCentered="1" gridLines="1"/>
  <pageMargins left="0.39370078740157483" right="0.39370078740157483" top="0.27559055118110237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8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AF27"/>
  <sheetViews>
    <sheetView workbookViewId="0">
      <pane xSplit="3" ySplit="2" topLeftCell="D6" activePane="bottomRight" state="frozen"/>
      <selection activeCell="D3" sqref="D3"/>
      <selection pane="topRight" activeCell="D3" sqref="D3"/>
      <selection pane="bottomLeft" activeCell="D3" sqref="D3"/>
      <selection pane="bottomRight" activeCell="C5" sqref="C5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8" width="3.7109375" style="1" customWidth="1"/>
    <col min="29" max="30" width="40.7109375" style="1" customWidth="1"/>
    <col min="31" max="31" width="6" style="1" customWidth="1"/>
    <col min="32" max="32" width="8.140625" style="1" customWidth="1"/>
    <col min="33" max="16384" width="3.7109375" style="1"/>
  </cols>
  <sheetData>
    <row r="1" spans="1:32" ht="20.100000000000001" customHeight="1" x14ac:dyDescent="0.35">
      <c r="A1" s="40"/>
      <c r="B1" s="41" t="s">
        <v>1268</v>
      </c>
      <c r="C1" s="42"/>
      <c r="D1" s="3" t="s">
        <v>189</v>
      </c>
      <c r="AC1" s="3" t="s">
        <v>190</v>
      </c>
    </row>
    <row r="2" spans="1:32" s="4" customFormat="1" ht="90.75" customHeight="1" x14ac:dyDescent="0.2">
      <c r="B2" s="5" t="s">
        <v>1271</v>
      </c>
      <c r="C2" s="6" t="s">
        <v>1272</v>
      </c>
      <c r="D2" s="16" t="s">
        <v>1338</v>
      </c>
      <c r="E2" s="16" t="s">
        <v>1420</v>
      </c>
      <c r="F2" s="16" t="s">
        <v>1642</v>
      </c>
      <c r="G2" s="16" t="s">
        <v>2289</v>
      </c>
      <c r="H2" s="16" t="s">
        <v>2661</v>
      </c>
      <c r="I2" s="16" t="s">
        <v>1315</v>
      </c>
      <c r="J2" s="16" t="s">
        <v>139</v>
      </c>
      <c r="K2" s="16" t="s">
        <v>1603</v>
      </c>
      <c r="L2" s="16" t="s">
        <v>1274</v>
      </c>
      <c r="M2" s="16" t="s">
        <v>191</v>
      </c>
      <c r="N2" s="16" t="s">
        <v>192</v>
      </c>
      <c r="O2" s="16" t="s">
        <v>1873</v>
      </c>
      <c r="P2" s="16" t="s">
        <v>138</v>
      </c>
      <c r="Q2" s="16" t="s">
        <v>1276</v>
      </c>
      <c r="R2" s="16" t="s">
        <v>193</v>
      </c>
      <c r="S2" s="16" t="s">
        <v>194</v>
      </c>
      <c r="T2" s="16" t="s">
        <v>1389</v>
      </c>
      <c r="U2" s="16" t="s">
        <v>137</v>
      </c>
      <c r="V2" s="16" t="s">
        <v>1990</v>
      </c>
      <c r="W2" s="18" t="s">
        <v>1316</v>
      </c>
      <c r="X2" s="18" t="s">
        <v>1419</v>
      </c>
      <c r="Y2" s="18" t="s">
        <v>195</v>
      </c>
      <c r="Z2" s="18" t="s">
        <v>196</v>
      </c>
      <c r="AA2" s="18" t="s">
        <v>197</v>
      </c>
      <c r="AB2" s="18" t="s">
        <v>1277</v>
      </c>
      <c r="AC2" s="8" t="s">
        <v>1280</v>
      </c>
      <c r="AD2" s="8" t="s">
        <v>1281</v>
      </c>
      <c r="AE2" s="8" t="s">
        <v>1272</v>
      </c>
      <c r="AF2" s="9" t="s">
        <v>1282</v>
      </c>
    </row>
    <row r="3" spans="1:32" ht="17.25" customHeight="1" x14ac:dyDescent="0.2">
      <c r="A3" s="1">
        <v>1</v>
      </c>
      <c r="B3" s="11" t="s">
        <v>1338</v>
      </c>
      <c r="C3" s="10">
        <f>SUM(D3:Z3)</f>
        <v>48</v>
      </c>
      <c r="D3" s="11"/>
      <c r="H3" s="1">
        <v>2</v>
      </c>
      <c r="L3" s="1">
        <v>7</v>
      </c>
      <c r="M3" s="1">
        <v>2</v>
      </c>
      <c r="O3" s="1">
        <v>3</v>
      </c>
      <c r="P3" s="1">
        <v>6</v>
      </c>
      <c r="Q3" s="1">
        <v>5</v>
      </c>
      <c r="S3" s="1">
        <v>5</v>
      </c>
      <c r="T3" s="1">
        <v>10</v>
      </c>
      <c r="W3" s="1">
        <v>5</v>
      </c>
      <c r="X3" s="1">
        <v>1</v>
      </c>
      <c r="Y3" s="1">
        <v>2</v>
      </c>
      <c r="AC3" s="5" t="s">
        <v>198</v>
      </c>
      <c r="AD3" s="5" t="s">
        <v>199</v>
      </c>
      <c r="AE3" s="12">
        <f>C3</f>
        <v>48</v>
      </c>
      <c r="AF3" s="5">
        <v>13</v>
      </c>
    </row>
    <row r="4" spans="1:32" ht="17.25" customHeight="1" x14ac:dyDescent="0.2">
      <c r="A4" s="1">
        <v>2</v>
      </c>
      <c r="B4" s="11" t="s">
        <v>1420</v>
      </c>
      <c r="C4" s="10">
        <f>SUM(D4:AB4)</f>
        <v>11</v>
      </c>
      <c r="E4" s="11"/>
      <c r="U4" s="1">
        <v>1</v>
      </c>
      <c r="V4" s="1">
        <v>10</v>
      </c>
      <c r="AC4" s="5" t="s">
        <v>200</v>
      </c>
      <c r="AD4" s="5" t="s">
        <v>201</v>
      </c>
      <c r="AE4" s="12">
        <f t="shared" ref="AE4:AE27" si="0">C4</f>
        <v>11</v>
      </c>
      <c r="AF4" s="5">
        <v>22</v>
      </c>
    </row>
    <row r="5" spans="1:32" ht="17.25" customHeight="1" x14ac:dyDescent="0.2">
      <c r="A5" s="1">
        <v>3</v>
      </c>
      <c r="B5" s="11" t="s">
        <v>1642</v>
      </c>
      <c r="C5" s="10">
        <f t="shared" ref="C5:C27" si="1">SUM(D5:AB5)</f>
        <v>226</v>
      </c>
      <c r="D5" s="1">
        <v>10</v>
      </c>
      <c r="E5" s="1">
        <v>7</v>
      </c>
      <c r="F5" s="11"/>
      <c r="G5" s="1">
        <v>8</v>
      </c>
      <c r="H5" s="1">
        <v>12</v>
      </c>
      <c r="I5" s="1">
        <v>10</v>
      </c>
      <c r="J5" s="1">
        <v>12</v>
      </c>
      <c r="K5" s="1">
        <v>12</v>
      </c>
      <c r="L5" s="1">
        <v>12</v>
      </c>
      <c r="M5" s="1">
        <v>10</v>
      </c>
      <c r="N5" s="1">
        <v>8</v>
      </c>
      <c r="O5" s="1">
        <v>5</v>
      </c>
      <c r="P5" s="1">
        <v>12</v>
      </c>
      <c r="Q5" s="1">
        <v>12</v>
      </c>
      <c r="R5" s="1">
        <v>6</v>
      </c>
      <c r="S5" s="1">
        <v>10</v>
      </c>
      <c r="T5" s="1">
        <v>12</v>
      </c>
      <c r="U5" s="1">
        <v>10</v>
      </c>
      <c r="W5" s="1">
        <v>10</v>
      </c>
      <c r="X5" s="1">
        <v>10</v>
      </c>
      <c r="Y5" s="1">
        <v>10</v>
      </c>
      <c r="Z5" s="1">
        <v>12</v>
      </c>
      <c r="AA5" s="1">
        <v>8</v>
      </c>
      <c r="AB5" s="1">
        <v>8</v>
      </c>
      <c r="AC5" s="5" t="s">
        <v>202</v>
      </c>
      <c r="AD5" s="5" t="s">
        <v>203</v>
      </c>
      <c r="AE5" s="12">
        <f t="shared" si="0"/>
        <v>226</v>
      </c>
      <c r="AF5" s="5">
        <v>1</v>
      </c>
    </row>
    <row r="6" spans="1:32" ht="17.25" customHeight="1" x14ac:dyDescent="0.2">
      <c r="A6" s="1">
        <v>4</v>
      </c>
      <c r="B6" s="11" t="s">
        <v>2289</v>
      </c>
      <c r="C6" s="10">
        <f t="shared" si="1"/>
        <v>51</v>
      </c>
      <c r="E6" s="1">
        <v>10</v>
      </c>
      <c r="G6" s="11"/>
      <c r="H6" s="1">
        <v>3</v>
      </c>
      <c r="K6" s="1">
        <v>5</v>
      </c>
      <c r="L6" s="1">
        <v>2</v>
      </c>
      <c r="T6" s="1">
        <v>5</v>
      </c>
      <c r="V6" s="1">
        <v>12</v>
      </c>
      <c r="X6" s="1">
        <v>4</v>
      </c>
      <c r="Z6" s="1">
        <v>2</v>
      </c>
      <c r="AA6" s="1">
        <v>5</v>
      </c>
      <c r="AB6" s="1">
        <v>3</v>
      </c>
      <c r="AC6" s="5" t="s">
        <v>204</v>
      </c>
      <c r="AD6" s="5" t="s">
        <v>205</v>
      </c>
      <c r="AE6" s="12">
        <f t="shared" si="0"/>
        <v>51</v>
      </c>
      <c r="AF6" s="5">
        <v>11</v>
      </c>
    </row>
    <row r="7" spans="1:32" ht="17.25" customHeight="1" x14ac:dyDescent="0.2">
      <c r="A7" s="1">
        <v>5</v>
      </c>
      <c r="B7" s="11" t="s">
        <v>2661</v>
      </c>
      <c r="C7" s="10">
        <f t="shared" si="1"/>
        <v>49</v>
      </c>
      <c r="D7" s="1">
        <v>8</v>
      </c>
      <c r="E7" s="1">
        <v>1</v>
      </c>
      <c r="F7" s="1">
        <v>6</v>
      </c>
      <c r="H7" s="11"/>
      <c r="I7" s="1">
        <v>6</v>
      </c>
      <c r="K7" s="1">
        <v>3</v>
      </c>
      <c r="L7" s="1">
        <v>3</v>
      </c>
      <c r="R7" s="1">
        <v>1</v>
      </c>
      <c r="S7" s="1">
        <v>3</v>
      </c>
      <c r="W7" s="1">
        <v>3</v>
      </c>
      <c r="X7" s="1">
        <v>6</v>
      </c>
      <c r="Z7" s="1">
        <v>1</v>
      </c>
      <c r="AA7" s="1">
        <v>4</v>
      </c>
      <c r="AB7" s="1">
        <v>4</v>
      </c>
      <c r="AC7" s="5" t="s">
        <v>206</v>
      </c>
      <c r="AD7" s="5" t="s">
        <v>207</v>
      </c>
      <c r="AE7" s="12">
        <f t="shared" si="0"/>
        <v>49</v>
      </c>
      <c r="AF7" s="5">
        <v>12</v>
      </c>
    </row>
    <row r="8" spans="1:32" ht="17.25" customHeight="1" x14ac:dyDescent="0.2">
      <c r="A8" s="1">
        <v>6</v>
      </c>
      <c r="B8" s="11" t="s">
        <v>1315</v>
      </c>
      <c r="C8" s="10">
        <f t="shared" si="1"/>
        <v>63</v>
      </c>
      <c r="F8" s="1">
        <v>1</v>
      </c>
      <c r="G8" s="1">
        <v>5</v>
      </c>
      <c r="I8" s="11"/>
      <c r="J8" s="1">
        <v>6</v>
      </c>
      <c r="K8" s="1">
        <v>8</v>
      </c>
      <c r="L8" s="1">
        <v>8</v>
      </c>
      <c r="M8" s="1">
        <v>5</v>
      </c>
      <c r="P8" s="1">
        <v>2</v>
      </c>
      <c r="Q8" s="1">
        <v>4</v>
      </c>
      <c r="R8" s="1">
        <v>3</v>
      </c>
      <c r="T8" s="1">
        <v>2</v>
      </c>
      <c r="U8" s="1">
        <v>4</v>
      </c>
      <c r="W8" s="1">
        <v>1</v>
      </c>
      <c r="X8" s="1">
        <v>3</v>
      </c>
      <c r="Y8" s="1">
        <v>3</v>
      </c>
      <c r="Z8" s="1">
        <v>5</v>
      </c>
      <c r="AA8" s="1">
        <v>3</v>
      </c>
      <c r="AC8" s="5" t="s">
        <v>280</v>
      </c>
      <c r="AD8" s="5" t="s">
        <v>281</v>
      </c>
      <c r="AE8" s="12">
        <f t="shared" si="0"/>
        <v>63</v>
      </c>
      <c r="AF8" s="5">
        <v>10</v>
      </c>
    </row>
    <row r="9" spans="1:32" ht="17.25" customHeight="1" x14ac:dyDescent="0.2">
      <c r="A9" s="1">
        <v>7</v>
      </c>
      <c r="B9" s="11" t="s">
        <v>139</v>
      </c>
      <c r="C9" s="10">
        <f t="shared" si="1"/>
        <v>27</v>
      </c>
      <c r="J9" s="11"/>
      <c r="O9" s="1">
        <v>10</v>
      </c>
      <c r="R9" s="1">
        <v>12</v>
      </c>
      <c r="V9" s="1">
        <v>5</v>
      </c>
      <c r="AC9" s="5" t="s">
        <v>282</v>
      </c>
      <c r="AD9" s="5" t="s">
        <v>283</v>
      </c>
      <c r="AE9" s="12">
        <f t="shared" si="0"/>
        <v>27</v>
      </c>
      <c r="AF9" s="5">
        <v>16</v>
      </c>
    </row>
    <row r="10" spans="1:32" ht="17.25" customHeight="1" x14ac:dyDescent="0.2">
      <c r="A10" s="1">
        <v>8</v>
      </c>
      <c r="B10" s="11" t="s">
        <v>1603</v>
      </c>
      <c r="C10" s="10">
        <f t="shared" si="1"/>
        <v>73</v>
      </c>
      <c r="D10" s="1">
        <v>5</v>
      </c>
      <c r="E10" s="1">
        <v>5</v>
      </c>
      <c r="F10" s="1">
        <v>8</v>
      </c>
      <c r="H10" s="1">
        <v>8</v>
      </c>
      <c r="I10" s="1">
        <v>8</v>
      </c>
      <c r="K10" s="11"/>
      <c r="L10" s="1">
        <v>5</v>
      </c>
      <c r="O10" s="1">
        <v>1</v>
      </c>
      <c r="P10" s="1">
        <v>3</v>
      </c>
      <c r="X10" s="1">
        <v>12</v>
      </c>
      <c r="Y10" s="1">
        <v>7</v>
      </c>
      <c r="Z10" s="1">
        <v>4</v>
      </c>
      <c r="AA10" s="1">
        <v>1</v>
      </c>
      <c r="AB10" s="1">
        <v>6</v>
      </c>
      <c r="AC10" s="5" t="s">
        <v>284</v>
      </c>
      <c r="AD10" s="5" t="s">
        <v>285</v>
      </c>
      <c r="AE10" s="12">
        <f t="shared" si="0"/>
        <v>73</v>
      </c>
      <c r="AF10" s="5">
        <v>8</v>
      </c>
    </row>
    <row r="11" spans="1:32" ht="17.25" customHeight="1" x14ac:dyDescent="0.2">
      <c r="A11" s="1">
        <v>9</v>
      </c>
      <c r="B11" s="11" t="s">
        <v>1274</v>
      </c>
      <c r="C11" s="10">
        <f t="shared" si="1"/>
        <v>15</v>
      </c>
      <c r="L11" s="11"/>
      <c r="O11" s="1">
        <v>8</v>
      </c>
      <c r="X11" s="1">
        <v>2</v>
      </c>
      <c r="AB11" s="1">
        <v>5</v>
      </c>
      <c r="AC11" s="5" t="s">
        <v>286</v>
      </c>
      <c r="AD11" s="5" t="s">
        <v>287</v>
      </c>
      <c r="AE11" s="12">
        <f t="shared" si="0"/>
        <v>15</v>
      </c>
      <c r="AF11" s="5">
        <v>19</v>
      </c>
    </row>
    <row r="12" spans="1:32" ht="17.25" customHeight="1" x14ac:dyDescent="0.2">
      <c r="A12" s="1">
        <v>10</v>
      </c>
      <c r="B12" s="11" t="s">
        <v>191</v>
      </c>
      <c r="C12" s="10">
        <f t="shared" si="1"/>
        <v>2</v>
      </c>
      <c r="M12" s="11"/>
      <c r="V12" s="1">
        <v>2</v>
      </c>
      <c r="AC12" s="5" t="s">
        <v>288</v>
      </c>
      <c r="AD12" s="5" t="s">
        <v>289</v>
      </c>
      <c r="AE12" s="12">
        <f t="shared" si="0"/>
        <v>2</v>
      </c>
      <c r="AF12" s="5">
        <v>24</v>
      </c>
    </row>
    <row r="13" spans="1:32" ht="17.25" customHeight="1" x14ac:dyDescent="0.2">
      <c r="A13" s="1">
        <v>11</v>
      </c>
      <c r="B13" s="11" t="s">
        <v>192</v>
      </c>
      <c r="C13" s="10">
        <f t="shared" si="1"/>
        <v>14</v>
      </c>
      <c r="N13" s="11"/>
      <c r="O13" s="1">
        <v>6</v>
      </c>
      <c r="S13" s="1">
        <v>2</v>
      </c>
      <c r="V13" s="1">
        <v>6</v>
      </c>
      <c r="AC13" s="5" t="s">
        <v>1575</v>
      </c>
      <c r="AD13" s="5" t="s">
        <v>290</v>
      </c>
      <c r="AE13" s="12">
        <f t="shared" si="0"/>
        <v>14</v>
      </c>
      <c r="AF13" s="5">
        <v>21</v>
      </c>
    </row>
    <row r="14" spans="1:32" ht="17.25" customHeight="1" x14ac:dyDescent="0.2">
      <c r="A14" s="1">
        <v>12</v>
      </c>
      <c r="B14" s="11" t="s">
        <v>1873</v>
      </c>
      <c r="C14" s="10">
        <f t="shared" si="1"/>
        <v>97</v>
      </c>
      <c r="D14" s="1">
        <v>4</v>
      </c>
      <c r="E14" s="1">
        <v>6</v>
      </c>
      <c r="F14" s="1">
        <v>10</v>
      </c>
      <c r="G14" s="1">
        <v>2</v>
      </c>
      <c r="I14" s="1">
        <v>1</v>
      </c>
      <c r="J14" s="1">
        <v>7</v>
      </c>
      <c r="K14" s="1">
        <v>4</v>
      </c>
      <c r="L14" s="1">
        <v>6</v>
      </c>
      <c r="M14" s="1">
        <v>7</v>
      </c>
      <c r="N14" s="1">
        <v>10</v>
      </c>
      <c r="O14" s="11"/>
      <c r="P14" s="1">
        <v>1</v>
      </c>
      <c r="Q14" s="1">
        <v>3</v>
      </c>
      <c r="R14" s="1">
        <v>10</v>
      </c>
      <c r="S14" s="1">
        <v>7</v>
      </c>
      <c r="U14" s="1">
        <v>12</v>
      </c>
      <c r="V14" s="1">
        <v>7</v>
      </c>
      <c r="AC14" s="5" t="s">
        <v>291</v>
      </c>
      <c r="AD14" s="5" t="s">
        <v>292</v>
      </c>
      <c r="AE14" s="12">
        <f t="shared" si="0"/>
        <v>97</v>
      </c>
      <c r="AF14" s="5">
        <v>5</v>
      </c>
    </row>
    <row r="15" spans="1:32" ht="17.25" customHeight="1" x14ac:dyDescent="0.2">
      <c r="A15" s="1">
        <v>13</v>
      </c>
      <c r="B15" s="11" t="s">
        <v>138</v>
      </c>
      <c r="C15" s="10">
        <f t="shared" si="1"/>
        <v>4</v>
      </c>
      <c r="P15" s="11"/>
      <c r="W15" s="1">
        <v>4</v>
      </c>
      <c r="AC15" s="5" t="s">
        <v>293</v>
      </c>
      <c r="AD15" s="5" t="s">
        <v>294</v>
      </c>
      <c r="AE15" s="12">
        <f t="shared" si="0"/>
        <v>4</v>
      </c>
      <c r="AF15" s="5">
        <v>23</v>
      </c>
    </row>
    <row r="16" spans="1:32" ht="17.25" customHeight="1" x14ac:dyDescent="0.2">
      <c r="A16" s="1">
        <v>14</v>
      </c>
      <c r="B16" s="11" t="s">
        <v>1276</v>
      </c>
      <c r="C16" s="10">
        <f t="shared" si="1"/>
        <v>128</v>
      </c>
      <c r="D16" s="1">
        <v>6</v>
      </c>
      <c r="E16" s="1">
        <v>3</v>
      </c>
      <c r="F16" s="1">
        <v>5</v>
      </c>
      <c r="G16" s="1">
        <v>6</v>
      </c>
      <c r="H16" s="1">
        <v>7</v>
      </c>
      <c r="I16" s="1">
        <v>7</v>
      </c>
      <c r="J16" s="1">
        <v>10</v>
      </c>
      <c r="K16" s="1">
        <v>10</v>
      </c>
      <c r="M16" s="1">
        <v>3</v>
      </c>
      <c r="N16" s="1">
        <v>12</v>
      </c>
      <c r="P16" s="1">
        <v>4</v>
      </c>
      <c r="Q16" s="11"/>
      <c r="R16" s="1">
        <v>7</v>
      </c>
      <c r="S16" s="1">
        <v>4</v>
      </c>
      <c r="T16" s="1">
        <v>1</v>
      </c>
      <c r="U16" s="1">
        <v>7</v>
      </c>
      <c r="W16" s="1">
        <v>2</v>
      </c>
      <c r="X16" s="1">
        <v>8</v>
      </c>
      <c r="Y16" s="1">
        <v>12</v>
      </c>
      <c r="Z16" s="1">
        <v>7</v>
      </c>
      <c r="AA16" s="1">
        <v>7</v>
      </c>
      <c r="AC16" s="5" t="s">
        <v>295</v>
      </c>
      <c r="AD16" s="5" t="s">
        <v>296</v>
      </c>
      <c r="AE16" s="12">
        <f t="shared" si="0"/>
        <v>128</v>
      </c>
      <c r="AF16" s="5">
        <v>3</v>
      </c>
    </row>
    <row r="17" spans="1:32" ht="17.25" customHeight="1" x14ac:dyDescent="0.2">
      <c r="A17" s="1">
        <v>15</v>
      </c>
      <c r="B17" s="11" t="s">
        <v>193</v>
      </c>
      <c r="C17" s="10">
        <f t="shared" si="1"/>
        <v>15</v>
      </c>
      <c r="O17" s="1">
        <v>12</v>
      </c>
      <c r="R17" s="11"/>
      <c r="V17" s="1">
        <v>3</v>
      </c>
      <c r="AC17" s="5" t="s">
        <v>297</v>
      </c>
      <c r="AD17" s="5" t="s">
        <v>298</v>
      </c>
      <c r="AE17" s="12">
        <f t="shared" si="0"/>
        <v>15</v>
      </c>
      <c r="AF17" s="5">
        <v>19</v>
      </c>
    </row>
    <row r="18" spans="1:32" ht="17.25" customHeight="1" x14ac:dyDescent="0.2">
      <c r="A18" s="1">
        <v>16</v>
      </c>
      <c r="B18" s="11" t="s">
        <v>194</v>
      </c>
      <c r="C18" s="10">
        <f t="shared" si="1"/>
        <v>0</v>
      </c>
      <c r="S18" s="11"/>
      <c r="AC18" s="5" t="s">
        <v>299</v>
      </c>
      <c r="AD18" s="5" t="s">
        <v>300</v>
      </c>
      <c r="AE18" s="12">
        <f t="shared" si="0"/>
        <v>0</v>
      </c>
      <c r="AF18" s="5">
        <v>25</v>
      </c>
    </row>
    <row r="19" spans="1:32" ht="17.25" customHeight="1" x14ac:dyDescent="0.2">
      <c r="A19" s="1">
        <v>17</v>
      </c>
      <c r="B19" s="11" t="s">
        <v>1389</v>
      </c>
      <c r="C19" s="10">
        <f t="shared" si="1"/>
        <v>76</v>
      </c>
      <c r="D19" s="1">
        <v>7</v>
      </c>
      <c r="F19" s="1">
        <v>3</v>
      </c>
      <c r="G19" s="1">
        <v>10</v>
      </c>
      <c r="H19" s="1">
        <v>1</v>
      </c>
      <c r="I19" s="1">
        <v>4</v>
      </c>
      <c r="J19" s="1">
        <v>3</v>
      </c>
      <c r="L19" s="1">
        <v>1</v>
      </c>
      <c r="M19" s="1">
        <v>8</v>
      </c>
      <c r="N19" s="1">
        <v>4</v>
      </c>
      <c r="P19" s="1">
        <v>7</v>
      </c>
      <c r="Q19" s="1">
        <v>2</v>
      </c>
      <c r="S19" s="1">
        <v>1</v>
      </c>
      <c r="T19" s="11"/>
      <c r="U19" s="1">
        <v>6</v>
      </c>
      <c r="V19" s="1">
        <v>1</v>
      </c>
      <c r="X19" s="1">
        <v>5</v>
      </c>
      <c r="Y19" s="1">
        <v>5</v>
      </c>
      <c r="Z19" s="1">
        <v>8</v>
      </c>
      <c r="AC19" s="5" t="s">
        <v>301</v>
      </c>
      <c r="AD19" s="5" t="s">
        <v>302</v>
      </c>
      <c r="AE19" s="12">
        <f t="shared" si="0"/>
        <v>76</v>
      </c>
      <c r="AF19" s="5">
        <v>6</v>
      </c>
    </row>
    <row r="20" spans="1:32" ht="17.25" customHeight="1" x14ac:dyDescent="0.2">
      <c r="A20" s="1">
        <v>18</v>
      </c>
      <c r="B20" s="11" t="s">
        <v>137</v>
      </c>
      <c r="C20" s="10">
        <f t="shared" si="1"/>
        <v>39</v>
      </c>
      <c r="E20" s="1">
        <v>2</v>
      </c>
      <c r="J20" s="1">
        <v>4</v>
      </c>
      <c r="O20" s="1">
        <v>7</v>
      </c>
      <c r="R20" s="1">
        <v>8</v>
      </c>
      <c r="U20" s="11"/>
      <c r="X20" s="1">
        <v>7</v>
      </c>
      <c r="Y20" s="1">
        <v>1</v>
      </c>
      <c r="AB20" s="1">
        <v>10</v>
      </c>
      <c r="AC20" s="5" t="s">
        <v>303</v>
      </c>
      <c r="AD20" s="5" t="s">
        <v>304</v>
      </c>
      <c r="AE20" s="12">
        <f t="shared" si="0"/>
        <v>39</v>
      </c>
      <c r="AF20" s="5">
        <v>15</v>
      </c>
    </row>
    <row r="21" spans="1:32" ht="17.25" customHeight="1" x14ac:dyDescent="0.2">
      <c r="A21" s="1">
        <v>19</v>
      </c>
      <c r="B21" s="11" t="s">
        <v>1990</v>
      </c>
      <c r="C21" s="10">
        <f t="shared" si="1"/>
        <v>44</v>
      </c>
      <c r="D21" s="1">
        <v>2</v>
      </c>
      <c r="E21" s="1">
        <v>4</v>
      </c>
      <c r="G21" s="1">
        <v>12</v>
      </c>
      <c r="N21" s="1">
        <v>6</v>
      </c>
      <c r="O21" s="1">
        <v>4</v>
      </c>
      <c r="Q21" s="1">
        <v>1</v>
      </c>
      <c r="R21" s="1">
        <v>5</v>
      </c>
      <c r="T21" s="1">
        <v>4</v>
      </c>
      <c r="V21" s="11"/>
      <c r="Y21" s="1">
        <v>4</v>
      </c>
      <c r="AA21" s="1">
        <v>2</v>
      </c>
      <c r="AC21" s="5" t="s">
        <v>305</v>
      </c>
      <c r="AD21" s="5" t="s">
        <v>306</v>
      </c>
      <c r="AE21" s="12">
        <f t="shared" si="0"/>
        <v>44</v>
      </c>
      <c r="AF21" s="5">
        <v>14</v>
      </c>
    </row>
    <row r="22" spans="1:32" ht="17.25" customHeight="1" x14ac:dyDescent="0.2">
      <c r="A22" s="1">
        <v>20</v>
      </c>
      <c r="B22" s="11" t="s">
        <v>1316</v>
      </c>
      <c r="C22" s="10">
        <f t="shared" si="1"/>
        <v>19</v>
      </c>
      <c r="D22" s="1">
        <v>1</v>
      </c>
      <c r="G22" s="1">
        <v>7</v>
      </c>
      <c r="I22" s="1">
        <v>3</v>
      </c>
      <c r="J22" s="1">
        <v>2</v>
      </c>
      <c r="N22" s="1">
        <v>1</v>
      </c>
      <c r="U22" s="1">
        <v>5</v>
      </c>
      <c r="W22" s="11"/>
      <c r="AC22" s="5" t="s">
        <v>307</v>
      </c>
      <c r="AD22" s="5" t="s">
        <v>308</v>
      </c>
      <c r="AE22" s="12">
        <f t="shared" si="0"/>
        <v>19</v>
      </c>
      <c r="AF22" s="5">
        <v>17</v>
      </c>
    </row>
    <row r="23" spans="1:32" ht="17.25" customHeight="1" x14ac:dyDescent="0.2">
      <c r="A23" s="1">
        <v>21</v>
      </c>
      <c r="B23" s="11" t="s">
        <v>1419</v>
      </c>
      <c r="C23" s="10">
        <f t="shared" si="1"/>
        <v>17</v>
      </c>
      <c r="N23" s="1">
        <v>5</v>
      </c>
      <c r="R23" s="1">
        <v>2</v>
      </c>
      <c r="V23" s="1">
        <v>8</v>
      </c>
      <c r="X23" s="11"/>
      <c r="AB23" s="1">
        <v>2</v>
      </c>
      <c r="AC23" s="5" t="s">
        <v>309</v>
      </c>
      <c r="AD23" s="5" t="s">
        <v>310</v>
      </c>
      <c r="AE23" s="12">
        <f t="shared" si="0"/>
        <v>17</v>
      </c>
      <c r="AF23" s="5">
        <v>18</v>
      </c>
    </row>
    <row r="24" spans="1:32" ht="17.25" customHeight="1" x14ac:dyDescent="0.2">
      <c r="A24" s="1">
        <v>22</v>
      </c>
      <c r="B24" s="11" t="s">
        <v>195</v>
      </c>
      <c r="C24" s="10">
        <f t="shared" si="1"/>
        <v>122</v>
      </c>
      <c r="D24" s="1">
        <v>12</v>
      </c>
      <c r="E24" s="1">
        <v>12</v>
      </c>
      <c r="F24" s="1">
        <v>12</v>
      </c>
      <c r="H24" s="1">
        <v>10</v>
      </c>
      <c r="I24" s="1">
        <v>2</v>
      </c>
      <c r="J24" s="1">
        <v>5</v>
      </c>
      <c r="K24" s="1">
        <v>1</v>
      </c>
      <c r="L24" s="1">
        <v>4</v>
      </c>
      <c r="M24" s="1">
        <v>4</v>
      </c>
      <c r="N24" s="1">
        <v>2</v>
      </c>
      <c r="P24" s="1">
        <v>10</v>
      </c>
      <c r="Q24" s="1">
        <v>7</v>
      </c>
      <c r="T24" s="1">
        <v>8</v>
      </c>
      <c r="U24" s="1">
        <v>3</v>
      </c>
      <c r="W24" s="1">
        <v>8</v>
      </c>
      <c r="Y24" s="11"/>
      <c r="Z24" s="1">
        <v>3</v>
      </c>
      <c r="AA24" s="1">
        <v>12</v>
      </c>
      <c r="AB24" s="1">
        <v>7</v>
      </c>
      <c r="AC24" s="5" t="s">
        <v>311</v>
      </c>
      <c r="AD24" s="5" t="s">
        <v>312</v>
      </c>
      <c r="AE24" s="12">
        <f t="shared" si="0"/>
        <v>122</v>
      </c>
      <c r="AF24" s="5">
        <v>4</v>
      </c>
    </row>
    <row r="25" spans="1:32" ht="17.25" customHeight="1" x14ac:dyDescent="0.2">
      <c r="A25" s="1">
        <v>23</v>
      </c>
      <c r="B25" s="11" t="s">
        <v>196</v>
      </c>
      <c r="C25" s="10">
        <f t="shared" si="1"/>
        <v>70</v>
      </c>
      <c r="F25" s="1">
        <v>4</v>
      </c>
      <c r="G25" s="1">
        <v>3</v>
      </c>
      <c r="H25" s="1">
        <v>4</v>
      </c>
      <c r="I25" s="1">
        <v>5</v>
      </c>
      <c r="J25" s="1">
        <v>1</v>
      </c>
      <c r="K25" s="1">
        <v>2</v>
      </c>
      <c r="M25" s="1">
        <v>1</v>
      </c>
      <c r="N25" s="1">
        <v>3</v>
      </c>
      <c r="P25" s="1">
        <v>5</v>
      </c>
      <c r="Q25" s="1">
        <v>6</v>
      </c>
      <c r="S25" s="1">
        <v>6</v>
      </c>
      <c r="T25" s="1">
        <v>3</v>
      </c>
      <c r="V25" s="1">
        <v>4</v>
      </c>
      <c r="W25" s="1">
        <v>6</v>
      </c>
      <c r="Y25" s="1">
        <v>6</v>
      </c>
      <c r="Z25" s="11"/>
      <c r="AA25" s="1">
        <v>10</v>
      </c>
      <c r="AB25" s="1">
        <v>1</v>
      </c>
      <c r="AC25" s="5" t="s">
        <v>313</v>
      </c>
      <c r="AD25" s="5" t="s">
        <v>314</v>
      </c>
      <c r="AE25" s="12">
        <f t="shared" si="0"/>
        <v>70</v>
      </c>
      <c r="AF25" s="5">
        <v>9</v>
      </c>
    </row>
    <row r="26" spans="1:32" ht="17.25" customHeight="1" x14ac:dyDescent="0.2">
      <c r="A26" s="1">
        <v>24</v>
      </c>
      <c r="B26" s="11" t="s">
        <v>197</v>
      </c>
      <c r="C26" s="10">
        <f t="shared" si="1"/>
        <v>166</v>
      </c>
      <c r="E26" s="1">
        <v>8</v>
      </c>
      <c r="F26" s="1">
        <v>7</v>
      </c>
      <c r="G26" s="1">
        <v>1</v>
      </c>
      <c r="H26" s="1">
        <v>6</v>
      </c>
      <c r="I26" s="1">
        <v>12</v>
      </c>
      <c r="J26" s="1">
        <v>8</v>
      </c>
      <c r="K26" s="1">
        <v>7</v>
      </c>
      <c r="L26" s="1">
        <v>10</v>
      </c>
      <c r="M26" s="1">
        <v>12</v>
      </c>
      <c r="N26" s="1">
        <v>7</v>
      </c>
      <c r="O26" s="1">
        <v>2</v>
      </c>
      <c r="P26" s="1">
        <v>8</v>
      </c>
      <c r="Q26" s="1">
        <v>10</v>
      </c>
      <c r="R26" s="1">
        <v>4</v>
      </c>
      <c r="S26" s="1">
        <v>12</v>
      </c>
      <c r="T26" s="1">
        <v>6</v>
      </c>
      <c r="U26" s="1">
        <v>8</v>
      </c>
      <c r="W26" s="1">
        <v>12</v>
      </c>
      <c r="Y26" s="1">
        <v>8</v>
      </c>
      <c r="Z26" s="1">
        <v>6</v>
      </c>
      <c r="AA26" s="11"/>
      <c r="AB26" s="1">
        <v>12</v>
      </c>
      <c r="AC26" s="5" t="s">
        <v>2015</v>
      </c>
      <c r="AD26" s="5" t="s">
        <v>315</v>
      </c>
      <c r="AE26" s="12">
        <f t="shared" si="0"/>
        <v>166</v>
      </c>
      <c r="AF26" s="5">
        <v>2</v>
      </c>
    </row>
    <row r="27" spans="1:32" ht="17.25" customHeight="1" x14ac:dyDescent="0.2">
      <c r="A27" s="1">
        <v>25</v>
      </c>
      <c r="B27" s="11" t="s">
        <v>1277</v>
      </c>
      <c r="C27" s="10">
        <f t="shared" si="1"/>
        <v>74</v>
      </c>
      <c r="D27" s="1">
        <v>3</v>
      </c>
      <c r="F27" s="1">
        <v>2</v>
      </c>
      <c r="G27" s="1">
        <v>4</v>
      </c>
      <c r="H27" s="1">
        <v>5</v>
      </c>
      <c r="K27" s="1">
        <v>6</v>
      </c>
      <c r="M27" s="1">
        <v>6</v>
      </c>
      <c r="Q27" s="1">
        <v>8</v>
      </c>
      <c r="S27" s="1">
        <v>8</v>
      </c>
      <c r="T27" s="1">
        <v>7</v>
      </c>
      <c r="U27" s="1">
        <v>2</v>
      </c>
      <c r="W27" s="1">
        <v>7</v>
      </c>
      <c r="Z27" s="1">
        <v>10</v>
      </c>
      <c r="AA27" s="1">
        <v>6</v>
      </c>
      <c r="AB27" s="11"/>
      <c r="AC27" s="5" t="s">
        <v>316</v>
      </c>
      <c r="AD27" s="5" t="s">
        <v>317</v>
      </c>
      <c r="AE27" s="12">
        <f t="shared" si="0"/>
        <v>74</v>
      </c>
      <c r="AF27" s="5">
        <v>7</v>
      </c>
    </row>
  </sheetData>
  <sheetProtection password="DC22" sheet="1" objects="1" scenarios="1"/>
  <phoneticPr fontId="11" type="noConversion"/>
  <printOptions horizontalCentered="1" verticalCentered="1" gridLines="1"/>
  <pageMargins left="0.39370078740157483" right="0.39370078740157483" top="0.27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8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D25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6" width="3.7109375" style="1" customWidth="1"/>
    <col min="27" max="28" width="40.7109375" style="1" customWidth="1"/>
    <col min="29" max="29" width="6" style="1" customWidth="1"/>
    <col min="30" max="30" width="8.140625" style="1" customWidth="1"/>
    <col min="31" max="16384" width="3.7109375" style="1"/>
  </cols>
  <sheetData>
    <row r="1" spans="1:30" ht="20.100000000000001" customHeight="1" x14ac:dyDescent="0.35">
      <c r="A1" s="40"/>
      <c r="B1" s="41" t="s">
        <v>1268</v>
      </c>
      <c r="C1" s="42"/>
      <c r="D1" s="3" t="s">
        <v>318</v>
      </c>
      <c r="AA1" s="3" t="s">
        <v>319</v>
      </c>
    </row>
    <row r="2" spans="1:30" s="4" customFormat="1" ht="90.75" customHeight="1" x14ac:dyDescent="0.2">
      <c r="B2" s="5" t="s">
        <v>1271</v>
      </c>
      <c r="C2" s="6" t="s">
        <v>1272</v>
      </c>
      <c r="D2" s="16" t="s">
        <v>197</v>
      </c>
      <c r="E2" s="16" t="s">
        <v>1642</v>
      </c>
      <c r="F2" s="16" t="s">
        <v>1276</v>
      </c>
      <c r="G2" s="16" t="s">
        <v>137</v>
      </c>
      <c r="H2" s="16" t="s">
        <v>1389</v>
      </c>
      <c r="I2" s="16" t="s">
        <v>196</v>
      </c>
      <c r="J2" s="16" t="s">
        <v>2661</v>
      </c>
      <c r="K2" s="16" t="s">
        <v>1316</v>
      </c>
      <c r="L2" s="16" t="s">
        <v>1419</v>
      </c>
      <c r="M2" s="16" t="s">
        <v>2028</v>
      </c>
      <c r="N2" s="16" t="s">
        <v>139</v>
      </c>
      <c r="O2" s="16" t="s">
        <v>1277</v>
      </c>
      <c r="P2" s="16" t="s">
        <v>195</v>
      </c>
      <c r="Q2" s="16" t="s">
        <v>1275</v>
      </c>
      <c r="R2" s="16" t="s">
        <v>1315</v>
      </c>
      <c r="S2" s="16" t="s">
        <v>1603</v>
      </c>
      <c r="T2" s="16" t="s">
        <v>2289</v>
      </c>
      <c r="U2" s="16" t="s">
        <v>1338</v>
      </c>
      <c r="V2" s="16" t="s">
        <v>1317</v>
      </c>
      <c r="W2" s="18" t="s">
        <v>136</v>
      </c>
      <c r="X2" s="18" t="s">
        <v>1950</v>
      </c>
      <c r="Y2" s="18" t="s">
        <v>1873</v>
      </c>
      <c r="Z2" s="18" t="s">
        <v>1990</v>
      </c>
      <c r="AA2" s="8" t="s">
        <v>1280</v>
      </c>
      <c r="AB2" s="8" t="s">
        <v>1281</v>
      </c>
      <c r="AC2" s="8" t="s">
        <v>1272</v>
      </c>
      <c r="AD2" s="9" t="s">
        <v>1282</v>
      </c>
    </row>
    <row r="3" spans="1:30" ht="17.25" customHeight="1" x14ac:dyDescent="0.2">
      <c r="A3" s="1">
        <v>1</v>
      </c>
      <c r="B3" s="11" t="s">
        <v>197</v>
      </c>
      <c r="C3" s="10">
        <f t="shared" ref="C3:C25" si="0">SUM(D3:Z3)</f>
        <v>15</v>
      </c>
      <c r="D3" s="11"/>
      <c r="H3" s="1">
        <v>4</v>
      </c>
      <c r="J3" s="1">
        <v>6</v>
      </c>
      <c r="P3" s="1">
        <v>1</v>
      </c>
      <c r="S3" s="1">
        <v>1</v>
      </c>
      <c r="Z3" s="1">
        <v>3</v>
      </c>
      <c r="AA3" s="5" t="s">
        <v>320</v>
      </c>
      <c r="AB3" s="5" t="s">
        <v>321</v>
      </c>
      <c r="AC3" s="12">
        <f>C3</f>
        <v>15</v>
      </c>
      <c r="AD3" s="5">
        <v>18</v>
      </c>
    </row>
    <row r="4" spans="1:30" ht="17.25" customHeight="1" x14ac:dyDescent="0.2">
      <c r="A4" s="1">
        <v>2</v>
      </c>
      <c r="B4" s="11" t="s">
        <v>1642</v>
      </c>
      <c r="C4" s="10">
        <f t="shared" si="0"/>
        <v>44</v>
      </c>
      <c r="E4" s="11"/>
      <c r="F4" s="1">
        <v>1</v>
      </c>
      <c r="G4" s="1">
        <v>5</v>
      </c>
      <c r="H4" s="1">
        <v>1</v>
      </c>
      <c r="I4" s="1">
        <v>5</v>
      </c>
      <c r="J4" s="1">
        <v>3</v>
      </c>
      <c r="L4" s="1">
        <v>3</v>
      </c>
      <c r="M4" s="1">
        <v>5</v>
      </c>
      <c r="O4" s="1">
        <v>1</v>
      </c>
      <c r="U4" s="1">
        <v>10</v>
      </c>
      <c r="V4" s="1">
        <v>1</v>
      </c>
      <c r="W4" s="1">
        <v>5</v>
      </c>
      <c r="Z4" s="1">
        <v>4</v>
      </c>
      <c r="AA4" s="5" t="s">
        <v>322</v>
      </c>
      <c r="AB4" s="5" t="s">
        <v>323</v>
      </c>
      <c r="AC4" s="12">
        <f t="shared" ref="AC4:AC25" si="1">C4</f>
        <v>44</v>
      </c>
      <c r="AD4" s="5">
        <v>14</v>
      </c>
    </row>
    <row r="5" spans="1:30" ht="17.25" customHeight="1" x14ac:dyDescent="0.2">
      <c r="A5" s="1">
        <v>3</v>
      </c>
      <c r="B5" s="11" t="s">
        <v>1276</v>
      </c>
      <c r="C5" s="10">
        <f t="shared" si="0"/>
        <v>1</v>
      </c>
      <c r="F5" s="11"/>
      <c r="Y5" s="1">
        <v>1</v>
      </c>
      <c r="AA5" s="5" t="s">
        <v>324</v>
      </c>
      <c r="AB5" s="5" t="s">
        <v>325</v>
      </c>
      <c r="AC5" s="12">
        <f t="shared" si="1"/>
        <v>1</v>
      </c>
      <c r="AD5" s="5">
        <v>23</v>
      </c>
    </row>
    <row r="6" spans="1:30" ht="17.25" customHeight="1" x14ac:dyDescent="0.2">
      <c r="A6" s="1">
        <v>4</v>
      </c>
      <c r="B6" s="11" t="s">
        <v>137</v>
      </c>
      <c r="C6" s="10">
        <f t="shared" si="0"/>
        <v>14</v>
      </c>
      <c r="G6" s="11"/>
      <c r="M6" s="1">
        <v>3</v>
      </c>
      <c r="N6" s="1">
        <v>8</v>
      </c>
      <c r="V6" s="1">
        <v>3</v>
      </c>
      <c r="AA6" s="5" t="s">
        <v>326</v>
      </c>
      <c r="AB6" s="5" t="s">
        <v>327</v>
      </c>
      <c r="AC6" s="12">
        <f t="shared" si="1"/>
        <v>14</v>
      </c>
      <c r="AD6" s="5">
        <v>19</v>
      </c>
    </row>
    <row r="7" spans="1:30" ht="17.25" customHeight="1" x14ac:dyDescent="0.2">
      <c r="A7" s="1">
        <v>5</v>
      </c>
      <c r="B7" s="11" t="s">
        <v>1389</v>
      </c>
      <c r="C7" s="10">
        <f t="shared" si="0"/>
        <v>148</v>
      </c>
      <c r="D7" s="1">
        <v>12</v>
      </c>
      <c r="E7" s="1">
        <v>10</v>
      </c>
      <c r="F7" s="1">
        <v>4</v>
      </c>
      <c r="G7" s="1">
        <v>1</v>
      </c>
      <c r="H7" s="11"/>
      <c r="I7" s="1">
        <v>12</v>
      </c>
      <c r="J7" s="1">
        <v>12</v>
      </c>
      <c r="L7" s="1">
        <v>4</v>
      </c>
      <c r="M7" s="1">
        <v>12</v>
      </c>
      <c r="O7" s="1">
        <v>10</v>
      </c>
      <c r="P7" s="1">
        <v>6</v>
      </c>
      <c r="Q7" s="1">
        <v>5</v>
      </c>
      <c r="R7" s="1">
        <v>4</v>
      </c>
      <c r="S7" s="1">
        <v>12</v>
      </c>
      <c r="T7" s="1">
        <v>7</v>
      </c>
      <c r="V7" s="1">
        <v>2</v>
      </c>
      <c r="W7" s="1">
        <v>7</v>
      </c>
      <c r="X7" s="1">
        <v>10</v>
      </c>
      <c r="Y7" s="1">
        <v>6</v>
      </c>
      <c r="Z7" s="1">
        <v>12</v>
      </c>
      <c r="AA7" s="5" t="s">
        <v>328</v>
      </c>
      <c r="AB7" s="5" t="s">
        <v>329</v>
      </c>
      <c r="AC7" s="12">
        <f t="shared" si="1"/>
        <v>148</v>
      </c>
      <c r="AD7" s="5">
        <v>1</v>
      </c>
    </row>
    <row r="8" spans="1:30" ht="17.25" customHeight="1" x14ac:dyDescent="0.2">
      <c r="A8" s="1">
        <v>6</v>
      </c>
      <c r="B8" s="11" t="s">
        <v>196</v>
      </c>
      <c r="C8" s="10">
        <f t="shared" si="0"/>
        <v>17</v>
      </c>
      <c r="H8" s="1">
        <v>10</v>
      </c>
      <c r="I8" s="11"/>
      <c r="N8" s="1">
        <v>6</v>
      </c>
      <c r="T8" s="1">
        <v>1</v>
      </c>
      <c r="AA8" s="5" t="s">
        <v>330</v>
      </c>
      <c r="AB8" s="5" t="s">
        <v>331</v>
      </c>
      <c r="AC8" s="12">
        <f t="shared" si="1"/>
        <v>17</v>
      </c>
      <c r="AD8" s="5">
        <v>17</v>
      </c>
    </row>
    <row r="9" spans="1:30" ht="17.25" customHeight="1" x14ac:dyDescent="0.2">
      <c r="A9" s="1">
        <v>7</v>
      </c>
      <c r="B9" s="11" t="s">
        <v>2661</v>
      </c>
      <c r="C9" s="10">
        <f t="shared" si="0"/>
        <v>31</v>
      </c>
      <c r="E9" s="1">
        <v>6</v>
      </c>
      <c r="H9" s="1">
        <v>2</v>
      </c>
      <c r="I9" s="1">
        <v>3</v>
      </c>
      <c r="J9" s="11"/>
      <c r="K9" s="1">
        <v>4</v>
      </c>
      <c r="O9" s="1">
        <v>2</v>
      </c>
      <c r="U9" s="1">
        <v>6</v>
      </c>
      <c r="V9" s="1">
        <v>8</v>
      </c>
      <c r="AA9" s="5" t="s">
        <v>332</v>
      </c>
      <c r="AB9" s="5" t="s">
        <v>333</v>
      </c>
      <c r="AC9" s="12">
        <f t="shared" si="1"/>
        <v>31</v>
      </c>
      <c r="AD9" s="5">
        <v>15</v>
      </c>
    </row>
    <row r="10" spans="1:30" ht="17.25" customHeight="1" x14ac:dyDescent="0.2">
      <c r="A10" s="1">
        <v>8</v>
      </c>
      <c r="B10" s="11" t="s">
        <v>1316</v>
      </c>
      <c r="C10" s="10">
        <f t="shared" si="0"/>
        <v>67</v>
      </c>
      <c r="D10" s="1">
        <v>2</v>
      </c>
      <c r="H10" s="1">
        <v>3</v>
      </c>
      <c r="K10" s="11"/>
      <c r="L10" s="1">
        <v>6</v>
      </c>
      <c r="M10" s="1">
        <v>4</v>
      </c>
      <c r="O10" s="1">
        <v>8</v>
      </c>
      <c r="P10" s="1">
        <v>4</v>
      </c>
      <c r="Q10" s="1">
        <v>10</v>
      </c>
      <c r="R10" s="1">
        <v>5</v>
      </c>
      <c r="S10" s="1">
        <v>2</v>
      </c>
      <c r="U10" s="1">
        <v>4</v>
      </c>
      <c r="V10" s="1">
        <v>10</v>
      </c>
      <c r="X10" s="1">
        <v>2</v>
      </c>
      <c r="Z10" s="1">
        <v>7</v>
      </c>
      <c r="AA10" s="5" t="s">
        <v>334</v>
      </c>
      <c r="AB10" s="5" t="s">
        <v>335</v>
      </c>
      <c r="AC10" s="12">
        <f t="shared" si="1"/>
        <v>67</v>
      </c>
      <c r="AD10" s="5">
        <v>13</v>
      </c>
    </row>
    <row r="11" spans="1:30" ht="17.25" customHeight="1" x14ac:dyDescent="0.2">
      <c r="A11" s="1">
        <v>9</v>
      </c>
      <c r="B11" s="11" t="s">
        <v>1419</v>
      </c>
      <c r="C11" s="10">
        <f t="shared" si="0"/>
        <v>119</v>
      </c>
      <c r="D11" s="1">
        <v>8</v>
      </c>
      <c r="E11" s="1">
        <v>2</v>
      </c>
      <c r="F11" s="1">
        <v>6</v>
      </c>
      <c r="G11" s="1">
        <v>8</v>
      </c>
      <c r="J11" s="1">
        <v>5</v>
      </c>
      <c r="L11" s="11"/>
      <c r="M11" s="1">
        <v>8</v>
      </c>
      <c r="N11" s="1">
        <v>10</v>
      </c>
      <c r="O11" s="1">
        <v>7</v>
      </c>
      <c r="P11" s="1">
        <v>2</v>
      </c>
      <c r="Q11" s="1">
        <v>12</v>
      </c>
      <c r="R11" s="1">
        <v>8</v>
      </c>
      <c r="S11" s="1">
        <v>7</v>
      </c>
      <c r="T11" s="1">
        <v>10</v>
      </c>
      <c r="X11" s="1">
        <v>12</v>
      </c>
      <c r="Y11" s="1">
        <v>8</v>
      </c>
      <c r="Z11" s="1">
        <v>6</v>
      </c>
      <c r="AA11" s="5" t="s">
        <v>336</v>
      </c>
      <c r="AB11" s="5" t="s">
        <v>337</v>
      </c>
      <c r="AC11" s="12">
        <f t="shared" si="1"/>
        <v>119</v>
      </c>
      <c r="AD11" s="5">
        <v>2</v>
      </c>
    </row>
    <row r="12" spans="1:30" ht="17.25" customHeight="1" x14ac:dyDescent="0.2">
      <c r="A12" s="1">
        <v>10</v>
      </c>
      <c r="B12" s="11" t="s">
        <v>2028</v>
      </c>
      <c r="C12" s="10">
        <f t="shared" si="0"/>
        <v>21</v>
      </c>
      <c r="L12" s="1">
        <v>2</v>
      </c>
      <c r="M12" s="11"/>
      <c r="N12" s="1">
        <v>5</v>
      </c>
      <c r="Q12" s="1">
        <v>1</v>
      </c>
      <c r="R12" s="1">
        <v>2</v>
      </c>
      <c r="W12" s="1">
        <v>3</v>
      </c>
      <c r="X12" s="1">
        <v>1</v>
      </c>
      <c r="Y12" s="1">
        <v>7</v>
      </c>
      <c r="AA12" s="5" t="s">
        <v>338</v>
      </c>
      <c r="AB12" s="5" t="s">
        <v>339</v>
      </c>
      <c r="AC12" s="12">
        <f t="shared" si="1"/>
        <v>21</v>
      </c>
      <c r="AD12" s="5">
        <v>16</v>
      </c>
    </row>
    <row r="13" spans="1:30" ht="17.25" customHeight="1" x14ac:dyDescent="0.2">
      <c r="A13" s="1">
        <v>11</v>
      </c>
      <c r="B13" s="11" t="s">
        <v>139</v>
      </c>
      <c r="C13" s="10">
        <f t="shared" si="0"/>
        <v>91</v>
      </c>
      <c r="E13" s="1">
        <v>3</v>
      </c>
      <c r="G13" s="1">
        <v>10</v>
      </c>
      <c r="H13" s="1">
        <v>7</v>
      </c>
      <c r="J13" s="1">
        <v>10</v>
      </c>
      <c r="L13" s="1">
        <v>12</v>
      </c>
      <c r="M13" s="1">
        <v>7</v>
      </c>
      <c r="N13" s="11"/>
      <c r="S13" s="1">
        <v>4</v>
      </c>
      <c r="T13" s="1">
        <v>5</v>
      </c>
      <c r="W13" s="1">
        <v>12</v>
      </c>
      <c r="X13" s="1">
        <v>4</v>
      </c>
      <c r="Y13" s="1">
        <v>12</v>
      </c>
      <c r="Z13" s="1">
        <v>5</v>
      </c>
      <c r="AA13" s="5" t="s">
        <v>340</v>
      </c>
      <c r="AB13" s="5" t="s">
        <v>341</v>
      </c>
      <c r="AC13" s="12">
        <f t="shared" si="1"/>
        <v>91</v>
      </c>
      <c r="AD13" s="5">
        <v>6</v>
      </c>
    </row>
    <row r="14" spans="1:30" ht="17.25" customHeight="1" x14ac:dyDescent="0.2">
      <c r="A14" s="1">
        <v>12</v>
      </c>
      <c r="B14" s="11" t="s">
        <v>1277</v>
      </c>
      <c r="C14" s="10">
        <f t="shared" si="0"/>
        <v>94</v>
      </c>
      <c r="D14" s="1">
        <v>7</v>
      </c>
      <c r="E14" s="1">
        <v>5</v>
      </c>
      <c r="F14" s="1">
        <v>8</v>
      </c>
      <c r="H14" s="1">
        <v>6</v>
      </c>
      <c r="J14" s="1">
        <v>8</v>
      </c>
      <c r="K14" s="1">
        <v>10</v>
      </c>
      <c r="M14" s="1">
        <v>2</v>
      </c>
      <c r="N14" s="1">
        <v>3</v>
      </c>
      <c r="O14" s="11"/>
      <c r="P14" s="1">
        <v>10</v>
      </c>
      <c r="Q14" s="1">
        <v>6</v>
      </c>
      <c r="R14" s="1">
        <v>1</v>
      </c>
      <c r="T14" s="1">
        <v>2</v>
      </c>
      <c r="U14" s="1">
        <v>3</v>
      </c>
      <c r="V14" s="1">
        <v>6</v>
      </c>
      <c r="W14" s="1">
        <v>8</v>
      </c>
      <c r="X14" s="1">
        <v>7</v>
      </c>
      <c r="Z14" s="1">
        <v>2</v>
      </c>
      <c r="AA14" s="5" t="s">
        <v>342</v>
      </c>
      <c r="AB14" s="5" t="s">
        <v>343</v>
      </c>
      <c r="AC14" s="12">
        <f t="shared" si="1"/>
        <v>94</v>
      </c>
      <c r="AD14" s="5">
        <v>4</v>
      </c>
    </row>
    <row r="15" spans="1:30" ht="17.25" customHeight="1" x14ac:dyDescent="0.2">
      <c r="A15" s="1">
        <v>13</v>
      </c>
      <c r="B15" s="11" t="s">
        <v>195</v>
      </c>
      <c r="C15" s="10">
        <f t="shared" si="0"/>
        <v>3</v>
      </c>
      <c r="I15" s="1">
        <v>2</v>
      </c>
      <c r="L15" s="1">
        <v>1</v>
      </c>
      <c r="P15" s="11"/>
      <c r="AA15" s="5" t="s">
        <v>344</v>
      </c>
      <c r="AB15" s="5" t="s">
        <v>345</v>
      </c>
      <c r="AC15" s="12">
        <f t="shared" si="1"/>
        <v>3</v>
      </c>
      <c r="AD15" s="5">
        <v>22</v>
      </c>
    </row>
    <row r="16" spans="1:30" ht="17.25" customHeight="1" x14ac:dyDescent="0.2">
      <c r="A16" s="1">
        <v>14</v>
      </c>
      <c r="B16" s="11" t="s">
        <v>1275</v>
      </c>
      <c r="C16" s="10">
        <f t="shared" si="0"/>
        <v>8</v>
      </c>
      <c r="K16" s="1">
        <v>1</v>
      </c>
      <c r="L16" s="1">
        <v>7</v>
      </c>
      <c r="Q16" s="11"/>
      <c r="AA16" s="5" t="s">
        <v>346</v>
      </c>
      <c r="AB16" s="5" t="s">
        <v>347</v>
      </c>
      <c r="AC16" s="12">
        <f t="shared" si="1"/>
        <v>8</v>
      </c>
      <c r="AD16" s="5">
        <v>20</v>
      </c>
    </row>
    <row r="17" spans="1:30" ht="17.25" customHeight="1" x14ac:dyDescent="0.2">
      <c r="A17" s="1">
        <v>15</v>
      </c>
      <c r="B17" s="11" t="s">
        <v>1315</v>
      </c>
      <c r="C17" s="10">
        <f t="shared" si="0"/>
        <v>76</v>
      </c>
      <c r="D17" s="1">
        <v>5</v>
      </c>
      <c r="E17" s="1">
        <v>1</v>
      </c>
      <c r="G17" s="1">
        <v>4</v>
      </c>
      <c r="I17" s="1">
        <v>1</v>
      </c>
      <c r="K17" s="1">
        <v>12</v>
      </c>
      <c r="O17" s="1">
        <v>12</v>
      </c>
      <c r="P17" s="1">
        <v>7</v>
      </c>
      <c r="Q17" s="1">
        <v>7</v>
      </c>
      <c r="R17" s="11"/>
      <c r="S17" s="1">
        <v>10</v>
      </c>
      <c r="U17" s="1">
        <v>5</v>
      </c>
      <c r="V17" s="1">
        <v>7</v>
      </c>
      <c r="X17" s="1">
        <v>5</v>
      </c>
      <c r="AA17" s="5" t="s">
        <v>348</v>
      </c>
      <c r="AB17" s="5" t="s">
        <v>348</v>
      </c>
      <c r="AC17" s="12">
        <f t="shared" si="1"/>
        <v>76</v>
      </c>
      <c r="AD17" s="5">
        <v>10</v>
      </c>
    </row>
    <row r="18" spans="1:30" ht="17.25" customHeight="1" x14ac:dyDescent="0.2">
      <c r="A18" s="1">
        <v>16</v>
      </c>
      <c r="B18" s="11" t="s">
        <v>1603</v>
      </c>
      <c r="C18" s="10">
        <f t="shared" si="0"/>
        <v>5</v>
      </c>
      <c r="O18" s="1">
        <v>4</v>
      </c>
      <c r="S18" s="11"/>
      <c r="Z18" s="1">
        <v>1</v>
      </c>
      <c r="AA18" s="5" t="s">
        <v>387</v>
      </c>
      <c r="AB18" s="5" t="s">
        <v>388</v>
      </c>
      <c r="AC18" s="12">
        <f t="shared" si="1"/>
        <v>5</v>
      </c>
      <c r="AD18" s="5">
        <v>21</v>
      </c>
    </row>
    <row r="19" spans="1:30" ht="17.25" customHeight="1" x14ac:dyDescent="0.2">
      <c r="A19" s="1">
        <v>17</v>
      </c>
      <c r="B19" s="11" t="s">
        <v>2289</v>
      </c>
      <c r="C19" s="10">
        <f t="shared" si="0"/>
        <v>79</v>
      </c>
      <c r="D19" s="1">
        <v>1</v>
      </c>
      <c r="F19" s="1">
        <v>3</v>
      </c>
      <c r="H19" s="1">
        <v>5</v>
      </c>
      <c r="I19" s="1">
        <v>4</v>
      </c>
      <c r="J19" s="1">
        <v>2</v>
      </c>
      <c r="L19" s="1">
        <v>5</v>
      </c>
      <c r="N19" s="1">
        <v>1</v>
      </c>
      <c r="P19" s="1">
        <v>12</v>
      </c>
      <c r="Q19" s="1">
        <v>8</v>
      </c>
      <c r="R19" s="1">
        <v>3</v>
      </c>
      <c r="T19" s="11"/>
      <c r="U19" s="1">
        <v>8</v>
      </c>
      <c r="V19" s="1">
        <v>5</v>
      </c>
      <c r="W19" s="1">
        <v>4</v>
      </c>
      <c r="X19" s="1">
        <v>6</v>
      </c>
      <c r="Y19" s="1">
        <v>4</v>
      </c>
      <c r="Z19" s="1">
        <v>8</v>
      </c>
      <c r="AA19" s="5" t="s">
        <v>389</v>
      </c>
      <c r="AB19" s="5" t="s">
        <v>390</v>
      </c>
      <c r="AC19" s="12">
        <f t="shared" si="1"/>
        <v>79</v>
      </c>
      <c r="AD19" s="5">
        <v>9</v>
      </c>
    </row>
    <row r="20" spans="1:30" ht="17.25" customHeight="1" x14ac:dyDescent="0.2">
      <c r="A20" s="1">
        <v>18</v>
      </c>
      <c r="B20" s="11" t="s">
        <v>1338</v>
      </c>
      <c r="C20" s="10">
        <f t="shared" si="0"/>
        <v>100</v>
      </c>
      <c r="D20" s="1">
        <v>10</v>
      </c>
      <c r="E20" s="1">
        <v>12</v>
      </c>
      <c r="F20" s="1">
        <v>12</v>
      </c>
      <c r="G20" s="1">
        <v>2</v>
      </c>
      <c r="H20" s="1">
        <v>8</v>
      </c>
      <c r="I20" s="1">
        <v>6</v>
      </c>
      <c r="J20" s="1">
        <v>4</v>
      </c>
      <c r="K20" s="1">
        <v>8</v>
      </c>
      <c r="M20" s="1">
        <v>1</v>
      </c>
      <c r="O20" s="1">
        <v>3</v>
      </c>
      <c r="R20" s="1">
        <v>6</v>
      </c>
      <c r="S20" s="1">
        <v>8</v>
      </c>
      <c r="T20" s="1">
        <v>4</v>
      </c>
      <c r="U20" s="11"/>
      <c r="V20" s="1">
        <v>12</v>
      </c>
      <c r="W20" s="1">
        <v>1</v>
      </c>
      <c r="Y20" s="1">
        <v>3</v>
      </c>
      <c r="AA20" s="5" t="s">
        <v>391</v>
      </c>
      <c r="AB20" s="5" t="s">
        <v>392</v>
      </c>
      <c r="AC20" s="12">
        <f t="shared" si="1"/>
        <v>100</v>
      </c>
      <c r="AD20" s="5">
        <v>3</v>
      </c>
    </row>
    <row r="21" spans="1:30" ht="17.25" customHeight="1" x14ac:dyDescent="0.2">
      <c r="A21" s="1">
        <v>19</v>
      </c>
      <c r="B21" s="11" t="s">
        <v>1317</v>
      </c>
      <c r="C21" s="10">
        <f t="shared" si="0"/>
        <v>92</v>
      </c>
      <c r="D21" s="1">
        <v>3</v>
      </c>
      <c r="E21" s="1">
        <v>7</v>
      </c>
      <c r="F21" s="1">
        <v>7</v>
      </c>
      <c r="G21" s="1">
        <v>3</v>
      </c>
      <c r="H21" s="1">
        <v>12</v>
      </c>
      <c r="I21" s="1">
        <v>10</v>
      </c>
      <c r="J21" s="1">
        <v>7</v>
      </c>
      <c r="K21" s="1">
        <v>7</v>
      </c>
      <c r="M21" s="1">
        <v>6</v>
      </c>
      <c r="P21" s="1">
        <v>3</v>
      </c>
      <c r="Q21" s="1">
        <v>3</v>
      </c>
      <c r="S21" s="1">
        <v>6</v>
      </c>
      <c r="U21" s="1">
        <v>12</v>
      </c>
      <c r="V21" s="11"/>
      <c r="W21" s="1">
        <v>6</v>
      </c>
      <c r="AA21" s="5" t="s">
        <v>393</v>
      </c>
      <c r="AB21" s="5" t="s">
        <v>394</v>
      </c>
      <c r="AC21" s="12">
        <f t="shared" si="1"/>
        <v>92</v>
      </c>
      <c r="AD21" s="5">
        <v>5</v>
      </c>
    </row>
    <row r="22" spans="1:30" ht="17.25" customHeight="1" x14ac:dyDescent="0.2">
      <c r="A22" s="1">
        <v>20</v>
      </c>
      <c r="B22" s="11" t="s">
        <v>136</v>
      </c>
      <c r="C22" s="10">
        <f t="shared" si="0"/>
        <v>84</v>
      </c>
      <c r="D22" s="1">
        <v>4</v>
      </c>
      <c r="E22" s="1">
        <v>8</v>
      </c>
      <c r="F22" s="1">
        <v>5</v>
      </c>
      <c r="G22" s="1">
        <v>6</v>
      </c>
      <c r="I22" s="1">
        <v>7</v>
      </c>
      <c r="J22" s="1">
        <v>1</v>
      </c>
      <c r="K22" s="1">
        <v>3</v>
      </c>
      <c r="N22" s="1">
        <v>2</v>
      </c>
      <c r="P22" s="1">
        <v>8</v>
      </c>
      <c r="R22" s="1">
        <v>10</v>
      </c>
      <c r="S22" s="1">
        <v>5</v>
      </c>
      <c r="T22" s="1">
        <v>3</v>
      </c>
      <c r="U22" s="1">
        <v>7</v>
      </c>
      <c r="W22" s="11"/>
      <c r="X22" s="1">
        <v>3</v>
      </c>
      <c r="Y22" s="1">
        <v>2</v>
      </c>
      <c r="Z22" s="1">
        <v>10</v>
      </c>
      <c r="AA22" s="5" t="s">
        <v>395</v>
      </c>
      <c r="AB22" s="5" t="s">
        <v>396</v>
      </c>
      <c r="AC22" s="12">
        <f t="shared" si="1"/>
        <v>84</v>
      </c>
      <c r="AD22" s="5">
        <v>7</v>
      </c>
    </row>
    <row r="23" spans="1:30" ht="17.25" customHeight="1" x14ac:dyDescent="0.2">
      <c r="A23" s="1">
        <v>21</v>
      </c>
      <c r="B23" s="11" t="s">
        <v>1950</v>
      </c>
      <c r="C23" s="10">
        <f t="shared" si="0"/>
        <v>81</v>
      </c>
      <c r="F23" s="1">
        <v>10</v>
      </c>
      <c r="G23" s="1">
        <v>7</v>
      </c>
      <c r="I23" s="1">
        <v>8</v>
      </c>
      <c r="K23" s="1">
        <v>6</v>
      </c>
      <c r="N23" s="1">
        <v>4</v>
      </c>
      <c r="P23" s="1">
        <v>5</v>
      </c>
      <c r="Q23" s="1">
        <v>4</v>
      </c>
      <c r="R23" s="1">
        <v>12</v>
      </c>
      <c r="T23" s="1">
        <v>8</v>
      </c>
      <c r="U23" s="1">
        <v>2</v>
      </c>
      <c r="W23" s="1">
        <v>10</v>
      </c>
      <c r="X23" s="11"/>
      <c r="Y23" s="1">
        <v>5</v>
      </c>
      <c r="AA23" s="5" t="s">
        <v>397</v>
      </c>
      <c r="AB23" s="5" t="s">
        <v>398</v>
      </c>
      <c r="AC23" s="12">
        <f t="shared" si="1"/>
        <v>81</v>
      </c>
      <c r="AD23" s="5">
        <v>8</v>
      </c>
    </row>
    <row r="24" spans="1:30" ht="17.25" customHeight="1" x14ac:dyDescent="0.2">
      <c r="A24" s="1">
        <v>22</v>
      </c>
      <c r="B24" s="11" t="s">
        <v>1873</v>
      </c>
      <c r="C24" s="10">
        <f t="shared" si="0"/>
        <v>76</v>
      </c>
      <c r="E24" s="1">
        <v>4</v>
      </c>
      <c r="F24" s="1">
        <v>2</v>
      </c>
      <c r="G24" s="1">
        <v>12</v>
      </c>
      <c r="K24" s="1">
        <v>2</v>
      </c>
      <c r="L24" s="1">
        <v>10</v>
      </c>
      <c r="M24" s="1">
        <v>10</v>
      </c>
      <c r="N24" s="1">
        <v>12</v>
      </c>
      <c r="O24" s="1">
        <v>6</v>
      </c>
      <c r="R24" s="1">
        <v>7</v>
      </c>
      <c r="T24" s="1">
        <v>6</v>
      </c>
      <c r="U24" s="1">
        <v>1</v>
      </c>
      <c r="V24" s="1">
        <v>4</v>
      </c>
      <c r="Y24" s="11"/>
      <c r="AA24" s="5" t="s">
        <v>399</v>
      </c>
      <c r="AB24" s="5" t="s">
        <v>400</v>
      </c>
      <c r="AC24" s="12">
        <f t="shared" si="1"/>
        <v>76</v>
      </c>
      <c r="AD24" s="5">
        <v>10</v>
      </c>
    </row>
    <row r="25" spans="1:30" ht="17.25" customHeight="1" x14ac:dyDescent="0.2">
      <c r="A25" s="1">
        <v>23</v>
      </c>
      <c r="B25" s="11" t="s">
        <v>1990</v>
      </c>
      <c r="C25" s="10">
        <f t="shared" si="0"/>
        <v>68</v>
      </c>
      <c r="D25" s="1">
        <v>6</v>
      </c>
      <c r="K25" s="1">
        <v>5</v>
      </c>
      <c r="L25" s="1">
        <v>8</v>
      </c>
      <c r="N25" s="1">
        <v>7</v>
      </c>
      <c r="O25" s="1">
        <v>5</v>
      </c>
      <c r="Q25" s="1">
        <v>2</v>
      </c>
      <c r="S25" s="1">
        <v>3</v>
      </c>
      <c r="T25" s="1">
        <v>12</v>
      </c>
      <c r="W25" s="1">
        <v>2</v>
      </c>
      <c r="X25" s="1">
        <v>8</v>
      </c>
      <c r="Y25" s="1">
        <v>10</v>
      </c>
      <c r="Z25" s="11"/>
      <c r="AA25" s="5" t="s">
        <v>401</v>
      </c>
      <c r="AB25" s="5" t="s">
        <v>402</v>
      </c>
      <c r="AC25" s="12">
        <f t="shared" si="1"/>
        <v>68</v>
      </c>
      <c r="AD25" s="5">
        <v>12</v>
      </c>
    </row>
  </sheetData>
  <sheetProtection password="DCA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AD25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6" width="3.7109375" style="1" customWidth="1"/>
    <col min="27" max="28" width="40.7109375" style="1" customWidth="1"/>
    <col min="29" max="29" width="6" style="1" customWidth="1"/>
    <col min="30" max="30" width="8.140625" style="1" customWidth="1"/>
    <col min="31" max="16384" width="3.7109375" style="1"/>
  </cols>
  <sheetData>
    <row r="1" spans="1:30" ht="20.100000000000001" customHeight="1" x14ac:dyDescent="0.35">
      <c r="A1" s="40"/>
      <c r="B1" s="41" t="s">
        <v>1268</v>
      </c>
      <c r="C1" s="42"/>
      <c r="D1" s="3" t="s">
        <v>403</v>
      </c>
      <c r="AA1" s="3" t="s">
        <v>404</v>
      </c>
    </row>
    <row r="2" spans="1:30" s="4" customFormat="1" ht="90.75" customHeight="1" x14ac:dyDescent="0.2">
      <c r="B2" s="5" t="s">
        <v>1271</v>
      </c>
      <c r="C2" s="6" t="s">
        <v>1272</v>
      </c>
      <c r="D2" s="16" t="s">
        <v>2028</v>
      </c>
      <c r="E2" s="16" t="s">
        <v>1315</v>
      </c>
      <c r="F2" s="16" t="s">
        <v>1419</v>
      </c>
      <c r="G2" s="16" t="s">
        <v>1603</v>
      </c>
      <c r="H2" s="16" t="s">
        <v>2289</v>
      </c>
      <c r="I2" s="16" t="s">
        <v>1873</v>
      </c>
      <c r="J2" s="16" t="s">
        <v>139</v>
      </c>
      <c r="K2" s="16" t="s">
        <v>1316</v>
      </c>
      <c r="L2" s="16" t="s">
        <v>1274</v>
      </c>
      <c r="M2" s="16" t="s">
        <v>1990</v>
      </c>
      <c r="N2" s="16" t="s">
        <v>191</v>
      </c>
      <c r="O2" s="16" t="s">
        <v>1389</v>
      </c>
      <c r="P2" s="16" t="s">
        <v>1277</v>
      </c>
      <c r="Q2" s="16" t="s">
        <v>136</v>
      </c>
      <c r="R2" s="16" t="s">
        <v>138</v>
      </c>
      <c r="S2" s="16" t="s">
        <v>1275</v>
      </c>
      <c r="T2" s="16" t="s">
        <v>1642</v>
      </c>
      <c r="U2" s="16" t="s">
        <v>1420</v>
      </c>
      <c r="V2" s="16" t="s">
        <v>2661</v>
      </c>
      <c r="W2" s="18" t="s">
        <v>197</v>
      </c>
      <c r="X2" s="18" t="s">
        <v>137</v>
      </c>
      <c r="Y2" s="19" t="s">
        <v>193</v>
      </c>
      <c r="Z2" s="18" t="s">
        <v>1338</v>
      </c>
      <c r="AA2" s="8" t="s">
        <v>1280</v>
      </c>
      <c r="AB2" s="8" t="s">
        <v>1281</v>
      </c>
      <c r="AC2" s="8" t="s">
        <v>1272</v>
      </c>
      <c r="AD2" s="9" t="s">
        <v>1282</v>
      </c>
    </row>
    <row r="3" spans="1:30" ht="17.25" customHeight="1" x14ac:dyDescent="0.2">
      <c r="A3" s="1">
        <v>1</v>
      </c>
      <c r="B3" s="11" t="s">
        <v>2028</v>
      </c>
      <c r="C3" s="10">
        <f t="shared" ref="C3:C14" si="0">SUM(D3:Z3)</f>
        <v>57</v>
      </c>
      <c r="D3" s="11"/>
      <c r="E3" s="1">
        <v>6</v>
      </c>
      <c r="F3" s="1">
        <v>8</v>
      </c>
      <c r="I3" s="1">
        <v>10</v>
      </c>
      <c r="J3" s="1">
        <v>1</v>
      </c>
      <c r="L3" s="1">
        <v>6</v>
      </c>
      <c r="P3" s="1">
        <v>4</v>
      </c>
      <c r="R3" s="1">
        <v>7</v>
      </c>
      <c r="S3" s="1">
        <v>5</v>
      </c>
      <c r="U3" s="1">
        <v>5</v>
      </c>
      <c r="X3" s="1">
        <v>5</v>
      </c>
      <c r="AA3" s="12" t="s">
        <v>405</v>
      </c>
      <c r="AB3" s="5" t="s">
        <v>406</v>
      </c>
      <c r="AC3" s="1">
        <f>C3</f>
        <v>57</v>
      </c>
      <c r="AD3" s="1">
        <v>12</v>
      </c>
    </row>
    <row r="4" spans="1:30" ht="17.25" customHeight="1" x14ac:dyDescent="0.2">
      <c r="A4" s="1">
        <v>2</v>
      </c>
      <c r="B4" s="11" t="s">
        <v>1315</v>
      </c>
      <c r="C4" s="10">
        <f t="shared" si="0"/>
        <v>77</v>
      </c>
      <c r="D4" s="1">
        <v>3</v>
      </c>
      <c r="E4" s="11"/>
      <c r="G4" s="1">
        <v>12</v>
      </c>
      <c r="H4" s="1">
        <v>1</v>
      </c>
      <c r="I4" s="1">
        <v>6</v>
      </c>
      <c r="J4" s="1">
        <v>7</v>
      </c>
      <c r="K4" s="1">
        <v>3</v>
      </c>
      <c r="L4" s="1">
        <v>4</v>
      </c>
      <c r="N4" s="1">
        <v>2</v>
      </c>
      <c r="P4" s="1">
        <v>8</v>
      </c>
      <c r="S4" s="1">
        <v>12</v>
      </c>
      <c r="T4" s="1">
        <v>3</v>
      </c>
      <c r="V4" s="1">
        <v>4</v>
      </c>
      <c r="Y4" s="1">
        <v>6</v>
      </c>
      <c r="Z4" s="1">
        <v>6</v>
      </c>
      <c r="AA4" s="5" t="s">
        <v>407</v>
      </c>
      <c r="AB4" s="5" t="s">
        <v>408</v>
      </c>
      <c r="AC4" s="1">
        <f t="shared" ref="AC4:AC25" si="1">C4</f>
        <v>77</v>
      </c>
      <c r="AD4" s="1">
        <v>8</v>
      </c>
    </row>
    <row r="5" spans="1:30" ht="17.25" customHeight="1" x14ac:dyDescent="0.2">
      <c r="A5" s="1">
        <v>3</v>
      </c>
      <c r="B5" s="11" t="s">
        <v>1419</v>
      </c>
      <c r="C5" s="10">
        <f t="shared" si="0"/>
        <v>17</v>
      </c>
      <c r="F5" s="11"/>
      <c r="H5" s="1">
        <v>2</v>
      </c>
      <c r="I5" s="1">
        <v>5</v>
      </c>
      <c r="J5" s="1">
        <v>4</v>
      </c>
      <c r="M5" s="1">
        <v>6</v>
      </c>
      <c r="AA5" s="5" t="s">
        <v>409</v>
      </c>
      <c r="AB5" s="5" t="s">
        <v>410</v>
      </c>
      <c r="AC5" s="1">
        <f t="shared" si="1"/>
        <v>17</v>
      </c>
      <c r="AD5" s="1">
        <v>20</v>
      </c>
    </row>
    <row r="6" spans="1:30" ht="17.25" customHeight="1" x14ac:dyDescent="0.2">
      <c r="A6" s="1">
        <v>4</v>
      </c>
      <c r="B6" s="11" t="s">
        <v>1603</v>
      </c>
      <c r="C6" s="10">
        <f t="shared" si="0"/>
        <v>92</v>
      </c>
      <c r="D6" s="1">
        <v>5</v>
      </c>
      <c r="E6" s="1">
        <v>2</v>
      </c>
      <c r="G6" s="11"/>
      <c r="H6" s="1">
        <v>12</v>
      </c>
      <c r="J6" s="1">
        <v>10</v>
      </c>
      <c r="K6" s="1">
        <v>1</v>
      </c>
      <c r="L6" s="1">
        <v>10</v>
      </c>
      <c r="M6" s="1">
        <v>5</v>
      </c>
      <c r="O6" s="1">
        <v>12</v>
      </c>
      <c r="P6" s="1">
        <v>5</v>
      </c>
      <c r="R6" s="1">
        <v>6</v>
      </c>
      <c r="S6" s="1">
        <v>6</v>
      </c>
      <c r="U6" s="1">
        <v>3</v>
      </c>
      <c r="V6" s="1">
        <v>10</v>
      </c>
      <c r="X6" s="1">
        <v>1</v>
      </c>
      <c r="Z6" s="1">
        <v>4</v>
      </c>
      <c r="AA6" s="12" t="s">
        <v>411</v>
      </c>
      <c r="AB6" s="12" t="s">
        <v>412</v>
      </c>
      <c r="AC6" s="1">
        <f t="shared" si="1"/>
        <v>92</v>
      </c>
      <c r="AD6" s="1">
        <v>6</v>
      </c>
    </row>
    <row r="7" spans="1:30" ht="17.25" customHeight="1" x14ac:dyDescent="0.2">
      <c r="A7" s="1">
        <v>5</v>
      </c>
      <c r="B7" s="11" t="s">
        <v>2289</v>
      </c>
      <c r="C7" s="10">
        <f t="shared" si="0"/>
        <v>72</v>
      </c>
      <c r="E7" s="1">
        <v>12</v>
      </c>
      <c r="F7" s="1">
        <v>7</v>
      </c>
      <c r="G7" s="1">
        <v>3</v>
      </c>
      <c r="H7" s="11"/>
      <c r="I7" s="1">
        <v>2</v>
      </c>
      <c r="J7" s="1">
        <v>8</v>
      </c>
      <c r="K7" s="1">
        <v>2</v>
      </c>
      <c r="L7" s="1">
        <v>5</v>
      </c>
      <c r="M7" s="1">
        <v>12</v>
      </c>
      <c r="O7" s="1" t="s">
        <v>1991</v>
      </c>
      <c r="P7" s="1">
        <v>2</v>
      </c>
      <c r="T7" s="1">
        <v>1</v>
      </c>
      <c r="U7" s="1">
        <v>6</v>
      </c>
      <c r="Y7" s="1">
        <v>10</v>
      </c>
      <c r="Z7" s="1">
        <v>2</v>
      </c>
      <c r="AA7" s="5" t="s">
        <v>413</v>
      </c>
      <c r="AB7" s="5" t="s">
        <v>414</v>
      </c>
      <c r="AC7" s="1">
        <f t="shared" si="1"/>
        <v>72</v>
      </c>
      <c r="AD7" s="1">
        <v>9</v>
      </c>
    </row>
    <row r="8" spans="1:30" ht="17.25" customHeight="1" x14ac:dyDescent="0.2">
      <c r="A8" s="1">
        <v>6</v>
      </c>
      <c r="B8" s="11" t="s">
        <v>1873</v>
      </c>
      <c r="C8" s="10">
        <f t="shared" si="0"/>
        <v>68</v>
      </c>
      <c r="D8" s="1">
        <v>10</v>
      </c>
      <c r="F8" s="1">
        <v>10</v>
      </c>
      <c r="I8" s="11"/>
      <c r="J8" s="1">
        <v>12</v>
      </c>
      <c r="M8" s="1">
        <v>8</v>
      </c>
      <c r="O8" s="1">
        <v>1</v>
      </c>
      <c r="Q8" s="1">
        <v>4</v>
      </c>
      <c r="W8" s="1">
        <v>6</v>
      </c>
      <c r="Y8" s="1">
        <v>12</v>
      </c>
      <c r="Z8" s="1">
        <v>5</v>
      </c>
      <c r="AA8" s="5" t="s">
        <v>415</v>
      </c>
      <c r="AB8" s="5" t="s">
        <v>416</v>
      </c>
      <c r="AC8" s="1">
        <f t="shared" si="1"/>
        <v>68</v>
      </c>
      <c r="AD8" s="1">
        <v>10</v>
      </c>
    </row>
    <row r="9" spans="1:30" ht="17.25" customHeight="1" x14ac:dyDescent="0.2">
      <c r="A9" s="1">
        <v>7</v>
      </c>
      <c r="B9" s="11" t="s">
        <v>139</v>
      </c>
      <c r="C9" s="10">
        <f t="shared" si="0"/>
        <v>98</v>
      </c>
      <c r="D9" s="1">
        <v>8</v>
      </c>
      <c r="E9" s="1">
        <v>4</v>
      </c>
      <c r="F9" s="1">
        <v>5</v>
      </c>
      <c r="G9" s="1">
        <v>10</v>
      </c>
      <c r="H9" s="1">
        <v>8</v>
      </c>
      <c r="I9" s="1">
        <v>7</v>
      </c>
      <c r="J9" s="11"/>
      <c r="L9" s="1">
        <v>1</v>
      </c>
      <c r="M9" s="1">
        <v>1</v>
      </c>
      <c r="N9" s="1">
        <v>6</v>
      </c>
      <c r="O9" s="1">
        <v>7</v>
      </c>
      <c r="Q9" s="1">
        <v>3</v>
      </c>
      <c r="R9" s="1">
        <v>5</v>
      </c>
      <c r="S9" s="1">
        <v>4</v>
      </c>
      <c r="T9" s="1">
        <v>6</v>
      </c>
      <c r="V9" s="1">
        <v>5</v>
      </c>
      <c r="W9" s="1">
        <v>2</v>
      </c>
      <c r="X9" s="1">
        <v>10</v>
      </c>
      <c r="Y9" s="1">
        <v>5</v>
      </c>
      <c r="Z9" s="1">
        <v>1</v>
      </c>
      <c r="AA9" s="5" t="s">
        <v>417</v>
      </c>
      <c r="AB9" s="5" t="s">
        <v>418</v>
      </c>
      <c r="AC9" s="1">
        <f t="shared" si="1"/>
        <v>98</v>
      </c>
      <c r="AD9" s="1">
        <v>4</v>
      </c>
    </row>
    <row r="10" spans="1:30" ht="17.25" customHeight="1" x14ac:dyDescent="0.2">
      <c r="A10" s="1">
        <v>8</v>
      </c>
      <c r="B10" s="11" t="s">
        <v>1316</v>
      </c>
      <c r="C10" s="10">
        <f t="shared" si="0"/>
        <v>68</v>
      </c>
      <c r="D10" s="1">
        <v>4</v>
      </c>
      <c r="G10" s="1">
        <v>5</v>
      </c>
      <c r="I10" s="1">
        <v>12</v>
      </c>
      <c r="K10" s="11"/>
      <c r="M10" s="1">
        <v>2</v>
      </c>
      <c r="N10" s="1">
        <v>7</v>
      </c>
      <c r="P10" s="1">
        <v>12</v>
      </c>
      <c r="Q10" s="1">
        <v>1</v>
      </c>
      <c r="T10" s="1">
        <v>8</v>
      </c>
      <c r="W10" s="1">
        <v>8</v>
      </c>
      <c r="X10" s="1">
        <v>6</v>
      </c>
      <c r="Y10" s="1">
        <v>3</v>
      </c>
      <c r="AA10" s="12" t="s">
        <v>419</v>
      </c>
      <c r="AB10" s="5" t="s">
        <v>420</v>
      </c>
      <c r="AC10" s="1">
        <f t="shared" si="1"/>
        <v>68</v>
      </c>
      <c r="AD10" s="1">
        <v>10</v>
      </c>
    </row>
    <row r="11" spans="1:30" ht="17.25" customHeight="1" x14ac:dyDescent="0.2">
      <c r="A11" s="1">
        <v>9</v>
      </c>
      <c r="B11" s="11" t="s">
        <v>1274</v>
      </c>
      <c r="C11" s="10">
        <f t="shared" si="0"/>
        <v>22</v>
      </c>
      <c r="E11" s="1">
        <v>3</v>
      </c>
      <c r="L11" s="11"/>
      <c r="Q11" s="1">
        <v>2</v>
      </c>
      <c r="R11" s="1">
        <v>4</v>
      </c>
      <c r="S11" s="1">
        <v>2</v>
      </c>
      <c r="T11" s="1">
        <v>4</v>
      </c>
      <c r="U11" s="1">
        <v>4</v>
      </c>
      <c r="V11" s="1">
        <v>3</v>
      </c>
      <c r="AA11" s="12" t="s">
        <v>421</v>
      </c>
      <c r="AB11" s="5" t="s">
        <v>422</v>
      </c>
      <c r="AC11" s="1">
        <f t="shared" si="1"/>
        <v>22</v>
      </c>
      <c r="AD11" s="1">
        <v>17</v>
      </c>
    </row>
    <row r="12" spans="1:30" ht="17.25" customHeight="1" x14ac:dyDescent="0.2">
      <c r="A12" s="1">
        <v>10</v>
      </c>
      <c r="B12" s="11" t="s">
        <v>1990</v>
      </c>
      <c r="C12" s="10">
        <f t="shared" si="0"/>
        <v>36</v>
      </c>
      <c r="E12" s="1">
        <v>7</v>
      </c>
      <c r="H12" s="1">
        <v>10</v>
      </c>
      <c r="I12" s="1">
        <v>1</v>
      </c>
      <c r="L12" s="1">
        <v>2</v>
      </c>
      <c r="M12" s="11"/>
      <c r="O12" s="1">
        <v>3</v>
      </c>
      <c r="R12" s="1">
        <v>1</v>
      </c>
      <c r="W12" s="1">
        <v>1</v>
      </c>
      <c r="Y12" s="1">
        <v>8</v>
      </c>
      <c r="Z12" s="1">
        <v>3</v>
      </c>
      <c r="AA12" s="5" t="s">
        <v>423</v>
      </c>
      <c r="AB12" s="5" t="s">
        <v>2827</v>
      </c>
      <c r="AC12" s="1">
        <f t="shared" si="1"/>
        <v>36</v>
      </c>
      <c r="AD12" s="1">
        <v>14</v>
      </c>
    </row>
    <row r="13" spans="1:30" ht="17.25" customHeight="1" x14ac:dyDescent="0.2">
      <c r="A13" s="1">
        <v>11</v>
      </c>
      <c r="B13" s="11" t="s">
        <v>191</v>
      </c>
      <c r="C13" s="10">
        <f t="shared" si="0"/>
        <v>94</v>
      </c>
      <c r="E13" s="1">
        <v>10</v>
      </c>
      <c r="F13" s="1">
        <v>4</v>
      </c>
      <c r="H13" s="1">
        <v>7</v>
      </c>
      <c r="K13" s="1">
        <v>5</v>
      </c>
      <c r="N13" s="11"/>
      <c r="O13" s="1">
        <v>8</v>
      </c>
      <c r="P13" s="1">
        <v>1</v>
      </c>
      <c r="Q13" s="1">
        <v>8</v>
      </c>
      <c r="R13" s="1">
        <v>3</v>
      </c>
      <c r="T13" s="1">
        <v>2</v>
      </c>
      <c r="U13" s="1">
        <v>12</v>
      </c>
      <c r="V13" s="1">
        <v>12</v>
      </c>
      <c r="W13" s="1">
        <v>10</v>
      </c>
      <c r="Z13" s="1">
        <v>12</v>
      </c>
      <c r="AA13" s="12" t="s">
        <v>424</v>
      </c>
      <c r="AB13" s="5" t="s">
        <v>425</v>
      </c>
      <c r="AC13" s="1">
        <f t="shared" si="1"/>
        <v>94</v>
      </c>
      <c r="AD13" s="1">
        <v>5</v>
      </c>
    </row>
    <row r="14" spans="1:30" ht="17.25" customHeight="1" x14ac:dyDescent="0.2">
      <c r="A14" s="1">
        <v>12</v>
      </c>
      <c r="B14" s="11" t="s">
        <v>1389</v>
      </c>
      <c r="C14" s="10">
        <f t="shared" si="0"/>
        <v>114</v>
      </c>
      <c r="D14" s="1">
        <v>2</v>
      </c>
      <c r="E14" s="1">
        <v>8</v>
      </c>
      <c r="G14" s="1">
        <v>2</v>
      </c>
      <c r="H14" s="1">
        <v>3</v>
      </c>
      <c r="J14" s="1">
        <v>5</v>
      </c>
      <c r="K14" s="1">
        <v>8</v>
      </c>
      <c r="L14" s="1">
        <v>7</v>
      </c>
      <c r="N14" s="1">
        <v>5</v>
      </c>
      <c r="O14" s="11"/>
      <c r="P14" s="1">
        <v>7</v>
      </c>
      <c r="Q14" s="1">
        <v>10</v>
      </c>
      <c r="R14" s="1">
        <v>10</v>
      </c>
      <c r="S14" s="1">
        <v>8</v>
      </c>
      <c r="T14" s="1">
        <v>7</v>
      </c>
      <c r="U14" s="1">
        <v>7</v>
      </c>
      <c r="V14" s="1">
        <v>8</v>
      </c>
      <c r="W14" s="1">
        <v>4</v>
      </c>
      <c r="X14" s="1">
        <v>3</v>
      </c>
      <c r="Z14" s="1">
        <v>10</v>
      </c>
      <c r="AA14" s="5" t="s">
        <v>426</v>
      </c>
      <c r="AB14" s="5" t="s">
        <v>427</v>
      </c>
      <c r="AC14" s="1">
        <f t="shared" si="1"/>
        <v>114</v>
      </c>
      <c r="AD14" s="1">
        <v>2</v>
      </c>
    </row>
    <row r="15" spans="1:30" ht="17.25" customHeight="1" x14ac:dyDescent="0.2">
      <c r="A15" s="1">
        <v>13</v>
      </c>
      <c r="B15" s="11" t="s">
        <v>1277</v>
      </c>
      <c r="C15" s="10">
        <f>SUM(E15:Z15)</f>
        <v>18</v>
      </c>
      <c r="E15" s="1">
        <v>1</v>
      </c>
      <c r="G15" s="1">
        <v>1</v>
      </c>
      <c r="N15" s="1">
        <v>3</v>
      </c>
      <c r="O15" s="1">
        <v>4</v>
      </c>
      <c r="P15" s="11"/>
      <c r="S15" s="1">
        <v>7</v>
      </c>
      <c r="U15" s="1">
        <v>2</v>
      </c>
      <c r="AA15" s="5" t="s">
        <v>428</v>
      </c>
      <c r="AB15" s="5" t="s">
        <v>429</v>
      </c>
      <c r="AC15" s="1">
        <f t="shared" si="1"/>
        <v>18</v>
      </c>
      <c r="AD15" s="1">
        <v>19</v>
      </c>
    </row>
    <row r="16" spans="1:30" ht="17.25" customHeight="1" x14ac:dyDescent="0.2">
      <c r="A16" s="1">
        <v>14</v>
      </c>
      <c r="B16" s="11" t="s">
        <v>136</v>
      </c>
      <c r="C16" s="10">
        <f t="shared" ref="C16:C25" si="2">SUM(D16:Z16)</f>
        <v>16</v>
      </c>
      <c r="F16" s="1">
        <v>1</v>
      </c>
      <c r="J16" s="1">
        <v>6</v>
      </c>
      <c r="Q16" s="11"/>
      <c r="V16" s="1">
        <v>1</v>
      </c>
      <c r="X16" s="1">
        <v>8</v>
      </c>
      <c r="AA16" s="5" t="s">
        <v>430</v>
      </c>
      <c r="AB16" s="5" t="s">
        <v>431</v>
      </c>
      <c r="AC16" s="1">
        <f t="shared" si="1"/>
        <v>16</v>
      </c>
      <c r="AD16" s="1">
        <v>21</v>
      </c>
    </row>
    <row r="17" spans="1:30" ht="17.25" customHeight="1" x14ac:dyDescent="0.2">
      <c r="A17" s="1">
        <v>15</v>
      </c>
      <c r="B17" s="11" t="s">
        <v>138</v>
      </c>
      <c r="C17" s="10">
        <f t="shared" si="2"/>
        <v>78</v>
      </c>
      <c r="D17" s="1">
        <v>1</v>
      </c>
      <c r="F17" s="1">
        <v>6</v>
      </c>
      <c r="G17" s="1">
        <v>7</v>
      </c>
      <c r="H17" s="1">
        <v>5</v>
      </c>
      <c r="K17" s="1">
        <v>12</v>
      </c>
      <c r="L17" s="1">
        <v>3</v>
      </c>
      <c r="N17" s="1">
        <v>4</v>
      </c>
      <c r="P17" s="1">
        <v>10</v>
      </c>
      <c r="Q17" s="1">
        <v>5</v>
      </c>
      <c r="R17" s="11"/>
      <c r="S17" s="1">
        <v>1</v>
      </c>
      <c r="T17" s="1">
        <v>5</v>
      </c>
      <c r="V17" s="1">
        <v>2</v>
      </c>
      <c r="W17" s="1">
        <v>7</v>
      </c>
      <c r="X17" s="1">
        <v>2</v>
      </c>
      <c r="Z17" s="1">
        <v>8</v>
      </c>
      <c r="AA17" s="5" t="s">
        <v>432</v>
      </c>
      <c r="AB17" s="5" t="s">
        <v>433</v>
      </c>
      <c r="AC17" s="1">
        <f t="shared" si="1"/>
        <v>78</v>
      </c>
      <c r="AD17" s="1">
        <v>7</v>
      </c>
    </row>
    <row r="18" spans="1:30" ht="17.25" customHeight="1" x14ac:dyDescent="0.2">
      <c r="A18" s="1">
        <v>16</v>
      </c>
      <c r="B18" s="11" t="s">
        <v>1275</v>
      </c>
      <c r="C18" s="10">
        <f t="shared" si="2"/>
        <v>22</v>
      </c>
      <c r="E18" s="1">
        <v>5</v>
      </c>
      <c r="F18" s="1">
        <v>12</v>
      </c>
      <c r="J18" s="1">
        <v>2</v>
      </c>
      <c r="N18" s="1">
        <v>1</v>
      </c>
      <c r="R18" s="1">
        <v>2</v>
      </c>
      <c r="S18" s="11"/>
      <c r="AA18" s="5" t="s">
        <v>434</v>
      </c>
      <c r="AB18" s="5" t="s">
        <v>435</v>
      </c>
      <c r="AC18" s="1">
        <f t="shared" si="1"/>
        <v>22</v>
      </c>
      <c r="AD18" s="1">
        <v>16</v>
      </c>
    </row>
    <row r="19" spans="1:30" ht="17.25" customHeight="1" x14ac:dyDescent="0.2">
      <c r="A19" s="1">
        <v>17</v>
      </c>
      <c r="B19" s="11" t="s">
        <v>1642</v>
      </c>
      <c r="C19" s="10">
        <f t="shared" si="2"/>
        <v>162</v>
      </c>
      <c r="D19" s="1">
        <v>12</v>
      </c>
      <c r="G19" s="1">
        <v>8</v>
      </c>
      <c r="H19" s="1">
        <v>6</v>
      </c>
      <c r="I19" s="1">
        <v>4</v>
      </c>
      <c r="K19" s="1">
        <v>7</v>
      </c>
      <c r="L19" s="1">
        <v>12</v>
      </c>
      <c r="M19" s="1">
        <v>10</v>
      </c>
      <c r="N19" s="1">
        <v>12</v>
      </c>
      <c r="O19" s="1">
        <v>10</v>
      </c>
      <c r="P19" s="1">
        <v>6</v>
      </c>
      <c r="Q19" s="1">
        <v>12</v>
      </c>
      <c r="R19" s="1">
        <v>12</v>
      </c>
      <c r="S19" s="1">
        <v>3</v>
      </c>
      <c r="T19" s="11"/>
      <c r="U19" s="1">
        <v>10</v>
      </c>
      <c r="W19" s="1">
        <v>12</v>
      </c>
      <c r="X19" s="1">
        <v>12</v>
      </c>
      <c r="Y19" s="1">
        <v>7</v>
      </c>
      <c r="Z19" s="1">
        <v>7</v>
      </c>
      <c r="AA19" s="5" t="s">
        <v>436</v>
      </c>
      <c r="AB19" s="5" t="s">
        <v>437</v>
      </c>
      <c r="AC19" s="1">
        <f t="shared" si="1"/>
        <v>162</v>
      </c>
      <c r="AD19" s="1">
        <v>1</v>
      </c>
    </row>
    <row r="20" spans="1:30" ht="17.25" customHeight="1" x14ac:dyDescent="0.2">
      <c r="A20" s="1">
        <v>18</v>
      </c>
      <c r="B20" s="11" t="s">
        <v>1420</v>
      </c>
      <c r="C20" s="10">
        <f t="shared" si="2"/>
        <v>9</v>
      </c>
      <c r="D20" s="1" t="s">
        <v>1991</v>
      </c>
      <c r="O20" s="1">
        <v>2</v>
      </c>
      <c r="U20" s="11"/>
      <c r="V20" s="1">
        <v>7</v>
      </c>
      <c r="AA20" s="5" t="s">
        <v>438</v>
      </c>
      <c r="AB20" s="5" t="s">
        <v>439</v>
      </c>
      <c r="AC20" s="1">
        <f t="shared" si="1"/>
        <v>9</v>
      </c>
      <c r="AD20" s="1">
        <v>23</v>
      </c>
    </row>
    <row r="21" spans="1:30" ht="17.25" customHeight="1" x14ac:dyDescent="0.2">
      <c r="A21" s="1">
        <v>19</v>
      </c>
      <c r="B21" s="11" t="s">
        <v>2661</v>
      </c>
      <c r="C21" s="10">
        <f t="shared" si="2"/>
        <v>51</v>
      </c>
      <c r="F21" s="1">
        <v>3</v>
      </c>
      <c r="G21" s="1">
        <v>6</v>
      </c>
      <c r="K21" s="1">
        <v>6</v>
      </c>
      <c r="M21" s="1">
        <v>3</v>
      </c>
      <c r="N21" s="1">
        <v>8</v>
      </c>
      <c r="O21" s="1">
        <v>5</v>
      </c>
      <c r="Q21" s="1">
        <v>6</v>
      </c>
      <c r="T21" s="1">
        <v>10</v>
      </c>
      <c r="V21" s="11"/>
      <c r="W21" s="1">
        <v>3</v>
      </c>
      <c r="Y21" s="1">
        <v>1</v>
      </c>
      <c r="AA21" s="12" t="s">
        <v>440</v>
      </c>
      <c r="AB21" s="12" t="s">
        <v>441</v>
      </c>
      <c r="AC21" s="1">
        <f t="shared" si="1"/>
        <v>51</v>
      </c>
      <c r="AD21" s="1">
        <v>13</v>
      </c>
    </row>
    <row r="22" spans="1:30" ht="17.25" customHeight="1" x14ac:dyDescent="0.2">
      <c r="A22" s="1">
        <v>20</v>
      </c>
      <c r="B22" s="11" t="s">
        <v>197</v>
      </c>
      <c r="C22" s="10">
        <f t="shared" si="2"/>
        <v>31</v>
      </c>
      <c r="D22" s="1">
        <v>7</v>
      </c>
      <c r="H22" s="1">
        <v>4</v>
      </c>
      <c r="K22" s="1">
        <v>4</v>
      </c>
      <c r="M22" s="1">
        <v>7</v>
      </c>
      <c r="W22" s="11"/>
      <c r="X22" s="1">
        <v>7</v>
      </c>
      <c r="Y22" s="1">
        <v>2</v>
      </c>
      <c r="AA22" s="12" t="s">
        <v>442</v>
      </c>
      <c r="AB22" s="5" t="s">
        <v>443</v>
      </c>
      <c r="AC22" s="1">
        <f t="shared" si="1"/>
        <v>31</v>
      </c>
      <c r="AD22" s="1">
        <v>15</v>
      </c>
    </row>
    <row r="23" spans="1:30" ht="17.25" customHeight="1" x14ac:dyDescent="0.2">
      <c r="A23" s="1">
        <v>21</v>
      </c>
      <c r="B23" s="11" t="s">
        <v>137</v>
      </c>
      <c r="C23" s="10">
        <f t="shared" si="2"/>
        <v>13</v>
      </c>
      <c r="D23" s="1">
        <v>6</v>
      </c>
      <c r="I23" s="1">
        <v>3</v>
      </c>
      <c r="J23" s="1">
        <v>3</v>
      </c>
      <c r="U23" s="1">
        <v>1</v>
      </c>
      <c r="X23" s="11"/>
      <c r="AA23" s="5" t="s">
        <v>444</v>
      </c>
      <c r="AB23" s="5" t="s">
        <v>445</v>
      </c>
      <c r="AC23" s="1">
        <f t="shared" si="1"/>
        <v>13</v>
      </c>
      <c r="AD23" s="1">
        <v>22</v>
      </c>
    </row>
    <row r="24" spans="1:30" ht="17.25" customHeight="1" x14ac:dyDescent="0.2">
      <c r="A24" s="1">
        <v>22</v>
      </c>
      <c r="B24" s="20" t="s">
        <v>193</v>
      </c>
      <c r="C24" s="10">
        <f t="shared" si="2"/>
        <v>19</v>
      </c>
      <c r="F24" s="1">
        <v>2</v>
      </c>
      <c r="I24" s="1">
        <v>8</v>
      </c>
      <c r="M24" s="1">
        <v>4</v>
      </c>
      <c r="U24" s="1" t="s">
        <v>1991</v>
      </c>
      <c r="W24" s="1">
        <v>5</v>
      </c>
      <c r="Y24" s="11"/>
      <c r="AA24" s="5" t="s">
        <v>446</v>
      </c>
      <c r="AB24" s="5" t="s">
        <v>447</v>
      </c>
      <c r="AC24" s="1">
        <f t="shared" si="1"/>
        <v>19</v>
      </c>
      <c r="AD24" s="1">
        <v>18</v>
      </c>
    </row>
    <row r="25" spans="1:30" ht="17.25" customHeight="1" x14ac:dyDescent="0.2">
      <c r="A25" s="1">
        <v>23</v>
      </c>
      <c r="B25" s="11" t="s">
        <v>1338</v>
      </c>
      <c r="C25" s="10">
        <f t="shared" si="2"/>
        <v>100</v>
      </c>
      <c r="G25" s="1">
        <v>4</v>
      </c>
      <c r="K25" s="1">
        <v>10</v>
      </c>
      <c r="L25" s="1">
        <v>8</v>
      </c>
      <c r="N25" s="1">
        <v>10</v>
      </c>
      <c r="O25" s="1">
        <v>6</v>
      </c>
      <c r="P25" s="1">
        <v>3</v>
      </c>
      <c r="Q25" s="1">
        <v>7</v>
      </c>
      <c r="R25" s="1">
        <v>8</v>
      </c>
      <c r="S25" s="1">
        <v>10</v>
      </c>
      <c r="T25" s="1">
        <v>12</v>
      </c>
      <c r="U25" s="1">
        <v>8</v>
      </c>
      <c r="V25" s="1">
        <v>6</v>
      </c>
      <c r="X25" s="1">
        <v>4</v>
      </c>
      <c r="Y25" s="1">
        <v>4</v>
      </c>
      <c r="Z25" s="11"/>
      <c r="AA25" s="5" t="s">
        <v>448</v>
      </c>
      <c r="AB25" s="5" t="s">
        <v>449</v>
      </c>
      <c r="AC25" s="1">
        <f t="shared" si="1"/>
        <v>100</v>
      </c>
      <c r="AD25" s="1">
        <v>3</v>
      </c>
    </row>
  </sheetData>
  <sheetProtection password="DD22" sheet="1" objects="1" scenarios="1"/>
  <phoneticPr fontId="11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AF27"/>
  <sheetViews>
    <sheetView workbookViewId="0">
      <pane xSplit="3" ySplit="2" topLeftCell="D12" activePane="bottomRight" state="frozen"/>
      <selection activeCell="D3" sqref="D3"/>
      <selection pane="topRight" activeCell="D3" sqref="D3"/>
      <selection pane="bottomLeft" activeCell="D3" sqref="D3"/>
      <selection pane="bottomRight" activeCell="C16" sqref="C16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" customWidth="1"/>
    <col min="3" max="3" width="5.85546875" style="2" customWidth="1"/>
    <col min="4" max="28" width="3.7109375" style="1" customWidth="1"/>
    <col min="29" max="30" width="40.7109375" style="1" customWidth="1"/>
    <col min="31" max="31" width="6" style="1" customWidth="1"/>
    <col min="32" max="32" width="8.140625" style="1" customWidth="1"/>
    <col min="33" max="16384" width="3.7109375" style="1"/>
  </cols>
  <sheetData>
    <row r="1" spans="1:32" ht="20.100000000000001" customHeight="1" x14ac:dyDescent="0.35">
      <c r="A1" s="40"/>
      <c r="B1" s="41" t="s">
        <v>1268</v>
      </c>
      <c r="C1" s="42"/>
      <c r="D1" s="3" t="s">
        <v>450</v>
      </c>
      <c r="AC1" s="3" t="s">
        <v>451</v>
      </c>
    </row>
    <row r="2" spans="1:32" s="4" customFormat="1" ht="90.75" customHeight="1" x14ac:dyDescent="0.2">
      <c r="B2" s="5" t="s">
        <v>1271</v>
      </c>
      <c r="C2" s="6" t="s">
        <v>1272</v>
      </c>
      <c r="D2" s="16" t="s">
        <v>2289</v>
      </c>
      <c r="E2" s="16" t="s">
        <v>2028</v>
      </c>
      <c r="F2" s="16" t="s">
        <v>1389</v>
      </c>
      <c r="G2" s="16" t="s">
        <v>1316</v>
      </c>
      <c r="H2" s="16" t="s">
        <v>1642</v>
      </c>
      <c r="I2" s="17" t="s">
        <v>136</v>
      </c>
      <c r="J2" s="16" t="s">
        <v>1274</v>
      </c>
      <c r="K2" s="16" t="s">
        <v>138</v>
      </c>
      <c r="L2" s="16" t="s">
        <v>1279</v>
      </c>
      <c r="M2" s="16" t="s">
        <v>1419</v>
      </c>
      <c r="N2" s="16" t="s">
        <v>1276</v>
      </c>
      <c r="O2" s="16" t="s">
        <v>197</v>
      </c>
      <c r="P2" s="16" t="s">
        <v>191</v>
      </c>
      <c r="Q2" s="16" t="s">
        <v>137</v>
      </c>
      <c r="R2" s="16" t="s">
        <v>1603</v>
      </c>
      <c r="S2" s="16" t="s">
        <v>1338</v>
      </c>
      <c r="T2" s="16" t="s">
        <v>1990</v>
      </c>
      <c r="U2" s="16" t="s">
        <v>1873</v>
      </c>
      <c r="V2" s="16" t="s">
        <v>195</v>
      </c>
      <c r="W2" s="18" t="s">
        <v>196</v>
      </c>
      <c r="X2" s="18" t="s">
        <v>1317</v>
      </c>
      <c r="Y2" s="18" t="s">
        <v>1277</v>
      </c>
      <c r="Z2" s="18" t="s">
        <v>139</v>
      </c>
      <c r="AA2" s="18" t="s">
        <v>1315</v>
      </c>
      <c r="AB2" s="18" t="s">
        <v>2661</v>
      </c>
      <c r="AC2" s="8" t="s">
        <v>1280</v>
      </c>
      <c r="AD2" s="8" t="s">
        <v>1281</v>
      </c>
      <c r="AE2" s="8" t="s">
        <v>1272</v>
      </c>
      <c r="AF2" s="9" t="s">
        <v>1282</v>
      </c>
    </row>
    <row r="3" spans="1:32" ht="17.25" customHeight="1" x14ac:dyDescent="0.2">
      <c r="A3" s="1">
        <v>1</v>
      </c>
      <c r="B3" s="11" t="s">
        <v>2289</v>
      </c>
      <c r="C3" s="10">
        <f t="shared" ref="C3:C27" si="0">SUM(D3:AB3)</f>
        <v>98</v>
      </c>
      <c r="D3" s="11"/>
      <c r="E3" s="1" t="s">
        <v>1991</v>
      </c>
      <c r="F3" s="1">
        <v>2</v>
      </c>
      <c r="H3" s="1">
        <v>3</v>
      </c>
      <c r="I3" s="1">
        <v>4</v>
      </c>
      <c r="J3" s="1">
        <v>4</v>
      </c>
      <c r="K3" s="1">
        <v>10</v>
      </c>
      <c r="L3" s="1">
        <v>4</v>
      </c>
      <c r="M3" s="1">
        <v>10</v>
      </c>
      <c r="N3" s="1">
        <v>5</v>
      </c>
      <c r="P3" s="1">
        <v>1</v>
      </c>
      <c r="R3" s="1">
        <v>3</v>
      </c>
      <c r="T3" s="1">
        <v>12</v>
      </c>
      <c r="U3" s="1">
        <v>7</v>
      </c>
      <c r="W3" s="1">
        <v>1</v>
      </c>
      <c r="X3" s="1">
        <v>7</v>
      </c>
      <c r="Y3" s="1">
        <v>4</v>
      </c>
      <c r="Z3" s="1">
        <v>4</v>
      </c>
      <c r="AA3" s="1">
        <v>5</v>
      </c>
      <c r="AB3" s="1">
        <v>12</v>
      </c>
      <c r="AC3" s="5" t="s">
        <v>452</v>
      </c>
      <c r="AD3" s="5" t="s">
        <v>453</v>
      </c>
      <c r="AE3" s="1">
        <f>C3</f>
        <v>98</v>
      </c>
      <c r="AF3" s="1">
        <v>5</v>
      </c>
    </row>
    <row r="4" spans="1:32" ht="17.25" customHeight="1" x14ac:dyDescent="0.2">
      <c r="A4" s="1">
        <v>2</v>
      </c>
      <c r="B4" s="11" t="s">
        <v>2028</v>
      </c>
      <c r="C4" s="10">
        <f t="shared" si="0"/>
        <v>121</v>
      </c>
      <c r="E4" s="11"/>
      <c r="G4" s="1">
        <v>7</v>
      </c>
      <c r="H4" s="1">
        <v>2</v>
      </c>
      <c r="J4" s="1">
        <v>6</v>
      </c>
      <c r="K4" s="1">
        <v>2</v>
      </c>
      <c r="L4" s="1">
        <v>7</v>
      </c>
      <c r="M4" s="1">
        <v>12</v>
      </c>
      <c r="N4" s="1">
        <v>12</v>
      </c>
      <c r="P4" s="1">
        <v>6</v>
      </c>
      <c r="Q4" s="1">
        <v>12</v>
      </c>
      <c r="R4" s="1">
        <v>5</v>
      </c>
      <c r="S4" s="1">
        <v>6</v>
      </c>
      <c r="T4" s="1">
        <v>7</v>
      </c>
      <c r="U4" s="1">
        <v>10</v>
      </c>
      <c r="V4" s="1">
        <v>6</v>
      </c>
      <c r="W4" s="1">
        <v>4</v>
      </c>
      <c r="Y4" s="1">
        <v>6</v>
      </c>
      <c r="AA4" s="1">
        <v>4</v>
      </c>
      <c r="AB4" s="1">
        <v>7</v>
      </c>
      <c r="AC4" s="5" t="s">
        <v>454</v>
      </c>
      <c r="AD4" s="5" t="s">
        <v>455</v>
      </c>
      <c r="AE4" s="1">
        <f t="shared" ref="AE4:AE27" si="1">C4</f>
        <v>121</v>
      </c>
      <c r="AF4" s="1">
        <v>3</v>
      </c>
    </row>
    <row r="5" spans="1:32" ht="17.25" customHeight="1" x14ac:dyDescent="0.2">
      <c r="A5" s="1">
        <v>3</v>
      </c>
      <c r="B5" s="11" t="s">
        <v>1389</v>
      </c>
      <c r="C5" s="10">
        <f t="shared" si="0"/>
        <v>0</v>
      </c>
      <c r="F5" s="11"/>
      <c r="AC5" s="5" t="s">
        <v>456</v>
      </c>
      <c r="AD5" s="5" t="s">
        <v>457</v>
      </c>
      <c r="AE5" s="1">
        <f t="shared" si="1"/>
        <v>0</v>
      </c>
      <c r="AF5" s="1">
        <v>24</v>
      </c>
    </row>
    <row r="6" spans="1:32" ht="17.25" customHeight="1" x14ac:dyDescent="0.2">
      <c r="A6" s="1">
        <v>4</v>
      </c>
      <c r="B6" s="11" t="s">
        <v>1316</v>
      </c>
      <c r="C6" s="10">
        <f t="shared" si="0"/>
        <v>12</v>
      </c>
      <c r="G6" s="11"/>
      <c r="K6" s="1">
        <v>3</v>
      </c>
      <c r="O6" s="1">
        <v>1</v>
      </c>
      <c r="S6" s="1" t="s">
        <v>1991</v>
      </c>
      <c r="T6" s="1" t="s">
        <v>1991</v>
      </c>
      <c r="V6" s="1">
        <v>5</v>
      </c>
      <c r="W6" s="1">
        <v>3</v>
      </c>
      <c r="AC6" s="5" t="s">
        <v>458</v>
      </c>
      <c r="AD6" s="5" t="s">
        <v>459</v>
      </c>
      <c r="AE6" s="1">
        <f t="shared" si="1"/>
        <v>12</v>
      </c>
      <c r="AF6" s="1">
        <v>21</v>
      </c>
    </row>
    <row r="7" spans="1:32" ht="17.25" customHeight="1" x14ac:dyDescent="0.2">
      <c r="A7" s="1">
        <v>5</v>
      </c>
      <c r="B7" s="11" t="s">
        <v>1642</v>
      </c>
      <c r="C7" s="10">
        <f t="shared" si="0"/>
        <v>157</v>
      </c>
      <c r="D7" s="1">
        <v>8</v>
      </c>
      <c r="E7" s="1">
        <v>6</v>
      </c>
      <c r="F7" s="1">
        <v>3</v>
      </c>
      <c r="G7" s="1">
        <v>10</v>
      </c>
      <c r="H7" s="11"/>
      <c r="I7" s="1">
        <v>1</v>
      </c>
      <c r="J7" s="1">
        <v>7</v>
      </c>
      <c r="K7" s="1">
        <v>4</v>
      </c>
      <c r="L7" s="1">
        <v>10</v>
      </c>
      <c r="M7" s="1">
        <v>6</v>
      </c>
      <c r="N7" s="1">
        <v>8</v>
      </c>
      <c r="O7" s="1">
        <v>7</v>
      </c>
      <c r="P7" s="1">
        <v>8</v>
      </c>
      <c r="Q7" s="1">
        <v>8</v>
      </c>
      <c r="R7" s="1">
        <v>10</v>
      </c>
      <c r="S7" s="1">
        <v>10</v>
      </c>
      <c r="V7" s="1">
        <v>8</v>
      </c>
      <c r="W7" s="1">
        <v>5</v>
      </c>
      <c r="X7" s="1">
        <v>10</v>
      </c>
      <c r="Y7" s="1">
        <v>10</v>
      </c>
      <c r="Z7" s="1">
        <v>6</v>
      </c>
      <c r="AA7" s="1">
        <v>12</v>
      </c>
      <c r="AC7" s="5" t="s">
        <v>460</v>
      </c>
      <c r="AD7" s="5" t="s">
        <v>461</v>
      </c>
      <c r="AE7" s="1">
        <f t="shared" si="1"/>
        <v>157</v>
      </c>
      <c r="AF7" s="1">
        <v>2</v>
      </c>
    </row>
    <row r="8" spans="1:32" ht="17.25" customHeight="1" x14ac:dyDescent="0.2">
      <c r="A8" s="1">
        <v>6</v>
      </c>
      <c r="B8" s="11" t="s">
        <v>136</v>
      </c>
      <c r="C8" s="10">
        <f t="shared" si="0"/>
        <v>60</v>
      </c>
      <c r="D8" s="1">
        <v>2</v>
      </c>
      <c r="E8" s="1">
        <v>10</v>
      </c>
      <c r="I8" s="11"/>
      <c r="O8" s="1">
        <v>2</v>
      </c>
      <c r="P8" s="1">
        <v>4</v>
      </c>
      <c r="Q8" s="1">
        <v>7</v>
      </c>
      <c r="R8" s="1">
        <v>4</v>
      </c>
      <c r="S8" s="1" t="s">
        <v>1991</v>
      </c>
      <c r="T8" s="1">
        <v>3</v>
      </c>
      <c r="U8" s="1">
        <v>5</v>
      </c>
      <c r="W8" s="1">
        <v>10</v>
      </c>
      <c r="Y8" s="1">
        <v>7</v>
      </c>
      <c r="Z8" s="1">
        <v>3</v>
      </c>
      <c r="AB8" s="1">
        <v>3</v>
      </c>
      <c r="AC8" s="5" t="s">
        <v>462</v>
      </c>
      <c r="AD8" s="5" t="s">
        <v>463</v>
      </c>
      <c r="AE8" s="1">
        <f t="shared" si="1"/>
        <v>60</v>
      </c>
      <c r="AF8" s="1">
        <v>10</v>
      </c>
    </row>
    <row r="9" spans="1:32" ht="17.25" customHeight="1" x14ac:dyDescent="0.2">
      <c r="A9" s="1">
        <v>7</v>
      </c>
      <c r="B9" s="11" t="s">
        <v>1274</v>
      </c>
      <c r="C9" s="10">
        <f t="shared" si="0"/>
        <v>5</v>
      </c>
      <c r="J9" s="11"/>
      <c r="L9" s="1">
        <v>2</v>
      </c>
      <c r="M9" s="1">
        <v>3</v>
      </c>
      <c r="T9" s="1" t="s">
        <v>1991</v>
      </c>
      <c r="AC9" s="5" t="s">
        <v>464</v>
      </c>
      <c r="AD9" s="5" t="s">
        <v>465</v>
      </c>
      <c r="AE9" s="1">
        <f t="shared" si="1"/>
        <v>5</v>
      </c>
      <c r="AF9" s="1">
        <v>22</v>
      </c>
    </row>
    <row r="10" spans="1:32" ht="17.25" customHeight="1" x14ac:dyDescent="0.2">
      <c r="A10" s="1">
        <v>8</v>
      </c>
      <c r="B10" s="11" t="s">
        <v>138</v>
      </c>
      <c r="C10" s="10">
        <f t="shared" si="0"/>
        <v>5</v>
      </c>
      <c r="E10" s="1">
        <v>1</v>
      </c>
      <c r="K10" s="11"/>
      <c r="U10" s="1">
        <v>4</v>
      </c>
      <c r="AC10" s="5" t="s">
        <v>466</v>
      </c>
      <c r="AD10" s="5" t="s">
        <v>467</v>
      </c>
      <c r="AE10" s="1">
        <f t="shared" si="1"/>
        <v>5</v>
      </c>
      <c r="AF10" s="1">
        <v>22</v>
      </c>
    </row>
    <row r="11" spans="1:32" ht="17.25" customHeight="1" x14ac:dyDescent="0.2">
      <c r="A11" s="1">
        <v>9</v>
      </c>
      <c r="B11" s="11" t="s">
        <v>1279</v>
      </c>
      <c r="C11" s="10">
        <f t="shared" si="0"/>
        <v>114</v>
      </c>
      <c r="D11" s="1">
        <v>6</v>
      </c>
      <c r="E11" s="1">
        <v>5</v>
      </c>
      <c r="G11" s="1">
        <v>1</v>
      </c>
      <c r="H11" s="1">
        <v>1</v>
      </c>
      <c r="I11" s="1">
        <v>10</v>
      </c>
      <c r="J11" s="1">
        <v>10</v>
      </c>
      <c r="K11" s="1">
        <v>7</v>
      </c>
      <c r="L11" s="11"/>
      <c r="M11" s="1">
        <v>8</v>
      </c>
      <c r="N11" s="1">
        <v>4</v>
      </c>
      <c r="O11" s="1">
        <v>8</v>
      </c>
      <c r="Q11" s="1">
        <v>6</v>
      </c>
      <c r="R11" s="1">
        <v>12</v>
      </c>
      <c r="S11" s="1">
        <v>3</v>
      </c>
      <c r="T11" s="1">
        <v>5</v>
      </c>
      <c r="V11" s="1">
        <v>3</v>
      </c>
      <c r="W11" s="1">
        <v>7</v>
      </c>
      <c r="X11" s="1">
        <v>4</v>
      </c>
      <c r="Z11" s="1">
        <v>10</v>
      </c>
      <c r="AA11" s="1">
        <v>3</v>
      </c>
      <c r="AB11" s="1">
        <v>1</v>
      </c>
      <c r="AC11" s="5" t="s">
        <v>468</v>
      </c>
      <c r="AD11" s="5" t="s">
        <v>469</v>
      </c>
      <c r="AE11" s="1">
        <f t="shared" si="1"/>
        <v>114</v>
      </c>
      <c r="AF11" s="1">
        <v>4</v>
      </c>
    </row>
    <row r="12" spans="1:32" ht="17.25" customHeight="1" x14ac:dyDescent="0.2">
      <c r="A12" s="1">
        <v>10</v>
      </c>
      <c r="B12" s="11" t="s">
        <v>1419</v>
      </c>
      <c r="C12" s="10">
        <f t="shared" si="0"/>
        <v>96</v>
      </c>
      <c r="D12" s="1">
        <v>10</v>
      </c>
      <c r="E12" s="1">
        <v>4</v>
      </c>
      <c r="H12" s="1">
        <v>6</v>
      </c>
      <c r="I12" s="1">
        <v>5</v>
      </c>
      <c r="J12" s="1">
        <v>8</v>
      </c>
      <c r="K12" s="1">
        <v>6</v>
      </c>
      <c r="L12" s="1">
        <v>3</v>
      </c>
      <c r="M12" s="11" t="s">
        <v>1991</v>
      </c>
      <c r="N12" s="1">
        <v>2</v>
      </c>
      <c r="O12" s="1">
        <v>4</v>
      </c>
      <c r="R12" s="1">
        <v>8</v>
      </c>
      <c r="T12" s="1">
        <v>6</v>
      </c>
      <c r="U12" s="1">
        <v>12</v>
      </c>
      <c r="V12" s="1">
        <v>10</v>
      </c>
      <c r="W12" s="1">
        <v>8</v>
      </c>
      <c r="X12" s="1">
        <v>2</v>
      </c>
      <c r="Y12" s="1">
        <v>2</v>
      </c>
      <c r="AC12" s="5" t="s">
        <v>470</v>
      </c>
      <c r="AD12" s="5" t="s">
        <v>471</v>
      </c>
      <c r="AE12" s="1">
        <f t="shared" si="1"/>
        <v>96</v>
      </c>
      <c r="AF12" s="1">
        <v>6</v>
      </c>
    </row>
    <row r="13" spans="1:32" ht="17.25" customHeight="1" x14ac:dyDescent="0.2">
      <c r="A13" s="1">
        <v>11</v>
      </c>
      <c r="B13" s="11" t="s">
        <v>1276</v>
      </c>
      <c r="C13" s="10">
        <f t="shared" si="0"/>
        <v>22</v>
      </c>
      <c r="F13" s="1" t="s">
        <v>1991</v>
      </c>
      <c r="G13" s="1">
        <v>3</v>
      </c>
      <c r="J13" s="1">
        <v>5</v>
      </c>
      <c r="L13" s="1">
        <v>5</v>
      </c>
      <c r="N13" s="11"/>
      <c r="T13" s="1" t="s">
        <v>1991</v>
      </c>
      <c r="U13" s="1">
        <v>3</v>
      </c>
      <c r="V13" s="1">
        <v>1</v>
      </c>
      <c r="Y13" s="1" t="s">
        <v>1991</v>
      </c>
      <c r="Z13" s="1">
        <v>5</v>
      </c>
      <c r="AC13" s="5" t="s">
        <v>472</v>
      </c>
      <c r="AD13" s="5" t="s">
        <v>473</v>
      </c>
      <c r="AE13" s="1">
        <f t="shared" si="1"/>
        <v>22</v>
      </c>
      <c r="AF13" s="1">
        <v>18</v>
      </c>
    </row>
    <row r="14" spans="1:32" ht="17.25" customHeight="1" x14ac:dyDescent="0.2">
      <c r="A14" s="1">
        <v>12</v>
      </c>
      <c r="B14" s="11" t="s">
        <v>197</v>
      </c>
      <c r="C14" s="10">
        <f t="shared" si="0"/>
        <v>54</v>
      </c>
      <c r="F14" s="1">
        <v>4</v>
      </c>
      <c r="G14" s="1">
        <v>8</v>
      </c>
      <c r="I14" s="1">
        <v>7</v>
      </c>
      <c r="K14" s="1">
        <v>1</v>
      </c>
      <c r="L14" s="1">
        <v>1</v>
      </c>
      <c r="M14" s="1">
        <v>2</v>
      </c>
      <c r="N14" s="1">
        <v>6</v>
      </c>
      <c r="O14" s="11"/>
      <c r="P14" s="1">
        <v>3</v>
      </c>
      <c r="Q14" s="1">
        <v>4</v>
      </c>
      <c r="R14" s="1">
        <v>2</v>
      </c>
      <c r="T14" s="1">
        <v>1</v>
      </c>
      <c r="V14" s="1">
        <v>7</v>
      </c>
      <c r="X14" s="1">
        <v>5</v>
      </c>
      <c r="Y14" s="1">
        <v>3</v>
      </c>
      <c r="AC14" s="5" t="s">
        <v>474</v>
      </c>
      <c r="AD14" s="5" t="s">
        <v>475</v>
      </c>
      <c r="AE14" s="1">
        <f t="shared" si="1"/>
        <v>54</v>
      </c>
      <c r="AF14" s="1">
        <v>11</v>
      </c>
    </row>
    <row r="15" spans="1:32" ht="17.25" customHeight="1" x14ac:dyDescent="0.2">
      <c r="A15" s="1">
        <v>13</v>
      </c>
      <c r="B15" s="11" t="s">
        <v>191</v>
      </c>
      <c r="C15" s="10">
        <f t="shared" si="0"/>
        <v>82</v>
      </c>
      <c r="D15" s="1">
        <v>1</v>
      </c>
      <c r="G15" s="1">
        <v>6</v>
      </c>
      <c r="H15" s="1">
        <v>8</v>
      </c>
      <c r="I15" s="1">
        <v>3</v>
      </c>
      <c r="L15" s="1">
        <v>12</v>
      </c>
      <c r="M15" s="1">
        <v>4</v>
      </c>
      <c r="N15" s="1">
        <v>7</v>
      </c>
      <c r="O15" s="1">
        <v>6</v>
      </c>
      <c r="P15" s="11"/>
      <c r="Q15" s="1">
        <v>1</v>
      </c>
      <c r="R15" s="1">
        <v>1</v>
      </c>
      <c r="S15" s="1">
        <v>1</v>
      </c>
      <c r="V15" s="1">
        <v>4</v>
      </c>
      <c r="X15" s="1">
        <v>8</v>
      </c>
      <c r="Y15" s="1">
        <v>8</v>
      </c>
      <c r="AA15" s="1">
        <v>10</v>
      </c>
      <c r="AB15" s="1">
        <v>2</v>
      </c>
      <c r="AC15" s="5" t="s">
        <v>476</v>
      </c>
      <c r="AD15" s="5" t="s">
        <v>477</v>
      </c>
      <c r="AE15" s="1">
        <f t="shared" si="1"/>
        <v>82</v>
      </c>
      <c r="AF15" s="1">
        <v>8</v>
      </c>
    </row>
    <row r="16" spans="1:32" ht="17.25" customHeight="1" x14ac:dyDescent="0.2">
      <c r="A16" s="1">
        <v>14</v>
      </c>
      <c r="B16" s="11" t="s">
        <v>137</v>
      </c>
      <c r="C16" s="10">
        <f t="shared" si="0"/>
        <v>22</v>
      </c>
      <c r="E16" s="1">
        <v>8</v>
      </c>
      <c r="G16" s="1">
        <v>4</v>
      </c>
      <c r="J16" s="1">
        <v>2</v>
      </c>
      <c r="N16" s="1">
        <v>3</v>
      </c>
      <c r="Q16" s="11"/>
      <c r="S16" s="1">
        <v>4</v>
      </c>
      <c r="Z16" s="1">
        <v>1</v>
      </c>
      <c r="AC16" s="5" t="s">
        <v>478</v>
      </c>
      <c r="AD16" s="5" t="s">
        <v>479</v>
      </c>
      <c r="AE16" s="1">
        <f t="shared" si="1"/>
        <v>22</v>
      </c>
      <c r="AF16" s="1">
        <v>18</v>
      </c>
    </row>
    <row r="17" spans="1:32" ht="17.25" customHeight="1" x14ac:dyDescent="0.2">
      <c r="A17" s="1">
        <v>15</v>
      </c>
      <c r="B17" s="11" t="s">
        <v>1603</v>
      </c>
      <c r="C17" s="10">
        <f t="shared" si="0"/>
        <v>0</v>
      </c>
      <c r="R17" s="11"/>
      <c r="AC17" s="5" t="s">
        <v>480</v>
      </c>
      <c r="AD17" s="12" t="s">
        <v>481</v>
      </c>
      <c r="AE17" s="1">
        <f t="shared" si="1"/>
        <v>0</v>
      </c>
      <c r="AF17" s="1">
        <v>24</v>
      </c>
    </row>
    <row r="18" spans="1:32" ht="17.25" customHeight="1" x14ac:dyDescent="0.2">
      <c r="A18" s="1">
        <v>16</v>
      </c>
      <c r="B18" s="11" t="s">
        <v>1338</v>
      </c>
      <c r="C18" s="10">
        <f>SUM(D18:AB18)</f>
        <v>36</v>
      </c>
      <c r="F18" s="1">
        <v>8</v>
      </c>
      <c r="H18" s="1">
        <v>5</v>
      </c>
      <c r="I18" s="1">
        <v>6</v>
      </c>
      <c r="S18" s="11"/>
      <c r="X18" s="1">
        <v>6</v>
      </c>
      <c r="AA18" s="1">
        <v>7</v>
      </c>
      <c r="AB18" s="1">
        <v>4</v>
      </c>
      <c r="AC18" s="12" t="s">
        <v>482</v>
      </c>
      <c r="AD18" s="5" t="s">
        <v>483</v>
      </c>
      <c r="AE18" s="1">
        <f t="shared" si="1"/>
        <v>36</v>
      </c>
      <c r="AF18" s="1">
        <v>14</v>
      </c>
    </row>
    <row r="19" spans="1:32" ht="17.25" customHeight="1" x14ac:dyDescent="0.2">
      <c r="A19" s="1">
        <v>17</v>
      </c>
      <c r="B19" s="11" t="s">
        <v>1990</v>
      </c>
      <c r="C19" s="10">
        <f t="shared" si="0"/>
        <v>39</v>
      </c>
      <c r="D19" s="1">
        <v>12</v>
      </c>
      <c r="F19" s="1">
        <v>5</v>
      </c>
      <c r="M19" s="1">
        <v>7</v>
      </c>
      <c r="T19" s="11"/>
      <c r="U19" s="1">
        <v>6</v>
      </c>
      <c r="W19" s="1">
        <v>2</v>
      </c>
      <c r="Z19" s="1">
        <v>7</v>
      </c>
      <c r="AC19" s="5" t="s">
        <v>484</v>
      </c>
      <c r="AD19" s="5" t="s">
        <v>485</v>
      </c>
      <c r="AE19" s="1">
        <f t="shared" si="1"/>
        <v>39</v>
      </c>
      <c r="AF19" s="1">
        <v>12</v>
      </c>
    </row>
    <row r="20" spans="1:32" ht="17.25" customHeight="1" x14ac:dyDescent="0.2">
      <c r="A20" s="1">
        <v>18</v>
      </c>
      <c r="B20" s="11" t="s">
        <v>1873</v>
      </c>
      <c r="C20" s="10">
        <f>SUM(D20:AB20)</f>
        <v>66</v>
      </c>
      <c r="D20" s="1">
        <v>5</v>
      </c>
      <c r="E20" s="1">
        <v>12</v>
      </c>
      <c r="F20" s="1">
        <v>10</v>
      </c>
      <c r="H20" s="1">
        <v>7</v>
      </c>
      <c r="L20" s="1">
        <v>6</v>
      </c>
      <c r="M20" s="1">
        <v>1</v>
      </c>
      <c r="Q20" s="1">
        <v>5</v>
      </c>
      <c r="T20" s="1">
        <v>8</v>
      </c>
      <c r="U20" s="11"/>
      <c r="X20" s="1">
        <v>3</v>
      </c>
      <c r="Y20" s="1">
        <v>1</v>
      </c>
      <c r="Z20" s="1">
        <v>8</v>
      </c>
      <c r="AC20" s="5" t="s">
        <v>486</v>
      </c>
      <c r="AD20" s="5" t="s">
        <v>487</v>
      </c>
      <c r="AE20" s="1">
        <f t="shared" si="1"/>
        <v>66</v>
      </c>
      <c r="AF20" s="1">
        <v>9</v>
      </c>
    </row>
    <row r="21" spans="1:32" ht="17.25" customHeight="1" x14ac:dyDescent="0.2">
      <c r="A21" s="1">
        <v>19</v>
      </c>
      <c r="B21" s="11" t="s">
        <v>195</v>
      </c>
      <c r="C21" s="10">
        <f>SUM(D21:AB21)</f>
        <v>39</v>
      </c>
      <c r="E21" s="1">
        <v>3</v>
      </c>
      <c r="H21" s="1">
        <v>4</v>
      </c>
      <c r="O21" s="1">
        <v>5</v>
      </c>
      <c r="P21" s="1">
        <v>5</v>
      </c>
      <c r="U21" s="1">
        <v>2</v>
      </c>
      <c r="V21" s="11"/>
      <c r="Y21" s="1">
        <v>5</v>
      </c>
      <c r="Z21" s="1">
        <v>2</v>
      </c>
      <c r="AA21" s="1">
        <v>8</v>
      </c>
      <c r="AB21" s="1">
        <v>5</v>
      </c>
      <c r="AC21" s="5" t="s">
        <v>489</v>
      </c>
      <c r="AD21" s="5" t="s">
        <v>490</v>
      </c>
      <c r="AE21" s="1">
        <f t="shared" si="1"/>
        <v>39</v>
      </c>
      <c r="AF21" s="1">
        <v>12</v>
      </c>
    </row>
    <row r="22" spans="1:32" ht="17.25" customHeight="1" x14ac:dyDescent="0.2">
      <c r="A22" s="1">
        <v>20</v>
      </c>
      <c r="B22" s="11" t="s">
        <v>196</v>
      </c>
      <c r="C22" s="10">
        <f>SUM(D22:AB22)</f>
        <v>33</v>
      </c>
      <c r="F22" s="1">
        <v>1</v>
      </c>
      <c r="G22" s="1">
        <v>5</v>
      </c>
      <c r="I22" s="1">
        <v>12</v>
      </c>
      <c r="K22" s="1">
        <v>8</v>
      </c>
      <c r="P22" s="1">
        <v>7</v>
      </c>
      <c r="W22" s="11"/>
      <c r="AC22" s="5" t="s">
        <v>491</v>
      </c>
      <c r="AD22" s="5" t="s">
        <v>492</v>
      </c>
      <c r="AE22" s="1">
        <f t="shared" si="1"/>
        <v>33</v>
      </c>
      <c r="AF22" s="1">
        <v>15</v>
      </c>
    </row>
    <row r="23" spans="1:32" ht="17.25" customHeight="1" x14ac:dyDescent="0.2">
      <c r="A23" s="1">
        <v>21</v>
      </c>
      <c r="B23" s="11" t="s">
        <v>1317</v>
      </c>
      <c r="C23" s="10">
        <f>SUM(D23:AB23)</f>
        <v>25</v>
      </c>
      <c r="F23" s="1">
        <v>7</v>
      </c>
      <c r="J23" s="1">
        <v>1</v>
      </c>
      <c r="P23" s="1" t="s">
        <v>1991</v>
      </c>
      <c r="S23" s="1">
        <v>7</v>
      </c>
      <c r="T23" s="1">
        <v>2</v>
      </c>
      <c r="X23" s="11"/>
      <c r="AA23" s="1">
        <v>2</v>
      </c>
      <c r="AB23" s="1">
        <v>6</v>
      </c>
      <c r="AC23" s="5" t="s">
        <v>493</v>
      </c>
      <c r="AD23" s="12" t="s">
        <v>494</v>
      </c>
      <c r="AE23" s="1">
        <f t="shared" si="1"/>
        <v>25</v>
      </c>
      <c r="AF23" s="1">
        <v>16</v>
      </c>
    </row>
    <row r="24" spans="1:32" ht="17.25" customHeight="1" x14ac:dyDescent="0.2">
      <c r="A24" s="1">
        <v>22</v>
      </c>
      <c r="B24" s="11" t="s">
        <v>1277</v>
      </c>
      <c r="C24" s="10">
        <f t="shared" si="0"/>
        <v>95</v>
      </c>
      <c r="D24" s="1">
        <v>3</v>
      </c>
      <c r="E24" s="1">
        <v>2</v>
      </c>
      <c r="F24" s="1">
        <v>12</v>
      </c>
      <c r="H24" s="1">
        <v>10</v>
      </c>
      <c r="I24" s="1">
        <v>2</v>
      </c>
      <c r="J24" s="1">
        <v>3</v>
      </c>
      <c r="K24" s="1">
        <v>5</v>
      </c>
      <c r="O24" s="1">
        <v>12</v>
      </c>
      <c r="P24" s="1">
        <v>12</v>
      </c>
      <c r="Q24" s="1">
        <v>3</v>
      </c>
      <c r="R24" s="1">
        <v>6</v>
      </c>
      <c r="S24" s="1">
        <v>2</v>
      </c>
      <c r="T24" s="1">
        <v>4</v>
      </c>
      <c r="V24" s="1">
        <v>2</v>
      </c>
      <c r="W24" s="1">
        <v>6</v>
      </c>
      <c r="X24" s="1">
        <v>1</v>
      </c>
      <c r="Y24" s="11"/>
      <c r="AB24" s="1">
        <v>10</v>
      </c>
      <c r="AC24" s="5" t="s">
        <v>495</v>
      </c>
      <c r="AD24" s="5" t="s">
        <v>496</v>
      </c>
      <c r="AE24" s="1">
        <f t="shared" si="1"/>
        <v>95</v>
      </c>
      <c r="AF24" s="1">
        <v>7</v>
      </c>
    </row>
    <row r="25" spans="1:32" ht="17.25" customHeight="1" x14ac:dyDescent="0.2">
      <c r="A25" s="1">
        <v>23</v>
      </c>
      <c r="B25" s="11" t="s">
        <v>139</v>
      </c>
      <c r="C25" s="10">
        <f t="shared" si="0"/>
        <v>24</v>
      </c>
      <c r="D25" s="1">
        <v>4</v>
      </c>
      <c r="N25" s="1">
        <v>1</v>
      </c>
      <c r="O25" s="1">
        <v>3</v>
      </c>
      <c r="Q25" s="1">
        <v>2</v>
      </c>
      <c r="S25" s="1">
        <v>5</v>
      </c>
      <c r="U25" s="1">
        <v>8</v>
      </c>
      <c r="Z25" s="11"/>
      <c r="AA25" s="1">
        <v>1</v>
      </c>
      <c r="AC25" s="5" t="s">
        <v>497</v>
      </c>
      <c r="AD25" s="5" t="s">
        <v>498</v>
      </c>
      <c r="AE25" s="1">
        <f t="shared" si="1"/>
        <v>24</v>
      </c>
      <c r="AF25" s="1">
        <v>17</v>
      </c>
    </row>
    <row r="26" spans="1:32" ht="20.100000000000001" customHeight="1" x14ac:dyDescent="0.2">
      <c r="A26" s="1">
        <v>24</v>
      </c>
      <c r="B26" s="11" t="s">
        <v>1315</v>
      </c>
      <c r="C26" s="10">
        <f t="shared" si="0"/>
        <v>227</v>
      </c>
      <c r="D26" s="1">
        <v>7</v>
      </c>
      <c r="E26" s="1">
        <v>7</v>
      </c>
      <c r="F26" s="1">
        <v>6</v>
      </c>
      <c r="G26" s="1">
        <v>12</v>
      </c>
      <c r="H26" s="1">
        <v>12</v>
      </c>
      <c r="I26" s="1">
        <v>8</v>
      </c>
      <c r="J26" s="1">
        <v>12</v>
      </c>
      <c r="K26" s="1">
        <v>12</v>
      </c>
      <c r="L26" s="1">
        <v>8</v>
      </c>
      <c r="M26" s="1">
        <v>5</v>
      </c>
      <c r="N26" s="1">
        <v>10</v>
      </c>
      <c r="O26" s="1">
        <v>10</v>
      </c>
      <c r="P26" s="1">
        <v>10</v>
      </c>
      <c r="Q26" s="1">
        <v>10</v>
      </c>
      <c r="R26" s="1">
        <v>7</v>
      </c>
      <c r="S26" s="1">
        <v>12</v>
      </c>
      <c r="T26" s="1">
        <v>10</v>
      </c>
      <c r="U26" s="1">
        <v>1</v>
      </c>
      <c r="V26" s="1">
        <v>12</v>
      </c>
      <c r="W26" s="1">
        <v>12</v>
      </c>
      <c r="X26" s="1">
        <v>12</v>
      </c>
      <c r="Y26" s="1">
        <v>12</v>
      </c>
      <c r="Z26" s="1">
        <v>12</v>
      </c>
      <c r="AA26" s="11"/>
      <c r="AB26" s="1">
        <v>8</v>
      </c>
      <c r="AC26" s="5" t="s">
        <v>499</v>
      </c>
      <c r="AD26" s="5" t="s">
        <v>500</v>
      </c>
      <c r="AE26" s="1">
        <f t="shared" si="1"/>
        <v>227</v>
      </c>
      <c r="AF26" s="1">
        <v>1</v>
      </c>
    </row>
    <row r="27" spans="1:32" ht="20.100000000000001" customHeight="1" x14ac:dyDescent="0.2">
      <c r="A27" s="1">
        <v>25</v>
      </c>
      <c r="B27" s="11" t="s">
        <v>2661</v>
      </c>
      <c r="C27" s="10">
        <f t="shared" si="0"/>
        <v>18</v>
      </c>
      <c r="G27" s="1">
        <v>2</v>
      </c>
      <c r="P27" s="1">
        <v>2</v>
      </c>
      <c r="S27" s="1">
        <v>8</v>
      </c>
      <c r="AA27" s="1">
        <v>6</v>
      </c>
      <c r="AB27" s="11"/>
      <c r="AC27" s="5" t="s">
        <v>501</v>
      </c>
      <c r="AD27" s="5" t="s">
        <v>502</v>
      </c>
      <c r="AE27" s="1">
        <f t="shared" si="1"/>
        <v>18</v>
      </c>
      <c r="AF27" s="1">
        <v>20</v>
      </c>
    </row>
  </sheetData>
  <sheetProtection password="DDA2" sheet="1" objects="1" scenarios="1"/>
  <phoneticPr fontId="11" type="noConversion"/>
  <printOptions horizontalCentered="1" verticalCentered="1" gridLines="1"/>
  <pageMargins left="0.39370078740157483" right="0.39370078740157483" top="0.23622047244094491" bottom="0.39370078740157483" header="0.19685039370078741" footer="0.19685039370078741"/>
  <pageSetup paperSize="9" orientation="landscape" horizontalDpi="300" verticalDpi="300" r:id="rId1"/>
  <headerFooter alignWithMargins="0"/>
  <colBreaks count="1" manualBreakCount="1">
    <brk id="28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AF28"/>
  <sheetViews>
    <sheetView workbookViewId="0">
      <pane xSplit="3" ySplit="2" topLeftCell="W12" activePane="bottomRight" state="frozen"/>
      <selection activeCell="D3" sqref="D3"/>
      <selection pane="topRight" activeCell="D3" sqref="D3"/>
      <selection pane="bottomLeft" activeCell="D3" sqref="D3"/>
      <selection pane="bottomRight" activeCell="AC10" sqref="AC10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28" width="3.7109375" style="1" customWidth="1"/>
    <col min="29" max="30" width="40.7109375" style="1" customWidth="1"/>
    <col min="31" max="31" width="6" style="1" customWidth="1"/>
    <col min="32" max="32" width="8.140625" style="1" customWidth="1"/>
    <col min="33" max="16384" width="3.7109375" style="1"/>
  </cols>
  <sheetData>
    <row r="1" spans="1:32" ht="20.100000000000001" customHeight="1" x14ac:dyDescent="0.35">
      <c r="A1" s="40"/>
      <c r="B1" s="41" t="s">
        <v>1268</v>
      </c>
      <c r="C1" s="42"/>
      <c r="D1" s="3" t="s">
        <v>503</v>
      </c>
      <c r="AC1" s="3" t="s">
        <v>538</v>
      </c>
    </row>
    <row r="2" spans="1:32" s="4" customFormat="1" ht="90.75" customHeight="1" x14ac:dyDescent="0.2">
      <c r="B2" s="5" t="s">
        <v>1271</v>
      </c>
      <c r="C2" s="6" t="s">
        <v>1272</v>
      </c>
      <c r="D2" s="7" t="s">
        <v>139</v>
      </c>
      <c r="E2" s="7" t="s">
        <v>1990</v>
      </c>
      <c r="F2" s="7" t="s">
        <v>1277</v>
      </c>
      <c r="G2" s="7" t="s">
        <v>1419</v>
      </c>
      <c r="H2" s="7" t="s">
        <v>1274</v>
      </c>
      <c r="I2" s="7" t="s">
        <v>193</v>
      </c>
      <c r="J2" s="7" t="s">
        <v>197</v>
      </c>
      <c r="K2" s="7" t="s">
        <v>1950</v>
      </c>
      <c r="L2" s="7" t="s">
        <v>1276</v>
      </c>
      <c r="M2" s="7" t="s">
        <v>1873</v>
      </c>
      <c r="N2" s="7" t="s">
        <v>195</v>
      </c>
      <c r="O2" s="7" t="s">
        <v>136</v>
      </c>
      <c r="P2" s="7" t="s">
        <v>1642</v>
      </c>
      <c r="Q2" s="7" t="s">
        <v>1603</v>
      </c>
      <c r="R2" s="7" t="s">
        <v>192</v>
      </c>
      <c r="S2" s="7" t="s">
        <v>1315</v>
      </c>
      <c r="T2" s="7" t="s">
        <v>2289</v>
      </c>
      <c r="U2" s="7" t="s">
        <v>1273</v>
      </c>
      <c r="V2" s="7" t="s">
        <v>1338</v>
      </c>
      <c r="W2" s="7" t="s">
        <v>1275</v>
      </c>
      <c r="X2" s="7" t="s">
        <v>1420</v>
      </c>
      <c r="Y2" s="7" t="s">
        <v>1389</v>
      </c>
      <c r="Z2" s="7" t="s">
        <v>191</v>
      </c>
      <c r="AA2" s="7" t="s">
        <v>2028</v>
      </c>
      <c r="AB2" s="7" t="s">
        <v>539</v>
      </c>
      <c r="AC2" s="8" t="s">
        <v>1280</v>
      </c>
      <c r="AD2" s="8" t="s">
        <v>1281</v>
      </c>
      <c r="AE2" s="8" t="s">
        <v>1272</v>
      </c>
      <c r="AF2" s="9" t="s">
        <v>1282</v>
      </c>
    </row>
    <row r="3" spans="1:32" ht="17.25" customHeight="1" x14ac:dyDescent="0.2">
      <c r="A3" s="1">
        <v>1</v>
      </c>
      <c r="B3" s="10" t="s">
        <v>139</v>
      </c>
      <c r="C3" s="10">
        <f>SUM(D3:AB3)</f>
        <v>131</v>
      </c>
      <c r="D3" s="11"/>
      <c r="E3" s="1">
        <v>5</v>
      </c>
      <c r="F3" s="1">
        <v>8</v>
      </c>
      <c r="G3" s="1">
        <v>1</v>
      </c>
      <c r="H3" s="1">
        <v>5</v>
      </c>
      <c r="I3" s="1">
        <v>10</v>
      </c>
      <c r="J3" s="1">
        <v>6</v>
      </c>
      <c r="K3" s="1">
        <v>10</v>
      </c>
      <c r="L3" s="1">
        <v>10</v>
      </c>
      <c r="M3" s="1">
        <v>10</v>
      </c>
      <c r="O3" s="1">
        <v>12</v>
      </c>
      <c r="P3" s="1">
        <v>3</v>
      </c>
      <c r="Q3" s="1">
        <v>2</v>
      </c>
      <c r="S3" s="1">
        <v>2</v>
      </c>
      <c r="T3" s="1">
        <v>7</v>
      </c>
      <c r="U3" s="1">
        <v>4</v>
      </c>
      <c r="V3" s="1">
        <v>3</v>
      </c>
      <c r="W3" s="1">
        <v>5</v>
      </c>
      <c r="X3" s="1">
        <v>3</v>
      </c>
      <c r="Y3" s="1">
        <v>6</v>
      </c>
      <c r="Z3" s="1">
        <v>3</v>
      </c>
      <c r="AA3" s="1">
        <v>4</v>
      </c>
      <c r="AB3" s="1">
        <v>12</v>
      </c>
      <c r="AC3" s="1" t="s">
        <v>540</v>
      </c>
      <c r="AD3" s="1" t="s">
        <v>541</v>
      </c>
      <c r="AE3" s="1">
        <f>C3</f>
        <v>131</v>
      </c>
      <c r="AF3" s="1">
        <v>5</v>
      </c>
    </row>
    <row r="4" spans="1:32" ht="17.25" customHeight="1" x14ac:dyDescent="0.2">
      <c r="A4" s="1">
        <v>2</v>
      </c>
      <c r="B4" s="10" t="s">
        <v>1990</v>
      </c>
      <c r="C4" s="10">
        <f t="shared" ref="C4:C27" si="0">SUM(D4:AB4)</f>
        <v>12</v>
      </c>
      <c r="E4" s="11"/>
      <c r="T4" s="1">
        <v>12</v>
      </c>
      <c r="AC4" s="1" t="s">
        <v>542</v>
      </c>
      <c r="AD4" s="1" t="s">
        <v>543</v>
      </c>
      <c r="AE4" s="1">
        <f t="shared" ref="AE4:AE27" si="1">C4</f>
        <v>12</v>
      </c>
      <c r="AF4" s="1">
        <v>20</v>
      </c>
    </row>
    <row r="5" spans="1:32" ht="17.25" customHeight="1" x14ac:dyDescent="0.2">
      <c r="A5" s="1">
        <v>3</v>
      </c>
      <c r="B5" s="10" t="s">
        <v>1277</v>
      </c>
      <c r="C5" s="10">
        <f t="shared" si="0"/>
        <v>3</v>
      </c>
      <c r="F5" s="11"/>
      <c r="T5" s="1">
        <v>1</v>
      </c>
      <c r="AB5" s="1">
        <v>2</v>
      </c>
      <c r="AC5" s="1" t="s">
        <v>544</v>
      </c>
      <c r="AD5" s="1" t="s">
        <v>545</v>
      </c>
      <c r="AE5" s="1">
        <f t="shared" si="1"/>
        <v>3</v>
      </c>
      <c r="AF5" s="1">
        <v>24</v>
      </c>
    </row>
    <row r="6" spans="1:32" ht="17.25" customHeight="1" x14ac:dyDescent="0.2">
      <c r="A6" s="1">
        <v>4</v>
      </c>
      <c r="B6" s="10" t="s">
        <v>1419</v>
      </c>
      <c r="C6" s="10">
        <f t="shared" si="0"/>
        <v>21</v>
      </c>
      <c r="D6" s="1">
        <v>1</v>
      </c>
      <c r="F6" s="1">
        <v>4</v>
      </c>
      <c r="G6" s="11"/>
      <c r="H6" s="1">
        <v>6</v>
      </c>
      <c r="K6" s="1">
        <v>3</v>
      </c>
      <c r="T6" s="1">
        <v>4</v>
      </c>
      <c r="W6" s="1">
        <v>3</v>
      </c>
      <c r="AC6" s="1" t="s">
        <v>546</v>
      </c>
      <c r="AD6" s="1" t="s">
        <v>547</v>
      </c>
      <c r="AE6" s="1">
        <f t="shared" si="1"/>
        <v>21</v>
      </c>
      <c r="AF6" s="1">
        <v>16</v>
      </c>
    </row>
    <row r="7" spans="1:32" ht="17.25" customHeight="1" x14ac:dyDescent="0.2">
      <c r="A7" s="1">
        <v>5</v>
      </c>
      <c r="B7" s="10" t="s">
        <v>1274</v>
      </c>
      <c r="C7" s="10">
        <f t="shared" si="0"/>
        <v>0</v>
      </c>
      <c r="H7" s="11"/>
      <c r="AC7" s="1" t="s">
        <v>548</v>
      </c>
      <c r="AD7" s="1" t="s">
        <v>549</v>
      </c>
      <c r="AE7" s="1">
        <f t="shared" si="1"/>
        <v>0</v>
      </c>
      <c r="AF7" s="1">
        <v>25</v>
      </c>
    </row>
    <row r="8" spans="1:32" ht="17.25" customHeight="1" x14ac:dyDescent="0.2">
      <c r="A8" s="1">
        <v>6</v>
      </c>
      <c r="B8" s="10" t="s">
        <v>193</v>
      </c>
      <c r="C8" s="10">
        <f t="shared" si="0"/>
        <v>8</v>
      </c>
      <c r="D8" s="1">
        <v>8</v>
      </c>
      <c r="I8" s="11"/>
      <c r="AC8" s="1" t="s">
        <v>550</v>
      </c>
      <c r="AD8" s="1" t="s">
        <v>551</v>
      </c>
      <c r="AE8" s="1">
        <f t="shared" si="1"/>
        <v>8</v>
      </c>
      <c r="AF8" s="1">
        <v>21</v>
      </c>
    </row>
    <row r="9" spans="1:32" ht="17.25" customHeight="1" x14ac:dyDescent="0.2">
      <c r="A9" s="1">
        <v>7</v>
      </c>
      <c r="B9" s="10" t="s">
        <v>197</v>
      </c>
      <c r="C9" s="10">
        <f t="shared" si="0"/>
        <v>19</v>
      </c>
      <c r="F9" s="1">
        <v>2</v>
      </c>
      <c r="J9" s="11"/>
      <c r="L9" s="1">
        <v>5</v>
      </c>
      <c r="N9" s="1">
        <v>2</v>
      </c>
      <c r="R9" s="1">
        <v>10</v>
      </c>
      <c r="AC9" s="1" t="s">
        <v>552</v>
      </c>
      <c r="AD9" s="1" t="s">
        <v>2016</v>
      </c>
      <c r="AE9" s="1">
        <f t="shared" si="1"/>
        <v>19</v>
      </c>
      <c r="AF9" s="1">
        <v>17</v>
      </c>
    </row>
    <row r="10" spans="1:32" ht="17.25" customHeight="1" x14ac:dyDescent="0.2">
      <c r="A10" s="1">
        <v>8</v>
      </c>
      <c r="B10" s="10" t="s">
        <v>1950</v>
      </c>
      <c r="C10" s="10">
        <f t="shared" si="0"/>
        <v>172</v>
      </c>
      <c r="E10" s="1">
        <v>10</v>
      </c>
      <c r="F10" s="1">
        <v>12</v>
      </c>
      <c r="G10" s="1">
        <v>10</v>
      </c>
      <c r="H10" s="1">
        <v>10</v>
      </c>
      <c r="J10" s="1">
        <v>10</v>
      </c>
      <c r="K10" s="11"/>
      <c r="L10" s="1">
        <v>7</v>
      </c>
      <c r="M10" s="1">
        <v>12</v>
      </c>
      <c r="O10" s="1">
        <v>7</v>
      </c>
      <c r="P10" s="1">
        <v>6</v>
      </c>
      <c r="Q10" s="1">
        <v>12</v>
      </c>
      <c r="R10" s="1">
        <v>7</v>
      </c>
      <c r="S10" s="1">
        <v>5</v>
      </c>
      <c r="T10" s="1">
        <v>10</v>
      </c>
      <c r="U10" s="1">
        <v>6</v>
      </c>
      <c r="V10" s="1">
        <v>5</v>
      </c>
      <c r="W10" s="1">
        <v>10</v>
      </c>
      <c r="X10" s="1">
        <v>10</v>
      </c>
      <c r="Y10" s="1">
        <v>3</v>
      </c>
      <c r="Z10" s="1">
        <v>7</v>
      </c>
      <c r="AA10" s="1">
        <v>5</v>
      </c>
      <c r="AB10" s="1">
        <v>8</v>
      </c>
      <c r="AC10" s="1" t="s">
        <v>553</v>
      </c>
      <c r="AD10" s="1" t="s">
        <v>554</v>
      </c>
      <c r="AE10" s="1">
        <f t="shared" si="1"/>
        <v>172</v>
      </c>
      <c r="AF10" s="1">
        <v>1</v>
      </c>
    </row>
    <row r="11" spans="1:32" ht="17.25" customHeight="1" x14ac:dyDescent="0.2">
      <c r="A11" s="1">
        <v>9</v>
      </c>
      <c r="B11" s="10" t="s">
        <v>1276</v>
      </c>
      <c r="C11" s="10">
        <f t="shared" si="0"/>
        <v>86</v>
      </c>
      <c r="E11" s="1">
        <v>3</v>
      </c>
      <c r="G11" s="1">
        <v>12</v>
      </c>
      <c r="H11" s="1">
        <v>12</v>
      </c>
      <c r="L11" s="11"/>
      <c r="O11" s="1">
        <v>8</v>
      </c>
      <c r="P11" s="1">
        <v>8</v>
      </c>
      <c r="Q11" s="1">
        <v>10</v>
      </c>
      <c r="R11" s="1">
        <v>6</v>
      </c>
      <c r="S11" s="1">
        <v>6</v>
      </c>
      <c r="U11" s="1">
        <v>12</v>
      </c>
      <c r="W11" s="1">
        <v>7</v>
      </c>
      <c r="X11" s="1">
        <v>1</v>
      </c>
      <c r="Z11" s="1">
        <v>1</v>
      </c>
      <c r="AC11" s="1" t="s">
        <v>555</v>
      </c>
      <c r="AD11" s="1" t="s">
        <v>556</v>
      </c>
      <c r="AE11" s="1">
        <f t="shared" si="1"/>
        <v>86</v>
      </c>
      <c r="AF11" s="1">
        <v>7</v>
      </c>
    </row>
    <row r="12" spans="1:32" ht="17.25" customHeight="1" x14ac:dyDescent="0.2">
      <c r="A12" s="1">
        <v>10</v>
      </c>
      <c r="B12" s="10" t="s">
        <v>1873</v>
      </c>
      <c r="C12" s="10">
        <f t="shared" si="0"/>
        <v>165</v>
      </c>
      <c r="D12" s="1">
        <v>7</v>
      </c>
      <c r="E12" s="1">
        <v>6</v>
      </c>
      <c r="F12" s="1">
        <v>6</v>
      </c>
      <c r="G12" s="1">
        <v>5</v>
      </c>
      <c r="H12" s="1">
        <v>8</v>
      </c>
      <c r="I12" s="1">
        <v>12</v>
      </c>
      <c r="J12" s="1">
        <v>8</v>
      </c>
      <c r="K12" s="1">
        <v>7</v>
      </c>
      <c r="L12" s="1">
        <v>8</v>
      </c>
      <c r="M12" s="11"/>
      <c r="N12" s="1">
        <v>7</v>
      </c>
      <c r="O12" s="1">
        <v>3</v>
      </c>
      <c r="P12" s="1">
        <v>12</v>
      </c>
      <c r="Q12" s="1">
        <v>5</v>
      </c>
      <c r="S12" s="1">
        <v>12</v>
      </c>
      <c r="T12" s="1">
        <v>5</v>
      </c>
      <c r="U12" s="1">
        <v>8</v>
      </c>
      <c r="V12" s="1">
        <v>6</v>
      </c>
      <c r="W12" s="1">
        <v>8</v>
      </c>
      <c r="X12" s="1">
        <v>5</v>
      </c>
      <c r="Y12" s="1">
        <v>12</v>
      </c>
      <c r="Z12" s="1">
        <v>5</v>
      </c>
      <c r="AA12" s="1">
        <v>10</v>
      </c>
      <c r="AC12" s="1" t="s">
        <v>557</v>
      </c>
      <c r="AD12" s="1" t="s">
        <v>558</v>
      </c>
      <c r="AE12" s="1">
        <f t="shared" si="1"/>
        <v>165</v>
      </c>
      <c r="AF12" s="1">
        <v>3</v>
      </c>
    </row>
    <row r="13" spans="1:32" ht="17.25" customHeight="1" x14ac:dyDescent="0.2">
      <c r="A13" s="1">
        <v>11</v>
      </c>
      <c r="B13" s="10" t="s">
        <v>195</v>
      </c>
      <c r="C13" s="10">
        <f t="shared" si="0"/>
        <v>4</v>
      </c>
      <c r="F13" s="1">
        <v>1</v>
      </c>
      <c r="N13" s="11"/>
      <c r="R13" s="1">
        <v>1</v>
      </c>
      <c r="X13" s="1" t="s">
        <v>1991</v>
      </c>
      <c r="Y13" s="1">
        <v>2</v>
      </c>
      <c r="AC13" s="1" t="s">
        <v>559</v>
      </c>
      <c r="AD13" s="1" t="s">
        <v>560</v>
      </c>
      <c r="AE13" s="1">
        <f t="shared" si="1"/>
        <v>4</v>
      </c>
      <c r="AF13" s="1">
        <v>23</v>
      </c>
    </row>
    <row r="14" spans="1:32" ht="17.25" customHeight="1" x14ac:dyDescent="0.2">
      <c r="A14" s="1">
        <v>12</v>
      </c>
      <c r="B14" s="10" t="s">
        <v>136</v>
      </c>
      <c r="C14" s="10">
        <f t="shared" si="0"/>
        <v>17</v>
      </c>
      <c r="D14" s="1">
        <v>3</v>
      </c>
      <c r="E14" s="1">
        <v>2</v>
      </c>
      <c r="O14" s="11"/>
      <c r="R14" s="1">
        <v>5</v>
      </c>
      <c r="X14" s="1">
        <v>4</v>
      </c>
      <c r="AA14" s="1">
        <v>3</v>
      </c>
      <c r="AC14" s="1" t="s">
        <v>561</v>
      </c>
      <c r="AD14" s="1" t="s">
        <v>562</v>
      </c>
      <c r="AE14" s="1">
        <f t="shared" si="1"/>
        <v>17</v>
      </c>
      <c r="AF14" s="1">
        <v>18</v>
      </c>
    </row>
    <row r="15" spans="1:32" ht="17.25" customHeight="1" x14ac:dyDescent="0.2">
      <c r="A15" s="1">
        <v>13</v>
      </c>
      <c r="B15" s="10" t="s">
        <v>1642</v>
      </c>
      <c r="C15" s="10">
        <f t="shared" si="0"/>
        <v>64</v>
      </c>
      <c r="D15" s="1">
        <v>2</v>
      </c>
      <c r="H15" s="1">
        <v>2</v>
      </c>
      <c r="I15" s="1">
        <v>4</v>
      </c>
      <c r="J15" s="1">
        <v>2</v>
      </c>
      <c r="L15" s="1">
        <v>2</v>
      </c>
      <c r="M15" s="1">
        <v>6</v>
      </c>
      <c r="N15" s="1">
        <v>6</v>
      </c>
      <c r="O15" s="1">
        <v>1</v>
      </c>
      <c r="P15" s="11"/>
      <c r="Q15" s="1">
        <v>1</v>
      </c>
      <c r="R15" s="1">
        <v>8</v>
      </c>
      <c r="S15" s="1">
        <v>8</v>
      </c>
      <c r="V15" s="1">
        <v>1</v>
      </c>
      <c r="X15" s="1" t="s">
        <v>1991</v>
      </c>
      <c r="Y15" s="1">
        <v>4</v>
      </c>
      <c r="Z15" s="1">
        <v>2</v>
      </c>
      <c r="AA15" s="1">
        <v>8</v>
      </c>
      <c r="AB15" s="1">
        <v>7</v>
      </c>
      <c r="AC15" s="1" t="s">
        <v>563</v>
      </c>
      <c r="AD15" s="1" t="s">
        <v>564</v>
      </c>
      <c r="AE15" s="1">
        <f t="shared" si="1"/>
        <v>64</v>
      </c>
      <c r="AF15" s="1">
        <v>9</v>
      </c>
    </row>
    <row r="16" spans="1:32" ht="17.25" customHeight="1" x14ac:dyDescent="0.2">
      <c r="A16" s="1">
        <v>14</v>
      </c>
      <c r="B16" s="10" t="s">
        <v>1603</v>
      </c>
      <c r="C16" s="10">
        <f t="shared" si="0"/>
        <v>36</v>
      </c>
      <c r="E16" s="1">
        <v>1</v>
      </c>
      <c r="F16" s="1">
        <v>10</v>
      </c>
      <c r="G16" s="1">
        <v>6</v>
      </c>
      <c r="I16" s="1">
        <v>2</v>
      </c>
      <c r="K16" s="1">
        <v>2</v>
      </c>
      <c r="M16" s="1">
        <v>2</v>
      </c>
      <c r="Q16" s="11"/>
      <c r="T16" s="1">
        <v>2</v>
      </c>
      <c r="W16" s="1">
        <v>1</v>
      </c>
      <c r="Y16" s="14"/>
      <c r="AA16" s="1">
        <v>6</v>
      </c>
      <c r="AB16" s="1">
        <v>4</v>
      </c>
      <c r="AC16" s="1" t="s">
        <v>565</v>
      </c>
      <c r="AD16" s="1" t="s">
        <v>566</v>
      </c>
      <c r="AE16" s="1">
        <f t="shared" si="1"/>
        <v>36</v>
      </c>
      <c r="AF16" s="1">
        <v>12</v>
      </c>
    </row>
    <row r="17" spans="1:32" ht="17.25" customHeight="1" x14ac:dyDescent="0.2">
      <c r="A17" s="1">
        <v>15</v>
      </c>
      <c r="B17" s="10" t="s">
        <v>192</v>
      </c>
      <c r="C17" s="10">
        <f t="shared" si="0"/>
        <v>6</v>
      </c>
      <c r="K17" s="1">
        <v>6</v>
      </c>
      <c r="R17" s="11"/>
      <c r="AC17" s="1" t="s">
        <v>567</v>
      </c>
      <c r="AD17" s="1" t="s">
        <v>568</v>
      </c>
      <c r="AE17" s="1">
        <f t="shared" si="1"/>
        <v>6</v>
      </c>
      <c r="AF17" s="1">
        <v>22</v>
      </c>
    </row>
    <row r="18" spans="1:32" ht="17.25" customHeight="1" x14ac:dyDescent="0.2">
      <c r="A18" s="1">
        <v>16</v>
      </c>
      <c r="B18" s="10" t="s">
        <v>1315</v>
      </c>
      <c r="C18" s="10">
        <f t="shared" si="0"/>
        <v>166</v>
      </c>
      <c r="D18" s="1">
        <v>12</v>
      </c>
      <c r="E18" s="1">
        <v>7</v>
      </c>
      <c r="F18" s="1">
        <v>3</v>
      </c>
      <c r="G18" s="1">
        <v>3</v>
      </c>
      <c r="H18" s="1">
        <v>3</v>
      </c>
      <c r="I18" s="1">
        <v>1</v>
      </c>
      <c r="J18" s="1">
        <v>7</v>
      </c>
      <c r="K18" s="1">
        <v>12</v>
      </c>
      <c r="L18" s="1">
        <v>1</v>
      </c>
      <c r="M18" s="1">
        <v>8</v>
      </c>
      <c r="N18" s="1">
        <v>10</v>
      </c>
      <c r="O18" s="1">
        <v>5</v>
      </c>
      <c r="P18" s="1">
        <v>5</v>
      </c>
      <c r="Q18" s="1">
        <v>6</v>
      </c>
      <c r="R18" s="1">
        <v>12</v>
      </c>
      <c r="S18" s="11"/>
      <c r="T18" s="1">
        <v>8</v>
      </c>
      <c r="U18" s="1">
        <v>7</v>
      </c>
      <c r="V18" s="1">
        <v>7</v>
      </c>
      <c r="W18" s="1">
        <v>6</v>
      </c>
      <c r="X18" s="1">
        <v>8</v>
      </c>
      <c r="Y18" s="1">
        <v>5</v>
      </c>
      <c r="Z18" s="1">
        <v>8</v>
      </c>
      <c r="AA18" s="1">
        <v>12</v>
      </c>
      <c r="AB18" s="1">
        <v>10</v>
      </c>
      <c r="AC18" s="1" t="s">
        <v>569</v>
      </c>
      <c r="AD18" s="1" t="s">
        <v>570</v>
      </c>
      <c r="AE18" s="1">
        <f t="shared" si="1"/>
        <v>166</v>
      </c>
      <c r="AF18" s="1">
        <v>2</v>
      </c>
    </row>
    <row r="19" spans="1:32" ht="17.25" customHeight="1" x14ac:dyDescent="0.2">
      <c r="A19" s="1">
        <v>17</v>
      </c>
      <c r="B19" s="10" t="s">
        <v>2289</v>
      </c>
      <c r="C19" s="10">
        <f t="shared" si="0"/>
        <v>37</v>
      </c>
      <c r="D19" s="1">
        <v>4</v>
      </c>
      <c r="E19" s="1">
        <v>12</v>
      </c>
      <c r="I19" s="1">
        <v>5</v>
      </c>
      <c r="K19" s="1">
        <v>1</v>
      </c>
      <c r="M19" s="1">
        <v>1</v>
      </c>
      <c r="N19" s="1">
        <v>1</v>
      </c>
      <c r="Q19" s="1">
        <v>4</v>
      </c>
      <c r="R19" s="1">
        <v>4</v>
      </c>
      <c r="S19" s="1">
        <v>3</v>
      </c>
      <c r="T19" s="11"/>
      <c r="W19" s="1">
        <v>2</v>
      </c>
      <c r="AC19" s="1" t="s">
        <v>571</v>
      </c>
      <c r="AD19" s="1" t="s">
        <v>572</v>
      </c>
      <c r="AE19" s="1">
        <f t="shared" si="1"/>
        <v>37</v>
      </c>
      <c r="AF19" s="1">
        <v>11</v>
      </c>
    </row>
    <row r="20" spans="1:32" ht="17.25" customHeight="1" x14ac:dyDescent="0.2">
      <c r="A20" s="1">
        <v>18</v>
      </c>
      <c r="B20" s="10" t="s">
        <v>1273</v>
      </c>
      <c r="C20" s="10">
        <f t="shared" si="0"/>
        <v>150</v>
      </c>
      <c r="D20" s="1">
        <v>10</v>
      </c>
      <c r="E20" s="1">
        <v>8</v>
      </c>
      <c r="F20" s="1">
        <v>5</v>
      </c>
      <c r="G20" s="1">
        <v>4</v>
      </c>
      <c r="H20" s="1">
        <v>7</v>
      </c>
      <c r="I20" s="1">
        <v>6</v>
      </c>
      <c r="J20" s="1">
        <v>5</v>
      </c>
      <c r="K20" s="1">
        <v>8</v>
      </c>
      <c r="L20" s="1">
        <v>6</v>
      </c>
      <c r="M20" s="1">
        <v>7</v>
      </c>
      <c r="N20" s="1">
        <v>12</v>
      </c>
      <c r="P20" s="1">
        <v>10</v>
      </c>
      <c r="Q20" s="1">
        <v>7</v>
      </c>
      <c r="S20" s="1">
        <v>10</v>
      </c>
      <c r="U20" s="11"/>
      <c r="V20" s="1">
        <v>8</v>
      </c>
      <c r="W20" s="1">
        <v>12</v>
      </c>
      <c r="X20" s="1">
        <v>7</v>
      </c>
      <c r="Y20" s="1">
        <v>8</v>
      </c>
      <c r="AA20" s="1">
        <v>7</v>
      </c>
      <c r="AB20" s="1">
        <v>3</v>
      </c>
      <c r="AC20" s="1" t="s">
        <v>573</v>
      </c>
      <c r="AD20" s="1" t="s">
        <v>574</v>
      </c>
      <c r="AE20" s="1">
        <f t="shared" si="1"/>
        <v>150</v>
      </c>
      <c r="AF20" s="1">
        <v>4</v>
      </c>
    </row>
    <row r="21" spans="1:32" ht="17.25" customHeight="1" x14ac:dyDescent="0.2">
      <c r="A21" s="1">
        <v>19</v>
      </c>
      <c r="B21" s="10" t="s">
        <v>1338</v>
      </c>
      <c r="C21" s="10">
        <f t="shared" si="0"/>
        <v>53</v>
      </c>
      <c r="J21" s="1">
        <v>3</v>
      </c>
      <c r="M21" s="1">
        <v>4</v>
      </c>
      <c r="N21" s="1">
        <v>8</v>
      </c>
      <c r="P21" s="1">
        <v>2</v>
      </c>
      <c r="S21" s="1">
        <v>1</v>
      </c>
      <c r="U21" s="1">
        <v>5</v>
      </c>
      <c r="V21" s="11"/>
      <c r="W21" s="1" t="s">
        <v>1991</v>
      </c>
      <c r="X21" s="1">
        <v>6</v>
      </c>
      <c r="Y21" s="1">
        <v>10</v>
      </c>
      <c r="Z21" s="1">
        <v>12</v>
      </c>
      <c r="AA21" s="1">
        <v>2</v>
      </c>
      <c r="AC21" s="1" t="s">
        <v>575</v>
      </c>
      <c r="AD21" s="1" t="s">
        <v>576</v>
      </c>
      <c r="AE21" s="1">
        <f t="shared" si="1"/>
        <v>53</v>
      </c>
      <c r="AF21" s="1">
        <v>10</v>
      </c>
    </row>
    <row r="22" spans="1:32" ht="17.25" customHeight="1" x14ac:dyDescent="0.2">
      <c r="A22" s="1">
        <v>20</v>
      </c>
      <c r="B22" s="10" t="s">
        <v>1275</v>
      </c>
      <c r="C22" s="10">
        <f t="shared" si="0"/>
        <v>122</v>
      </c>
      <c r="E22" s="1">
        <v>4</v>
      </c>
      <c r="F22" s="1">
        <v>7</v>
      </c>
      <c r="G22" s="1">
        <v>7</v>
      </c>
      <c r="H22" s="1">
        <v>4</v>
      </c>
      <c r="I22" s="1">
        <v>7</v>
      </c>
      <c r="J22" s="1">
        <v>12</v>
      </c>
      <c r="K22" s="1">
        <v>5</v>
      </c>
      <c r="L22" s="1">
        <v>4</v>
      </c>
      <c r="M22" s="1">
        <v>3</v>
      </c>
      <c r="N22" s="1">
        <v>3</v>
      </c>
      <c r="O22" s="1">
        <v>6</v>
      </c>
      <c r="P22" s="1">
        <v>7</v>
      </c>
      <c r="Q22" s="1">
        <v>8</v>
      </c>
      <c r="R22" s="1" t="s">
        <v>1991</v>
      </c>
      <c r="S22" s="1">
        <v>7</v>
      </c>
      <c r="T22" s="1">
        <v>6</v>
      </c>
      <c r="U22" s="1">
        <v>10</v>
      </c>
      <c r="V22" s="1">
        <v>2</v>
      </c>
      <c r="W22" s="11" t="s">
        <v>1991</v>
      </c>
      <c r="X22" s="1" t="s">
        <v>1991</v>
      </c>
      <c r="Y22" s="1">
        <v>7</v>
      </c>
      <c r="Z22" s="1">
        <v>6</v>
      </c>
      <c r="AA22" s="1">
        <v>1</v>
      </c>
      <c r="AB22" s="1">
        <v>6</v>
      </c>
      <c r="AC22" s="1" t="s">
        <v>577</v>
      </c>
      <c r="AD22" s="1" t="s">
        <v>578</v>
      </c>
      <c r="AE22" s="1">
        <f t="shared" si="1"/>
        <v>122</v>
      </c>
      <c r="AF22" s="1">
        <v>6</v>
      </c>
    </row>
    <row r="23" spans="1:32" ht="17.25" customHeight="1" x14ac:dyDescent="0.2">
      <c r="A23" s="1">
        <v>21</v>
      </c>
      <c r="B23" s="10" t="s">
        <v>1420</v>
      </c>
      <c r="C23" s="10">
        <f t="shared" si="0"/>
        <v>22</v>
      </c>
      <c r="V23" s="1">
        <v>10</v>
      </c>
      <c r="X23" s="11"/>
      <c r="Y23" s="1">
        <v>1</v>
      </c>
      <c r="Z23" s="1">
        <v>10</v>
      </c>
      <c r="AB23" s="1">
        <v>1</v>
      </c>
      <c r="AC23" s="1" t="s">
        <v>579</v>
      </c>
      <c r="AD23" s="1" t="s">
        <v>580</v>
      </c>
      <c r="AE23" s="1">
        <f t="shared" si="1"/>
        <v>22</v>
      </c>
      <c r="AF23" s="1">
        <v>15</v>
      </c>
    </row>
    <row r="24" spans="1:32" ht="17.25" customHeight="1" x14ac:dyDescent="0.2">
      <c r="A24" s="1">
        <v>22</v>
      </c>
      <c r="B24" s="10" t="s">
        <v>1389</v>
      </c>
      <c r="C24" s="10">
        <f t="shared" si="0"/>
        <v>79</v>
      </c>
      <c r="G24" s="1">
        <v>8</v>
      </c>
      <c r="H24" s="1">
        <v>1</v>
      </c>
      <c r="J24" s="1">
        <v>4</v>
      </c>
      <c r="K24" s="1">
        <v>4</v>
      </c>
      <c r="L24" s="1">
        <v>3</v>
      </c>
      <c r="M24" s="1">
        <v>5</v>
      </c>
      <c r="N24" s="1">
        <v>5</v>
      </c>
      <c r="O24" s="1">
        <v>10</v>
      </c>
      <c r="P24" s="1">
        <v>4</v>
      </c>
      <c r="Q24" s="1">
        <v>3</v>
      </c>
      <c r="S24" s="1">
        <v>4</v>
      </c>
      <c r="T24" s="1">
        <v>3</v>
      </c>
      <c r="U24" s="1">
        <v>3</v>
      </c>
      <c r="V24" s="1">
        <v>12</v>
      </c>
      <c r="W24" s="1">
        <v>4</v>
      </c>
      <c r="X24" s="1">
        <v>2</v>
      </c>
      <c r="Y24" s="11"/>
      <c r="Z24" s="1">
        <v>4</v>
      </c>
      <c r="AC24" s="1" t="s">
        <v>581</v>
      </c>
      <c r="AD24" s="1" t="s">
        <v>582</v>
      </c>
      <c r="AE24" s="1">
        <f t="shared" si="1"/>
        <v>79</v>
      </c>
      <c r="AF24" s="1">
        <v>8</v>
      </c>
    </row>
    <row r="25" spans="1:32" ht="17.25" customHeight="1" x14ac:dyDescent="0.2">
      <c r="A25" s="1">
        <v>23</v>
      </c>
      <c r="B25" s="10" t="s">
        <v>191</v>
      </c>
      <c r="C25" s="10">
        <f t="shared" si="0"/>
        <v>36</v>
      </c>
      <c r="G25" s="1">
        <v>2</v>
      </c>
      <c r="I25" s="1">
        <v>8</v>
      </c>
      <c r="J25" s="1">
        <v>1</v>
      </c>
      <c r="N25" s="1">
        <v>4</v>
      </c>
      <c r="O25" s="1">
        <v>2</v>
      </c>
      <c r="P25" s="1">
        <v>1</v>
      </c>
      <c r="U25" s="1">
        <v>2</v>
      </c>
      <c r="V25" s="1">
        <v>4</v>
      </c>
      <c r="X25" s="1">
        <v>12</v>
      </c>
      <c r="Z25" s="11"/>
      <c r="AC25" s="1" t="s">
        <v>583</v>
      </c>
      <c r="AD25" s="1" t="s">
        <v>584</v>
      </c>
      <c r="AE25" s="1">
        <f t="shared" si="1"/>
        <v>36</v>
      </c>
      <c r="AF25" s="1">
        <v>12</v>
      </c>
    </row>
    <row r="26" spans="1:32" ht="20.100000000000001" customHeight="1" x14ac:dyDescent="0.2">
      <c r="A26" s="1">
        <v>24</v>
      </c>
      <c r="B26" s="10" t="s">
        <v>2028</v>
      </c>
      <c r="C26" s="10">
        <f t="shared" si="0"/>
        <v>25</v>
      </c>
      <c r="D26" s="1">
        <v>5</v>
      </c>
      <c r="L26" s="1">
        <v>12</v>
      </c>
      <c r="R26" s="1">
        <v>2</v>
      </c>
      <c r="U26" s="1">
        <v>1</v>
      </c>
      <c r="AA26" s="11"/>
      <c r="AB26" s="1">
        <v>5</v>
      </c>
      <c r="AC26" s="1" t="s">
        <v>585</v>
      </c>
      <c r="AD26" s="1" t="s">
        <v>586</v>
      </c>
      <c r="AE26" s="1">
        <f t="shared" si="1"/>
        <v>25</v>
      </c>
      <c r="AF26" s="1">
        <v>14</v>
      </c>
    </row>
    <row r="27" spans="1:32" ht="19.5" customHeight="1" x14ac:dyDescent="0.2">
      <c r="A27" s="1">
        <v>25</v>
      </c>
      <c r="B27" s="10" t="s">
        <v>539</v>
      </c>
      <c r="C27" s="10">
        <f t="shared" si="0"/>
        <v>16</v>
      </c>
      <c r="D27" s="1">
        <v>6</v>
      </c>
      <c r="I27" s="1">
        <v>3</v>
      </c>
      <c r="O27" s="1">
        <v>4</v>
      </c>
      <c r="R27" s="1">
        <v>3</v>
      </c>
      <c r="AB27" s="11"/>
      <c r="AC27" s="1" t="s">
        <v>587</v>
      </c>
      <c r="AD27" s="1" t="s">
        <v>588</v>
      </c>
      <c r="AE27" s="1">
        <f t="shared" si="1"/>
        <v>16</v>
      </c>
      <c r="AF27" s="1">
        <v>19</v>
      </c>
    </row>
    <row r="28" spans="1:32" ht="25.5" customHeight="1" x14ac:dyDescent="0.2">
      <c r="B28" s="15"/>
      <c r="C28" s="15" t="s">
        <v>1991</v>
      </c>
      <c r="D28" s="1" t="s">
        <v>589</v>
      </c>
    </row>
  </sheetData>
  <sheetProtection password="DA22" sheet="1" objects="1" scenarios="1"/>
  <phoneticPr fontId="11" type="noConversion"/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1"/>
  <headerFooter alignWithMargins="0"/>
  <colBreaks count="1" manualBreakCount="1">
    <brk id="28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AD25"/>
  <sheetViews>
    <sheetView workbookViewId="0">
      <pane xSplit="3" ySplit="2" topLeftCell="D9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26" width="3.7109375" style="1" customWidth="1"/>
    <col min="27" max="28" width="40.7109375" style="1" customWidth="1"/>
    <col min="29" max="29" width="6" style="1" customWidth="1"/>
    <col min="30" max="30" width="8.140625" style="1" customWidth="1"/>
    <col min="31" max="16384" width="3.7109375" style="1"/>
  </cols>
  <sheetData>
    <row r="1" spans="1:30" ht="20.100000000000001" customHeight="1" x14ac:dyDescent="0.35">
      <c r="A1" s="40"/>
      <c r="B1" s="41" t="s">
        <v>1268</v>
      </c>
      <c r="C1" s="42"/>
      <c r="D1" s="3" t="s">
        <v>590</v>
      </c>
      <c r="AA1" s="3" t="s">
        <v>591</v>
      </c>
    </row>
    <row r="2" spans="1:30" s="4" customFormat="1" ht="90.75" customHeight="1" x14ac:dyDescent="0.2">
      <c r="B2" s="5" t="s">
        <v>1271</v>
      </c>
      <c r="C2" s="6" t="s">
        <v>1272</v>
      </c>
      <c r="D2" s="7" t="s">
        <v>194</v>
      </c>
      <c r="E2" s="7" t="s">
        <v>1275</v>
      </c>
      <c r="F2" s="7" t="s">
        <v>1419</v>
      </c>
      <c r="G2" s="7" t="s">
        <v>139</v>
      </c>
      <c r="H2" s="7" t="s">
        <v>1315</v>
      </c>
      <c r="I2" s="7" t="s">
        <v>136</v>
      </c>
      <c r="J2" s="7" t="s">
        <v>2028</v>
      </c>
      <c r="K2" s="7" t="s">
        <v>1389</v>
      </c>
      <c r="L2" s="7" t="s">
        <v>1317</v>
      </c>
      <c r="M2" s="7" t="s">
        <v>1277</v>
      </c>
      <c r="N2" s="7" t="s">
        <v>1273</v>
      </c>
      <c r="O2" s="7" t="s">
        <v>197</v>
      </c>
      <c r="P2" s="7" t="s">
        <v>2661</v>
      </c>
      <c r="Q2" s="7" t="s">
        <v>2289</v>
      </c>
      <c r="R2" s="7" t="s">
        <v>1338</v>
      </c>
      <c r="S2" s="7" t="s">
        <v>1603</v>
      </c>
      <c r="T2" s="7" t="s">
        <v>1642</v>
      </c>
      <c r="U2" s="7" t="s">
        <v>1316</v>
      </c>
      <c r="V2" s="7" t="s">
        <v>1950</v>
      </c>
      <c r="W2" s="7" t="s">
        <v>1873</v>
      </c>
      <c r="X2" s="7" t="s">
        <v>1276</v>
      </c>
      <c r="Y2" s="7" t="s">
        <v>137</v>
      </c>
      <c r="Z2" s="7" t="s">
        <v>191</v>
      </c>
      <c r="AA2" s="8" t="s">
        <v>1280</v>
      </c>
      <c r="AB2" s="8" t="s">
        <v>1281</v>
      </c>
      <c r="AC2" s="8" t="s">
        <v>1272</v>
      </c>
      <c r="AD2" s="9" t="s">
        <v>1282</v>
      </c>
    </row>
    <row r="3" spans="1:30" ht="17.25" customHeight="1" x14ac:dyDescent="0.2">
      <c r="A3" s="1">
        <v>1</v>
      </c>
      <c r="B3" s="10" t="s">
        <v>194</v>
      </c>
      <c r="C3" s="10">
        <f t="shared" ref="C3:C25" si="0">SUM(D3:Z3)</f>
        <v>13</v>
      </c>
      <c r="D3" s="11"/>
      <c r="G3" s="1">
        <v>2</v>
      </c>
      <c r="Q3" s="1">
        <v>5</v>
      </c>
      <c r="V3" s="1">
        <v>3</v>
      </c>
      <c r="W3" s="1">
        <v>1</v>
      </c>
      <c r="Z3" s="1">
        <v>2</v>
      </c>
      <c r="AA3" s="5" t="s">
        <v>592</v>
      </c>
      <c r="AB3" s="5" t="s">
        <v>593</v>
      </c>
      <c r="AC3" s="1">
        <f t="shared" ref="AC3:AC25" si="1">C3</f>
        <v>13</v>
      </c>
      <c r="AD3" s="1">
        <v>20</v>
      </c>
    </row>
    <row r="4" spans="1:30" ht="17.25" customHeight="1" x14ac:dyDescent="0.2">
      <c r="A4" s="1">
        <v>2</v>
      </c>
      <c r="B4" s="10" t="s">
        <v>1275</v>
      </c>
      <c r="C4" s="10">
        <f t="shared" si="0"/>
        <v>38</v>
      </c>
      <c r="E4" s="11"/>
      <c r="G4" s="1">
        <v>4</v>
      </c>
      <c r="M4" s="1">
        <v>2</v>
      </c>
      <c r="N4" s="1">
        <v>10</v>
      </c>
      <c r="O4" s="1">
        <v>2</v>
      </c>
      <c r="T4" s="1">
        <v>10</v>
      </c>
      <c r="V4" s="1">
        <v>5</v>
      </c>
      <c r="Z4" s="1">
        <v>5</v>
      </c>
      <c r="AA4" s="5" t="s">
        <v>594</v>
      </c>
      <c r="AB4" s="5" t="s">
        <v>595</v>
      </c>
      <c r="AC4" s="1">
        <f t="shared" si="1"/>
        <v>38</v>
      </c>
      <c r="AD4" s="1">
        <v>12</v>
      </c>
    </row>
    <row r="5" spans="1:30" ht="17.25" customHeight="1" x14ac:dyDescent="0.2">
      <c r="A5" s="1">
        <v>3</v>
      </c>
      <c r="B5" s="10" t="s">
        <v>1419</v>
      </c>
      <c r="C5" s="10">
        <f t="shared" si="0"/>
        <v>1</v>
      </c>
      <c r="F5" s="11"/>
      <c r="G5" s="1">
        <v>1</v>
      </c>
      <c r="AA5" s="5" t="s">
        <v>596</v>
      </c>
      <c r="AB5" s="5" t="s">
        <v>597</v>
      </c>
      <c r="AC5" s="1">
        <f t="shared" si="1"/>
        <v>1</v>
      </c>
      <c r="AD5" s="1">
        <v>23</v>
      </c>
    </row>
    <row r="6" spans="1:30" ht="17.25" customHeight="1" x14ac:dyDescent="0.2">
      <c r="A6" s="1">
        <v>4</v>
      </c>
      <c r="B6" s="10" t="s">
        <v>139</v>
      </c>
      <c r="C6" s="10">
        <f t="shared" si="0"/>
        <v>118</v>
      </c>
      <c r="D6" s="1">
        <v>6</v>
      </c>
      <c r="E6" s="1">
        <v>5</v>
      </c>
      <c r="F6" s="1">
        <v>12</v>
      </c>
      <c r="G6" s="11"/>
      <c r="I6" s="1">
        <v>12</v>
      </c>
      <c r="J6" s="1">
        <v>8</v>
      </c>
      <c r="M6" s="1">
        <v>7</v>
      </c>
      <c r="N6" s="1">
        <v>1</v>
      </c>
      <c r="O6" s="1">
        <v>7</v>
      </c>
      <c r="P6" s="1">
        <v>4</v>
      </c>
      <c r="Q6" s="1">
        <v>2</v>
      </c>
      <c r="R6" s="1">
        <v>1</v>
      </c>
      <c r="S6" s="1">
        <v>6</v>
      </c>
      <c r="T6" s="1">
        <v>6</v>
      </c>
      <c r="U6" s="1">
        <v>8</v>
      </c>
      <c r="V6" s="1">
        <v>7</v>
      </c>
      <c r="W6" s="1">
        <v>5</v>
      </c>
      <c r="X6" s="1">
        <v>10</v>
      </c>
      <c r="Y6" s="1">
        <v>8</v>
      </c>
      <c r="Z6" s="1">
        <v>3</v>
      </c>
      <c r="AA6" s="5" t="s">
        <v>598</v>
      </c>
      <c r="AB6" s="5" t="s">
        <v>2665</v>
      </c>
      <c r="AC6" s="1">
        <f t="shared" si="1"/>
        <v>118</v>
      </c>
      <c r="AD6" s="1">
        <v>4</v>
      </c>
    </row>
    <row r="7" spans="1:30" ht="17.25" customHeight="1" x14ac:dyDescent="0.2">
      <c r="A7" s="1">
        <v>5</v>
      </c>
      <c r="B7" s="10" t="s">
        <v>1315</v>
      </c>
      <c r="C7" s="10">
        <f t="shared" si="0"/>
        <v>38</v>
      </c>
      <c r="D7" s="1">
        <v>5</v>
      </c>
      <c r="F7" s="1">
        <v>4</v>
      </c>
      <c r="G7" s="1">
        <v>5</v>
      </c>
      <c r="H7" s="11"/>
      <c r="I7" s="1">
        <v>2</v>
      </c>
      <c r="J7" s="1">
        <v>4</v>
      </c>
      <c r="L7" s="1">
        <v>1</v>
      </c>
      <c r="Q7" s="1">
        <v>4</v>
      </c>
      <c r="V7" s="1">
        <v>4</v>
      </c>
      <c r="W7" s="1">
        <v>8</v>
      </c>
      <c r="Y7" s="1">
        <v>1</v>
      </c>
      <c r="AA7" s="5" t="s">
        <v>599</v>
      </c>
      <c r="AB7" s="5" t="s">
        <v>600</v>
      </c>
      <c r="AC7" s="1">
        <f t="shared" si="1"/>
        <v>38</v>
      </c>
      <c r="AD7" s="1">
        <v>12</v>
      </c>
    </row>
    <row r="8" spans="1:30" ht="17.25" customHeight="1" x14ac:dyDescent="0.2">
      <c r="A8" s="1">
        <v>6</v>
      </c>
      <c r="B8" s="10" t="s">
        <v>136</v>
      </c>
      <c r="C8" s="10">
        <f t="shared" si="0"/>
        <v>50</v>
      </c>
      <c r="D8" s="1">
        <v>10</v>
      </c>
      <c r="E8" s="1">
        <v>2</v>
      </c>
      <c r="F8" s="1">
        <v>2</v>
      </c>
      <c r="G8" s="1">
        <v>12</v>
      </c>
      <c r="I8" s="11"/>
      <c r="M8" s="1">
        <v>1</v>
      </c>
      <c r="N8" s="1">
        <v>6</v>
      </c>
      <c r="T8" s="1">
        <v>12</v>
      </c>
      <c r="Y8" s="1">
        <v>5</v>
      </c>
      <c r="AA8" s="5" t="s">
        <v>601</v>
      </c>
      <c r="AB8" s="5" t="s">
        <v>396</v>
      </c>
      <c r="AC8" s="1">
        <f t="shared" si="1"/>
        <v>50</v>
      </c>
      <c r="AD8" s="1">
        <v>11</v>
      </c>
    </row>
    <row r="9" spans="1:30" ht="17.25" customHeight="1" x14ac:dyDescent="0.2">
      <c r="A9" s="1">
        <v>7</v>
      </c>
      <c r="B9" s="10" t="s">
        <v>2028</v>
      </c>
      <c r="C9" s="10">
        <f t="shared" si="0"/>
        <v>21</v>
      </c>
      <c r="J9" s="11"/>
      <c r="K9" s="1">
        <v>4</v>
      </c>
      <c r="M9" s="1">
        <v>5</v>
      </c>
      <c r="X9" s="1">
        <v>12</v>
      </c>
      <c r="AA9" s="5" t="s">
        <v>602</v>
      </c>
      <c r="AB9" s="5" t="s">
        <v>603</v>
      </c>
      <c r="AC9" s="1">
        <f t="shared" si="1"/>
        <v>21</v>
      </c>
      <c r="AD9" s="1">
        <v>16</v>
      </c>
    </row>
    <row r="10" spans="1:30" ht="17.25" customHeight="1" x14ac:dyDescent="0.2">
      <c r="A10" s="1">
        <v>8</v>
      </c>
      <c r="B10" s="10" t="s">
        <v>1389</v>
      </c>
      <c r="C10" s="10">
        <f t="shared" si="0"/>
        <v>35</v>
      </c>
      <c r="G10" s="1">
        <v>7</v>
      </c>
      <c r="K10" s="11"/>
      <c r="L10" s="1">
        <v>6</v>
      </c>
      <c r="P10" s="1">
        <v>7</v>
      </c>
      <c r="Q10" s="1">
        <v>7</v>
      </c>
      <c r="R10" s="1">
        <v>5</v>
      </c>
      <c r="T10" s="1">
        <v>3</v>
      </c>
      <c r="AA10" s="5" t="s">
        <v>604</v>
      </c>
      <c r="AB10" s="5" t="s">
        <v>605</v>
      </c>
      <c r="AC10" s="1">
        <f t="shared" si="1"/>
        <v>35</v>
      </c>
      <c r="AD10" s="1">
        <v>14</v>
      </c>
    </row>
    <row r="11" spans="1:30" ht="17.25" customHeight="1" x14ac:dyDescent="0.2">
      <c r="A11" s="1">
        <v>9</v>
      </c>
      <c r="B11" s="10" t="s">
        <v>1317</v>
      </c>
      <c r="C11" s="10">
        <f t="shared" si="0"/>
        <v>71</v>
      </c>
      <c r="F11" s="1">
        <v>5</v>
      </c>
      <c r="H11" s="1">
        <v>5</v>
      </c>
      <c r="I11" s="1">
        <v>5</v>
      </c>
      <c r="L11" s="11"/>
      <c r="O11" s="1">
        <v>1</v>
      </c>
      <c r="P11" s="1">
        <v>12</v>
      </c>
      <c r="Q11" s="1">
        <v>8</v>
      </c>
      <c r="R11" s="1">
        <v>8</v>
      </c>
      <c r="S11" s="1">
        <v>3</v>
      </c>
      <c r="T11" s="1">
        <v>7</v>
      </c>
      <c r="U11" s="1">
        <v>5</v>
      </c>
      <c r="V11" s="1">
        <v>2</v>
      </c>
      <c r="W11" s="1">
        <v>4</v>
      </c>
      <c r="Z11" s="1">
        <v>6</v>
      </c>
      <c r="AA11" s="5" t="s">
        <v>606</v>
      </c>
      <c r="AB11" s="5" t="s">
        <v>607</v>
      </c>
      <c r="AC11" s="1">
        <f t="shared" si="1"/>
        <v>71</v>
      </c>
      <c r="AD11" s="1">
        <v>8</v>
      </c>
    </row>
    <row r="12" spans="1:30" ht="17.25" customHeight="1" x14ac:dyDescent="0.2">
      <c r="A12" s="1">
        <v>10</v>
      </c>
      <c r="B12" s="10" t="s">
        <v>1277</v>
      </c>
      <c r="C12" s="10">
        <f t="shared" si="0"/>
        <v>14</v>
      </c>
      <c r="D12" s="1">
        <v>2</v>
      </c>
      <c r="J12" s="1">
        <v>2</v>
      </c>
      <c r="K12" s="1">
        <v>8</v>
      </c>
      <c r="M12" s="11"/>
      <c r="T12" s="1">
        <v>2</v>
      </c>
      <c r="AA12" s="5" t="s">
        <v>608</v>
      </c>
      <c r="AB12" s="5" t="s">
        <v>609</v>
      </c>
      <c r="AC12" s="1">
        <f t="shared" si="1"/>
        <v>14</v>
      </c>
      <c r="AD12" s="1">
        <v>19</v>
      </c>
    </row>
    <row r="13" spans="1:30" ht="17.25" customHeight="1" x14ac:dyDescent="0.2">
      <c r="A13" s="1">
        <v>11</v>
      </c>
      <c r="B13" s="10" t="s">
        <v>1273</v>
      </c>
      <c r="C13" s="10">
        <f t="shared" si="0"/>
        <v>71</v>
      </c>
      <c r="D13" s="1">
        <v>4</v>
      </c>
      <c r="E13" s="1">
        <v>12</v>
      </c>
      <c r="F13" s="1">
        <v>3</v>
      </c>
      <c r="H13" s="1">
        <v>8</v>
      </c>
      <c r="I13" s="1">
        <v>3</v>
      </c>
      <c r="J13" s="1">
        <v>5</v>
      </c>
      <c r="L13" s="1">
        <v>7</v>
      </c>
      <c r="N13" s="11"/>
      <c r="P13" s="1">
        <v>6</v>
      </c>
      <c r="R13" s="1">
        <v>4</v>
      </c>
      <c r="S13" s="1">
        <v>2</v>
      </c>
      <c r="T13" s="1">
        <v>1</v>
      </c>
      <c r="U13" s="1">
        <v>4</v>
      </c>
      <c r="V13" s="1">
        <v>6</v>
      </c>
      <c r="W13" s="1">
        <v>2</v>
      </c>
      <c r="Y13" s="1">
        <v>4</v>
      </c>
      <c r="AA13" s="5" t="s">
        <v>610</v>
      </c>
      <c r="AB13" s="5" t="s">
        <v>611</v>
      </c>
      <c r="AC13" s="1">
        <f t="shared" si="1"/>
        <v>71</v>
      </c>
      <c r="AD13" s="1">
        <v>8</v>
      </c>
    </row>
    <row r="14" spans="1:30" ht="17.25" customHeight="1" x14ac:dyDescent="0.2">
      <c r="A14" s="1">
        <v>12</v>
      </c>
      <c r="B14" s="10" t="s">
        <v>197</v>
      </c>
      <c r="C14" s="10">
        <f t="shared" si="0"/>
        <v>17</v>
      </c>
      <c r="D14" s="1">
        <v>7</v>
      </c>
      <c r="O14" s="11"/>
      <c r="X14" s="1">
        <v>4</v>
      </c>
      <c r="Y14" s="1">
        <v>6</v>
      </c>
      <c r="AA14" s="5" t="s">
        <v>612</v>
      </c>
      <c r="AB14" s="5" t="s">
        <v>613</v>
      </c>
      <c r="AC14" s="1">
        <f t="shared" si="1"/>
        <v>17</v>
      </c>
      <c r="AD14" s="1">
        <v>18</v>
      </c>
    </row>
    <row r="15" spans="1:30" ht="17.25" customHeight="1" x14ac:dyDescent="0.2">
      <c r="A15" s="1">
        <v>13</v>
      </c>
      <c r="B15" s="10" t="s">
        <v>2661</v>
      </c>
      <c r="C15" s="10">
        <f t="shared" si="0"/>
        <v>146</v>
      </c>
      <c r="D15" s="1">
        <v>8</v>
      </c>
      <c r="E15" s="1">
        <v>8</v>
      </c>
      <c r="F15" s="1">
        <v>10</v>
      </c>
      <c r="H15" s="1">
        <v>10</v>
      </c>
      <c r="J15" s="1">
        <v>10</v>
      </c>
      <c r="K15" s="1">
        <v>10</v>
      </c>
      <c r="L15" s="1">
        <v>12</v>
      </c>
      <c r="N15" s="1">
        <v>7</v>
      </c>
      <c r="O15" s="1">
        <v>4</v>
      </c>
      <c r="P15" s="11"/>
      <c r="Q15" s="1">
        <v>12</v>
      </c>
      <c r="R15" s="1">
        <v>12</v>
      </c>
      <c r="S15" s="1">
        <v>4</v>
      </c>
      <c r="T15" s="1">
        <v>4</v>
      </c>
      <c r="U15" s="1">
        <v>2</v>
      </c>
      <c r="V15" s="1">
        <v>10</v>
      </c>
      <c r="W15" s="1">
        <v>10</v>
      </c>
      <c r="X15" s="1">
        <v>3</v>
      </c>
      <c r="Z15" s="1">
        <v>10</v>
      </c>
      <c r="AA15" s="5" t="s">
        <v>614</v>
      </c>
      <c r="AB15" s="5" t="s">
        <v>615</v>
      </c>
      <c r="AC15" s="1">
        <f t="shared" si="1"/>
        <v>146</v>
      </c>
      <c r="AD15" s="1">
        <v>2</v>
      </c>
    </row>
    <row r="16" spans="1:30" ht="17.25" customHeight="1" x14ac:dyDescent="0.2">
      <c r="A16" s="1">
        <v>14</v>
      </c>
      <c r="B16" s="10" t="s">
        <v>2289</v>
      </c>
      <c r="C16" s="10">
        <f t="shared" si="0"/>
        <v>2</v>
      </c>
      <c r="H16" s="1">
        <v>2</v>
      </c>
      <c r="Q16" s="11"/>
      <c r="Z16" s="14"/>
      <c r="AA16" s="5" t="s">
        <v>616</v>
      </c>
      <c r="AB16" s="5" t="s">
        <v>617</v>
      </c>
      <c r="AC16" s="1">
        <f t="shared" si="1"/>
        <v>2</v>
      </c>
      <c r="AD16" s="1">
        <v>22</v>
      </c>
    </row>
    <row r="17" spans="1:30" ht="17.25" customHeight="1" x14ac:dyDescent="0.2">
      <c r="A17" s="1">
        <v>15</v>
      </c>
      <c r="B17" s="10" t="s">
        <v>1338</v>
      </c>
      <c r="C17" s="10">
        <f t="shared" si="0"/>
        <v>163</v>
      </c>
      <c r="D17" s="1">
        <v>3</v>
      </c>
      <c r="E17" s="1">
        <v>7</v>
      </c>
      <c r="F17" s="1">
        <v>6</v>
      </c>
      <c r="H17" s="1">
        <v>12</v>
      </c>
      <c r="I17" s="1">
        <v>7</v>
      </c>
      <c r="J17" s="1">
        <v>6</v>
      </c>
      <c r="K17" s="1">
        <v>12</v>
      </c>
      <c r="L17" s="1">
        <v>10</v>
      </c>
      <c r="M17" s="1">
        <v>3</v>
      </c>
      <c r="N17" s="1">
        <v>8</v>
      </c>
      <c r="O17" s="1">
        <v>6</v>
      </c>
      <c r="P17" s="1">
        <v>10</v>
      </c>
      <c r="Q17" s="1">
        <v>6</v>
      </c>
      <c r="R17" s="11"/>
      <c r="S17" s="1">
        <v>10</v>
      </c>
      <c r="T17" s="1">
        <v>5</v>
      </c>
      <c r="U17" s="1">
        <v>6</v>
      </c>
      <c r="V17" s="1">
        <v>8</v>
      </c>
      <c r="W17" s="1">
        <v>12</v>
      </c>
      <c r="X17" s="1">
        <v>2</v>
      </c>
      <c r="Y17" s="1">
        <v>12</v>
      </c>
      <c r="Z17" s="1">
        <v>12</v>
      </c>
      <c r="AA17" s="5" t="s">
        <v>618</v>
      </c>
      <c r="AB17" s="5" t="s">
        <v>635</v>
      </c>
      <c r="AC17" s="1">
        <f t="shared" si="1"/>
        <v>163</v>
      </c>
      <c r="AD17" s="1">
        <v>1</v>
      </c>
    </row>
    <row r="18" spans="1:30" ht="17.25" customHeight="1" x14ac:dyDescent="0.2">
      <c r="A18" s="1">
        <v>16</v>
      </c>
      <c r="B18" s="10" t="s">
        <v>1603</v>
      </c>
      <c r="C18" s="10">
        <f t="shared" si="0"/>
        <v>12</v>
      </c>
      <c r="M18" s="1">
        <v>12</v>
      </c>
      <c r="S18" s="11"/>
      <c r="AA18" s="5" t="s">
        <v>636</v>
      </c>
      <c r="AB18" s="5" t="s">
        <v>637</v>
      </c>
      <c r="AC18" s="1">
        <f t="shared" si="1"/>
        <v>12</v>
      </c>
      <c r="AD18" s="1">
        <v>21</v>
      </c>
    </row>
    <row r="19" spans="1:30" ht="17.25" customHeight="1" x14ac:dyDescent="0.2">
      <c r="A19" s="1">
        <v>17</v>
      </c>
      <c r="B19" s="10" t="s">
        <v>1642</v>
      </c>
      <c r="C19" s="10">
        <f t="shared" si="0"/>
        <v>18</v>
      </c>
      <c r="D19" s="1">
        <v>12</v>
      </c>
      <c r="H19" s="1">
        <v>4</v>
      </c>
      <c r="J19" s="1">
        <v>1</v>
      </c>
      <c r="K19" s="1">
        <v>1</v>
      </c>
      <c r="T19" s="11"/>
      <c r="AA19" s="5" t="s">
        <v>638</v>
      </c>
      <c r="AB19" s="5" t="s">
        <v>639</v>
      </c>
      <c r="AC19" s="1">
        <f t="shared" si="1"/>
        <v>18</v>
      </c>
      <c r="AD19" s="1">
        <v>17</v>
      </c>
    </row>
    <row r="20" spans="1:30" ht="17.25" customHeight="1" x14ac:dyDescent="0.2">
      <c r="A20" s="1">
        <v>18</v>
      </c>
      <c r="B20" s="10" t="s">
        <v>1316</v>
      </c>
      <c r="C20" s="10">
        <f t="shared" si="0"/>
        <v>65</v>
      </c>
      <c r="E20" s="1">
        <v>6</v>
      </c>
      <c r="H20" s="1">
        <v>7</v>
      </c>
      <c r="I20" s="1">
        <v>4</v>
      </c>
      <c r="K20" s="1">
        <v>6</v>
      </c>
      <c r="L20" s="1">
        <v>3</v>
      </c>
      <c r="N20" s="1">
        <v>2</v>
      </c>
      <c r="O20" s="1">
        <v>3</v>
      </c>
      <c r="P20" s="1">
        <v>8</v>
      </c>
      <c r="Q20" s="1">
        <v>1</v>
      </c>
      <c r="R20" s="1">
        <v>7</v>
      </c>
      <c r="S20" s="1">
        <v>5</v>
      </c>
      <c r="U20" s="11"/>
      <c r="X20" s="1">
        <v>5</v>
      </c>
      <c r="Z20" s="1">
        <v>8</v>
      </c>
      <c r="AA20" s="5" t="s">
        <v>640</v>
      </c>
      <c r="AB20" s="5" t="s">
        <v>641</v>
      </c>
      <c r="AC20" s="1">
        <f t="shared" si="1"/>
        <v>65</v>
      </c>
      <c r="AD20" s="1">
        <v>10</v>
      </c>
    </row>
    <row r="21" spans="1:30" ht="17.25" customHeight="1" x14ac:dyDescent="0.2">
      <c r="A21" s="1">
        <v>19</v>
      </c>
      <c r="B21" s="10" t="s">
        <v>1950</v>
      </c>
      <c r="C21" s="10">
        <f t="shared" si="0"/>
        <v>93</v>
      </c>
      <c r="E21" s="1">
        <v>3</v>
      </c>
      <c r="F21" s="1">
        <v>8</v>
      </c>
      <c r="G21" s="1">
        <v>8</v>
      </c>
      <c r="I21" s="1">
        <v>1</v>
      </c>
      <c r="J21" s="1">
        <v>3</v>
      </c>
      <c r="K21" s="1">
        <v>2</v>
      </c>
      <c r="L21" s="1">
        <v>2</v>
      </c>
      <c r="M21" s="1">
        <v>10</v>
      </c>
      <c r="N21" s="1">
        <v>4</v>
      </c>
      <c r="O21" s="1">
        <v>10</v>
      </c>
      <c r="P21" s="1">
        <v>1</v>
      </c>
      <c r="Q21" s="1">
        <v>10</v>
      </c>
      <c r="R21" s="1">
        <v>3</v>
      </c>
      <c r="S21" s="1">
        <v>8</v>
      </c>
      <c r="U21" s="1">
        <v>1</v>
      </c>
      <c r="V21" s="11"/>
      <c r="W21" s="1">
        <v>6</v>
      </c>
      <c r="X21" s="1">
        <v>7</v>
      </c>
      <c r="Y21" s="1">
        <v>2</v>
      </c>
      <c r="Z21" s="1">
        <v>4</v>
      </c>
      <c r="AA21" s="5" t="s">
        <v>642</v>
      </c>
      <c r="AB21" s="5" t="s">
        <v>643</v>
      </c>
      <c r="AC21" s="1">
        <f t="shared" si="1"/>
        <v>93</v>
      </c>
      <c r="AD21" s="1">
        <v>5</v>
      </c>
    </row>
    <row r="22" spans="1:30" ht="17.25" customHeight="1" x14ac:dyDescent="0.2">
      <c r="A22" s="1">
        <v>20</v>
      </c>
      <c r="B22" s="10" t="s">
        <v>1873</v>
      </c>
      <c r="C22" s="10">
        <f t="shared" si="0"/>
        <v>32</v>
      </c>
      <c r="G22" s="1">
        <v>6</v>
      </c>
      <c r="H22" s="1">
        <v>6</v>
      </c>
      <c r="Q22" s="1">
        <v>3</v>
      </c>
      <c r="S22" s="1">
        <v>1</v>
      </c>
      <c r="U22" s="1">
        <v>7</v>
      </c>
      <c r="W22" s="11"/>
      <c r="X22" s="1">
        <v>1</v>
      </c>
      <c r="Y22" s="1">
        <v>7</v>
      </c>
      <c r="Z22" s="1">
        <v>1</v>
      </c>
      <c r="AA22" s="5" t="s">
        <v>644</v>
      </c>
      <c r="AB22" s="5" t="s">
        <v>645</v>
      </c>
      <c r="AC22" s="1">
        <f t="shared" si="1"/>
        <v>32</v>
      </c>
      <c r="AD22" s="1">
        <v>15</v>
      </c>
    </row>
    <row r="23" spans="1:30" ht="17.25" customHeight="1" x14ac:dyDescent="0.2">
      <c r="A23" s="1">
        <v>21</v>
      </c>
      <c r="B23" s="10" t="s">
        <v>1276</v>
      </c>
      <c r="C23" s="10">
        <f t="shared" si="0"/>
        <v>140</v>
      </c>
      <c r="E23" s="1">
        <v>10</v>
      </c>
      <c r="F23" s="1">
        <v>7</v>
      </c>
      <c r="G23" s="1">
        <v>3</v>
      </c>
      <c r="H23" s="1">
        <v>1</v>
      </c>
      <c r="I23" s="1">
        <v>6</v>
      </c>
      <c r="J23" s="1">
        <v>12</v>
      </c>
      <c r="K23" s="1">
        <v>3</v>
      </c>
      <c r="L23" s="1">
        <v>5</v>
      </c>
      <c r="M23" s="1">
        <v>8</v>
      </c>
      <c r="N23" s="1">
        <v>12</v>
      </c>
      <c r="O23" s="1">
        <v>12</v>
      </c>
      <c r="P23" s="1">
        <v>5</v>
      </c>
      <c r="R23" s="1">
        <v>2</v>
      </c>
      <c r="S23" s="1">
        <v>12</v>
      </c>
      <c r="U23" s="1">
        <v>10</v>
      </c>
      <c r="V23" s="1">
        <v>12</v>
      </c>
      <c r="W23" s="1">
        <v>3</v>
      </c>
      <c r="X23" s="11"/>
      <c r="Y23" s="1">
        <v>10</v>
      </c>
      <c r="Z23" s="1">
        <v>7</v>
      </c>
      <c r="AA23" s="5" t="s">
        <v>646</v>
      </c>
      <c r="AB23" s="5" t="s">
        <v>647</v>
      </c>
      <c r="AC23" s="1">
        <f t="shared" si="1"/>
        <v>140</v>
      </c>
      <c r="AD23" s="1">
        <v>3</v>
      </c>
    </row>
    <row r="24" spans="1:30" ht="17.25" customHeight="1" x14ac:dyDescent="0.2">
      <c r="A24" s="1">
        <v>22</v>
      </c>
      <c r="B24" s="10" t="s">
        <v>137</v>
      </c>
      <c r="C24" s="10">
        <f t="shared" si="0"/>
        <v>86</v>
      </c>
      <c r="E24" s="1">
        <v>1</v>
      </c>
      <c r="G24" s="1">
        <v>10</v>
      </c>
      <c r="I24" s="1">
        <v>10</v>
      </c>
      <c r="J24" s="1">
        <v>7</v>
      </c>
      <c r="K24" s="1">
        <v>7</v>
      </c>
      <c r="L24" s="1">
        <v>8</v>
      </c>
      <c r="M24" s="1">
        <v>6</v>
      </c>
      <c r="N24" s="1">
        <v>3</v>
      </c>
      <c r="O24" s="1">
        <v>5</v>
      </c>
      <c r="P24" s="1">
        <v>3</v>
      </c>
      <c r="R24" s="1">
        <v>6</v>
      </c>
      <c r="U24" s="1">
        <v>12</v>
      </c>
      <c r="X24" s="1">
        <v>8</v>
      </c>
      <c r="Y24" s="11"/>
      <c r="AA24" s="5" t="s">
        <v>648</v>
      </c>
      <c r="AB24" s="5" t="s">
        <v>649</v>
      </c>
      <c r="AC24" s="1">
        <f t="shared" si="1"/>
        <v>86</v>
      </c>
      <c r="AD24" s="1">
        <v>7</v>
      </c>
    </row>
    <row r="25" spans="1:30" ht="17.25" customHeight="1" x14ac:dyDescent="0.2">
      <c r="A25" s="1">
        <v>23</v>
      </c>
      <c r="B25" s="10" t="s">
        <v>191</v>
      </c>
      <c r="C25" s="10">
        <f t="shared" si="0"/>
        <v>90</v>
      </c>
      <c r="D25" s="1">
        <v>1</v>
      </c>
      <c r="E25" s="1">
        <v>4</v>
      </c>
      <c r="F25" s="1">
        <v>1</v>
      </c>
      <c r="H25" s="1">
        <v>3</v>
      </c>
      <c r="I25" s="1">
        <v>8</v>
      </c>
      <c r="K25" s="1">
        <v>5</v>
      </c>
      <c r="L25" s="1">
        <v>4</v>
      </c>
      <c r="M25" s="1">
        <v>4</v>
      </c>
      <c r="N25" s="1">
        <v>5</v>
      </c>
      <c r="O25" s="1">
        <v>8</v>
      </c>
      <c r="P25" s="1">
        <v>2</v>
      </c>
      <c r="R25" s="1">
        <v>10</v>
      </c>
      <c r="S25" s="1">
        <v>7</v>
      </c>
      <c r="T25" s="1">
        <v>8</v>
      </c>
      <c r="U25" s="1">
        <v>3</v>
      </c>
      <c r="V25" s="1">
        <v>1</v>
      </c>
      <c r="W25" s="1">
        <v>7</v>
      </c>
      <c r="X25" s="1">
        <v>6</v>
      </c>
      <c r="Y25" s="1">
        <v>3</v>
      </c>
      <c r="Z25" s="11"/>
      <c r="AA25" s="5" t="s">
        <v>650</v>
      </c>
      <c r="AB25" s="5" t="s">
        <v>651</v>
      </c>
      <c r="AC25" s="1">
        <f t="shared" si="1"/>
        <v>90</v>
      </c>
      <c r="AD25" s="1">
        <v>6</v>
      </c>
    </row>
  </sheetData>
  <sheetProtection password="DAA2" sheet="1" objects="1" scenarios="1"/>
  <phoneticPr fontId="11" type="noConversion"/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1"/>
  <headerFooter alignWithMargins="0"/>
  <colBreaks count="1" manualBreakCount="1">
    <brk id="26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AE26"/>
  <sheetViews>
    <sheetView workbookViewId="0">
      <pane xSplit="3" ySplit="2" topLeftCell="D12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27" width="3.7109375" style="1" customWidth="1"/>
    <col min="28" max="29" width="40.7109375" style="1" customWidth="1"/>
    <col min="30" max="30" width="6" style="1" customWidth="1"/>
    <col min="31" max="31" width="8.140625" style="1" customWidth="1"/>
    <col min="32" max="16384" width="3.7109375" style="1"/>
  </cols>
  <sheetData>
    <row r="1" spans="1:31" ht="20.100000000000001" customHeight="1" x14ac:dyDescent="0.35">
      <c r="A1" s="40"/>
      <c r="B1" s="41" t="s">
        <v>1268</v>
      </c>
      <c r="C1" s="42"/>
      <c r="D1" s="3" t="s">
        <v>652</v>
      </c>
      <c r="AB1" s="3" t="s">
        <v>653</v>
      </c>
    </row>
    <row r="2" spans="1:31" s="4" customFormat="1" ht="90.75" customHeight="1" x14ac:dyDescent="0.2">
      <c r="B2" s="5" t="s">
        <v>1271</v>
      </c>
      <c r="C2" s="6" t="s">
        <v>1272</v>
      </c>
      <c r="D2" s="7" t="s">
        <v>1950</v>
      </c>
      <c r="E2" s="7" t="s">
        <v>1273</v>
      </c>
      <c r="F2" s="7" t="s">
        <v>1315</v>
      </c>
      <c r="G2" s="7" t="s">
        <v>191</v>
      </c>
      <c r="H2" s="7" t="s">
        <v>1277</v>
      </c>
      <c r="I2" s="7" t="s">
        <v>192</v>
      </c>
      <c r="J2" s="7" t="s">
        <v>1873</v>
      </c>
      <c r="K2" s="7" t="s">
        <v>1389</v>
      </c>
      <c r="L2" s="7" t="s">
        <v>196</v>
      </c>
      <c r="M2" s="7" t="s">
        <v>1275</v>
      </c>
      <c r="N2" s="7" t="s">
        <v>2289</v>
      </c>
      <c r="O2" s="7" t="s">
        <v>2661</v>
      </c>
      <c r="P2" s="7" t="s">
        <v>1419</v>
      </c>
      <c r="Q2" s="7" t="s">
        <v>1317</v>
      </c>
      <c r="R2" s="7" t="s">
        <v>1276</v>
      </c>
      <c r="S2" s="7" t="s">
        <v>1274</v>
      </c>
      <c r="T2" s="7" t="s">
        <v>139</v>
      </c>
      <c r="U2" s="7" t="s">
        <v>1338</v>
      </c>
      <c r="V2" s="7" t="s">
        <v>539</v>
      </c>
      <c r="W2" s="7" t="s">
        <v>1420</v>
      </c>
      <c r="X2" s="7" t="s">
        <v>654</v>
      </c>
      <c r="Y2" s="7" t="s">
        <v>2028</v>
      </c>
      <c r="Z2" s="7" t="s">
        <v>1642</v>
      </c>
      <c r="AA2" s="7" t="s">
        <v>1316</v>
      </c>
      <c r="AB2" s="8" t="s">
        <v>1280</v>
      </c>
      <c r="AC2" s="8" t="s">
        <v>1281</v>
      </c>
      <c r="AD2" s="8" t="s">
        <v>1272</v>
      </c>
      <c r="AE2" s="9" t="s">
        <v>1282</v>
      </c>
    </row>
    <row r="3" spans="1:31" ht="17.25" customHeight="1" x14ac:dyDescent="0.2">
      <c r="A3" s="1">
        <v>1</v>
      </c>
      <c r="B3" s="10" t="s">
        <v>1950</v>
      </c>
      <c r="C3" s="10">
        <f t="shared" ref="C3:C25" si="0">SUM(D3:AA3)</f>
        <v>7</v>
      </c>
      <c r="D3" s="11"/>
      <c r="H3" s="1">
        <v>6</v>
      </c>
      <c r="V3" s="1">
        <v>1</v>
      </c>
      <c r="AB3" s="13" t="s">
        <v>655</v>
      </c>
      <c r="AC3" s="13" t="s">
        <v>656</v>
      </c>
      <c r="AD3" s="1">
        <f t="shared" ref="AD3:AD25" si="1">C3</f>
        <v>7</v>
      </c>
      <c r="AE3" s="1">
        <v>22</v>
      </c>
    </row>
    <row r="4" spans="1:31" ht="17.25" customHeight="1" x14ac:dyDescent="0.2">
      <c r="A4" s="1">
        <v>2</v>
      </c>
      <c r="B4" s="10" t="s">
        <v>1273</v>
      </c>
      <c r="C4" s="10">
        <f t="shared" si="0"/>
        <v>40</v>
      </c>
      <c r="D4" s="1">
        <v>8</v>
      </c>
      <c r="E4" s="11"/>
      <c r="H4" s="1">
        <v>2</v>
      </c>
      <c r="J4" s="1">
        <v>5</v>
      </c>
      <c r="M4" s="1">
        <v>8</v>
      </c>
      <c r="N4" s="1">
        <v>5</v>
      </c>
      <c r="O4" s="1">
        <v>1</v>
      </c>
      <c r="P4" s="1">
        <v>4</v>
      </c>
      <c r="R4" s="1">
        <v>1</v>
      </c>
      <c r="T4" s="1">
        <v>2</v>
      </c>
      <c r="Y4" s="1">
        <v>3</v>
      </c>
      <c r="Z4" s="1">
        <v>1</v>
      </c>
      <c r="AB4" s="13" t="s">
        <v>657</v>
      </c>
      <c r="AC4" s="13" t="s">
        <v>658</v>
      </c>
      <c r="AD4" s="1">
        <f t="shared" si="1"/>
        <v>40</v>
      </c>
      <c r="AE4" s="1">
        <v>13</v>
      </c>
    </row>
    <row r="5" spans="1:31" ht="17.25" customHeight="1" x14ac:dyDescent="0.2">
      <c r="A5" s="1">
        <v>3</v>
      </c>
      <c r="B5" s="10" t="s">
        <v>1315</v>
      </c>
      <c r="C5" s="10">
        <f t="shared" si="0"/>
        <v>28</v>
      </c>
      <c r="D5" s="1">
        <v>1</v>
      </c>
      <c r="F5" s="11"/>
      <c r="G5" s="1">
        <v>2</v>
      </c>
      <c r="I5" s="1">
        <v>3</v>
      </c>
      <c r="J5" s="1">
        <v>6</v>
      </c>
      <c r="N5" s="1">
        <v>3</v>
      </c>
      <c r="T5" s="1">
        <v>4</v>
      </c>
      <c r="X5" s="1">
        <v>3</v>
      </c>
      <c r="Y5" s="1">
        <v>6</v>
      </c>
      <c r="AB5" s="13" t="s">
        <v>659</v>
      </c>
      <c r="AC5" s="13" t="s">
        <v>660</v>
      </c>
      <c r="AD5" s="1">
        <f t="shared" si="1"/>
        <v>28</v>
      </c>
      <c r="AE5" s="1">
        <v>16</v>
      </c>
    </row>
    <row r="6" spans="1:31" ht="17.25" customHeight="1" x14ac:dyDescent="0.2">
      <c r="A6" s="1">
        <v>4</v>
      </c>
      <c r="B6" s="10" t="s">
        <v>191</v>
      </c>
      <c r="C6" s="10">
        <f t="shared" si="0"/>
        <v>98</v>
      </c>
      <c r="D6" s="1">
        <v>6</v>
      </c>
      <c r="E6" s="1">
        <v>7</v>
      </c>
      <c r="F6" s="1">
        <v>4</v>
      </c>
      <c r="G6" s="11"/>
      <c r="I6" s="1">
        <v>6</v>
      </c>
      <c r="J6" s="1">
        <v>7</v>
      </c>
      <c r="K6" s="1">
        <v>4</v>
      </c>
      <c r="M6" s="1">
        <v>2</v>
      </c>
      <c r="N6" s="1">
        <v>6</v>
      </c>
      <c r="O6" s="1">
        <v>5</v>
      </c>
      <c r="Q6" s="1">
        <v>4</v>
      </c>
      <c r="R6" s="1">
        <v>5</v>
      </c>
      <c r="T6" s="1">
        <v>6</v>
      </c>
      <c r="U6" s="1">
        <v>6</v>
      </c>
      <c r="W6" s="1">
        <v>8</v>
      </c>
      <c r="X6" s="1">
        <v>10</v>
      </c>
      <c r="Y6" s="1">
        <v>2</v>
      </c>
      <c r="Z6" s="1">
        <v>7</v>
      </c>
      <c r="AA6" s="1">
        <v>3</v>
      </c>
      <c r="AB6" s="13" t="s">
        <v>661</v>
      </c>
      <c r="AC6" s="13" t="s">
        <v>662</v>
      </c>
      <c r="AD6" s="1">
        <f t="shared" si="1"/>
        <v>98</v>
      </c>
      <c r="AE6" s="1">
        <v>4</v>
      </c>
    </row>
    <row r="7" spans="1:31" ht="17.25" customHeight="1" x14ac:dyDescent="0.2">
      <c r="A7" s="1">
        <v>5</v>
      </c>
      <c r="B7" s="10" t="s">
        <v>1277</v>
      </c>
      <c r="C7" s="10">
        <f t="shared" si="0"/>
        <v>5</v>
      </c>
      <c r="E7" s="1">
        <v>2</v>
      </c>
      <c r="H7" s="11"/>
      <c r="L7" s="1">
        <v>3</v>
      </c>
      <c r="AB7" s="13" t="s">
        <v>663</v>
      </c>
      <c r="AC7" s="13" t="s">
        <v>664</v>
      </c>
      <c r="AD7" s="1">
        <f t="shared" si="1"/>
        <v>5</v>
      </c>
      <c r="AE7" s="1">
        <v>23</v>
      </c>
    </row>
    <row r="8" spans="1:31" ht="17.25" customHeight="1" x14ac:dyDescent="0.2">
      <c r="A8" s="1">
        <v>6</v>
      </c>
      <c r="B8" s="10" t="s">
        <v>192</v>
      </c>
      <c r="C8" s="10">
        <f t="shared" si="0"/>
        <v>25</v>
      </c>
      <c r="I8" s="11"/>
      <c r="L8" s="1">
        <v>6</v>
      </c>
      <c r="T8" s="1">
        <v>7</v>
      </c>
      <c r="V8" s="1">
        <v>12</v>
      </c>
      <c r="AB8" s="13" t="s">
        <v>665</v>
      </c>
      <c r="AC8" s="13" t="s">
        <v>666</v>
      </c>
      <c r="AD8" s="1">
        <f t="shared" si="1"/>
        <v>25</v>
      </c>
      <c r="AE8" s="1">
        <v>17</v>
      </c>
    </row>
    <row r="9" spans="1:31" ht="17.25" customHeight="1" x14ac:dyDescent="0.2">
      <c r="A9" s="1">
        <v>7</v>
      </c>
      <c r="B9" s="10" t="s">
        <v>1873</v>
      </c>
      <c r="C9" s="10">
        <f t="shared" si="0"/>
        <v>73</v>
      </c>
      <c r="D9" s="1">
        <v>3</v>
      </c>
      <c r="E9" s="1">
        <v>1</v>
      </c>
      <c r="F9" s="1">
        <v>2</v>
      </c>
      <c r="G9" s="1">
        <v>1</v>
      </c>
      <c r="I9" s="1">
        <v>7</v>
      </c>
      <c r="J9" s="11"/>
      <c r="K9" s="1">
        <v>2</v>
      </c>
      <c r="L9" s="1">
        <v>8</v>
      </c>
      <c r="M9" s="1">
        <v>1</v>
      </c>
      <c r="N9" s="1">
        <v>8</v>
      </c>
      <c r="P9" s="1">
        <v>1</v>
      </c>
      <c r="Q9" s="1">
        <v>3</v>
      </c>
      <c r="R9" s="1">
        <v>3</v>
      </c>
      <c r="T9" s="1">
        <v>8</v>
      </c>
      <c r="U9" s="1">
        <v>3</v>
      </c>
      <c r="V9" s="1">
        <v>8</v>
      </c>
      <c r="X9" s="1">
        <v>4</v>
      </c>
      <c r="Y9" s="1">
        <v>5</v>
      </c>
      <c r="Z9" s="1">
        <v>3</v>
      </c>
      <c r="AA9" s="1">
        <v>2</v>
      </c>
      <c r="AB9" s="13" t="s">
        <v>667</v>
      </c>
      <c r="AC9" s="13" t="s">
        <v>668</v>
      </c>
      <c r="AD9" s="1">
        <f t="shared" si="1"/>
        <v>73</v>
      </c>
      <c r="AE9" s="1">
        <v>8</v>
      </c>
    </row>
    <row r="10" spans="1:31" ht="17.25" customHeight="1" x14ac:dyDescent="0.2">
      <c r="A10" s="1">
        <v>8</v>
      </c>
      <c r="B10" s="10" t="s">
        <v>1389</v>
      </c>
      <c r="C10" s="10">
        <f t="shared" si="0"/>
        <v>57</v>
      </c>
      <c r="D10" s="1">
        <v>7</v>
      </c>
      <c r="F10" s="1">
        <v>3</v>
      </c>
      <c r="G10" s="1">
        <v>3</v>
      </c>
      <c r="J10" s="1">
        <v>3</v>
      </c>
      <c r="K10" s="11"/>
      <c r="O10" s="1">
        <v>7</v>
      </c>
      <c r="Q10" s="1">
        <v>7</v>
      </c>
      <c r="U10" s="1">
        <v>7</v>
      </c>
      <c r="X10" s="1">
        <v>6</v>
      </c>
      <c r="Y10" s="1">
        <v>10</v>
      </c>
      <c r="Z10" s="1">
        <v>4</v>
      </c>
      <c r="AB10" s="13" t="s">
        <v>669</v>
      </c>
      <c r="AC10" s="13" t="s">
        <v>670</v>
      </c>
      <c r="AD10" s="1">
        <f t="shared" si="1"/>
        <v>57</v>
      </c>
      <c r="AE10" s="1">
        <v>11</v>
      </c>
    </row>
    <row r="11" spans="1:31" ht="17.25" customHeight="1" x14ac:dyDescent="0.2">
      <c r="A11" s="1">
        <v>9</v>
      </c>
      <c r="B11" s="10" t="s">
        <v>196</v>
      </c>
      <c r="C11" s="10">
        <f t="shared" si="0"/>
        <v>155</v>
      </c>
      <c r="D11" s="1">
        <v>10</v>
      </c>
      <c r="F11" s="1">
        <v>8</v>
      </c>
      <c r="G11" s="1">
        <v>10</v>
      </c>
      <c r="H11" s="1">
        <v>5</v>
      </c>
      <c r="I11" s="1">
        <v>12</v>
      </c>
      <c r="J11" s="1">
        <v>12</v>
      </c>
      <c r="K11" s="1">
        <v>8</v>
      </c>
      <c r="L11" s="11"/>
      <c r="M11" s="1">
        <v>7</v>
      </c>
      <c r="N11" s="1">
        <v>12</v>
      </c>
      <c r="O11" s="1">
        <v>8</v>
      </c>
      <c r="P11" s="1">
        <v>5</v>
      </c>
      <c r="Q11" s="1">
        <v>6</v>
      </c>
      <c r="R11" s="1">
        <v>4</v>
      </c>
      <c r="S11" s="1">
        <v>2</v>
      </c>
      <c r="T11" s="1">
        <v>12</v>
      </c>
      <c r="U11" s="1">
        <v>5</v>
      </c>
      <c r="V11" s="1">
        <v>7</v>
      </c>
      <c r="W11" s="1">
        <v>5</v>
      </c>
      <c r="Z11" s="1">
        <v>10</v>
      </c>
      <c r="AA11" s="1">
        <v>7</v>
      </c>
      <c r="AB11" s="13" t="s">
        <v>671</v>
      </c>
      <c r="AC11" s="13" t="s">
        <v>672</v>
      </c>
      <c r="AD11" s="1">
        <f t="shared" si="1"/>
        <v>155</v>
      </c>
      <c r="AE11" s="1">
        <v>2</v>
      </c>
    </row>
    <row r="12" spans="1:31" ht="17.25" customHeight="1" x14ac:dyDescent="0.2">
      <c r="A12" s="1">
        <v>10</v>
      </c>
      <c r="B12" s="10" t="s">
        <v>1275</v>
      </c>
      <c r="C12" s="10">
        <f t="shared" si="0"/>
        <v>2</v>
      </c>
      <c r="M12" s="11"/>
      <c r="V12" s="1">
        <v>2</v>
      </c>
      <c r="AB12" s="13" t="s">
        <v>673</v>
      </c>
      <c r="AC12" s="13" t="s">
        <v>674</v>
      </c>
      <c r="AD12" s="1">
        <f t="shared" si="1"/>
        <v>2</v>
      </c>
      <c r="AE12" s="1">
        <v>24</v>
      </c>
    </row>
    <row r="13" spans="1:31" ht="17.25" customHeight="1" x14ac:dyDescent="0.2">
      <c r="A13" s="1">
        <v>11</v>
      </c>
      <c r="B13" s="10" t="s">
        <v>2289</v>
      </c>
      <c r="C13" s="10">
        <f t="shared" si="0"/>
        <v>8</v>
      </c>
      <c r="J13" s="1">
        <v>1</v>
      </c>
      <c r="N13" s="11"/>
      <c r="T13" s="1">
        <v>3</v>
      </c>
      <c r="V13" s="1">
        <v>4</v>
      </c>
      <c r="AB13" s="13" t="s">
        <v>675</v>
      </c>
      <c r="AC13" s="13" t="s">
        <v>676</v>
      </c>
      <c r="AD13" s="1">
        <f t="shared" si="1"/>
        <v>8</v>
      </c>
      <c r="AE13" s="1">
        <v>21</v>
      </c>
    </row>
    <row r="14" spans="1:31" ht="17.25" customHeight="1" x14ac:dyDescent="0.2">
      <c r="A14" s="1">
        <v>12</v>
      </c>
      <c r="B14" s="10" t="s">
        <v>2661</v>
      </c>
      <c r="C14" s="10">
        <f t="shared" si="0"/>
        <v>45</v>
      </c>
      <c r="D14" s="1">
        <v>5</v>
      </c>
      <c r="G14" s="1">
        <v>6</v>
      </c>
      <c r="K14" s="1">
        <v>7</v>
      </c>
      <c r="O14" s="11"/>
      <c r="Q14" s="1">
        <v>12</v>
      </c>
      <c r="U14" s="1">
        <v>8</v>
      </c>
      <c r="X14" s="1">
        <v>7</v>
      </c>
      <c r="AB14" s="13" t="s">
        <v>677</v>
      </c>
      <c r="AC14" s="13" t="s">
        <v>682</v>
      </c>
      <c r="AD14" s="1">
        <f t="shared" si="1"/>
        <v>45</v>
      </c>
      <c r="AE14" s="1">
        <v>12</v>
      </c>
    </row>
    <row r="15" spans="1:31" ht="17.25" customHeight="1" x14ac:dyDescent="0.2">
      <c r="A15" s="1">
        <v>13</v>
      </c>
      <c r="B15" s="10" t="s">
        <v>1419</v>
      </c>
      <c r="C15" s="10">
        <f t="shared" si="0"/>
        <v>18</v>
      </c>
      <c r="I15" s="1">
        <v>5</v>
      </c>
      <c r="L15" s="1">
        <v>2</v>
      </c>
      <c r="N15" s="1">
        <v>10</v>
      </c>
      <c r="P15" s="11"/>
      <c r="S15" s="1">
        <v>1</v>
      </c>
      <c r="AB15" s="13" t="s">
        <v>683</v>
      </c>
      <c r="AC15" s="13" t="s">
        <v>684</v>
      </c>
      <c r="AD15" s="1">
        <f t="shared" si="1"/>
        <v>18</v>
      </c>
      <c r="AE15" s="1">
        <v>18</v>
      </c>
    </row>
    <row r="16" spans="1:31" ht="17.25" customHeight="1" x14ac:dyDescent="0.2">
      <c r="A16" s="1">
        <v>14</v>
      </c>
      <c r="B16" s="10" t="s">
        <v>1317</v>
      </c>
      <c r="C16" s="10">
        <f t="shared" si="0"/>
        <v>195</v>
      </c>
      <c r="D16" s="1">
        <v>12</v>
      </c>
      <c r="E16" s="1">
        <v>10</v>
      </c>
      <c r="F16" s="1">
        <v>12</v>
      </c>
      <c r="G16" s="1">
        <v>8</v>
      </c>
      <c r="H16" s="1">
        <v>7</v>
      </c>
      <c r="I16" s="1">
        <v>1</v>
      </c>
      <c r="J16" s="1">
        <v>8</v>
      </c>
      <c r="K16" s="1">
        <v>10</v>
      </c>
      <c r="L16" s="1">
        <v>12</v>
      </c>
      <c r="M16" s="1">
        <v>10</v>
      </c>
      <c r="N16" s="1">
        <v>4</v>
      </c>
      <c r="O16" s="1">
        <v>12</v>
      </c>
      <c r="P16" s="1">
        <v>10</v>
      </c>
      <c r="Q16" s="11"/>
      <c r="R16" s="1">
        <v>12</v>
      </c>
      <c r="S16" s="1">
        <v>10</v>
      </c>
      <c r="U16" s="1">
        <v>12</v>
      </c>
      <c r="W16" s="1">
        <v>10</v>
      </c>
      <c r="X16" s="1">
        <v>12</v>
      </c>
      <c r="Y16" s="1">
        <v>1</v>
      </c>
      <c r="Z16" s="1">
        <v>12</v>
      </c>
      <c r="AA16" s="14">
        <v>10</v>
      </c>
      <c r="AB16" s="13" t="s">
        <v>685</v>
      </c>
      <c r="AC16" s="13" t="s">
        <v>686</v>
      </c>
      <c r="AD16" s="1">
        <f t="shared" si="1"/>
        <v>195</v>
      </c>
      <c r="AE16" s="1">
        <v>1</v>
      </c>
    </row>
    <row r="17" spans="1:31" ht="17.25" customHeight="1" x14ac:dyDescent="0.2">
      <c r="A17" s="1">
        <v>15</v>
      </c>
      <c r="B17" s="10" t="s">
        <v>1276</v>
      </c>
      <c r="C17" s="10">
        <f t="shared" si="0"/>
        <v>96</v>
      </c>
      <c r="E17" s="1">
        <v>8</v>
      </c>
      <c r="F17" s="1">
        <v>5</v>
      </c>
      <c r="H17" s="1">
        <v>10</v>
      </c>
      <c r="K17" s="1">
        <v>3</v>
      </c>
      <c r="L17" s="1">
        <v>4</v>
      </c>
      <c r="M17" s="1">
        <v>6</v>
      </c>
      <c r="O17" s="1">
        <v>6</v>
      </c>
      <c r="P17" s="1">
        <v>12</v>
      </c>
      <c r="Q17" s="1">
        <v>2</v>
      </c>
      <c r="R17" s="11"/>
      <c r="S17" s="1">
        <v>12</v>
      </c>
      <c r="T17" s="1">
        <v>1</v>
      </c>
      <c r="W17" s="1">
        <v>2</v>
      </c>
      <c r="X17" s="1">
        <v>8</v>
      </c>
      <c r="Z17" s="1">
        <v>5</v>
      </c>
      <c r="AA17" s="1">
        <v>12</v>
      </c>
      <c r="AB17" s="13" t="s">
        <v>687</v>
      </c>
      <c r="AC17" s="13" t="s">
        <v>688</v>
      </c>
      <c r="AD17" s="1">
        <f t="shared" si="1"/>
        <v>96</v>
      </c>
      <c r="AE17" s="1">
        <v>5</v>
      </c>
    </row>
    <row r="18" spans="1:31" ht="17.25" customHeight="1" x14ac:dyDescent="0.2">
      <c r="A18" s="1">
        <v>16</v>
      </c>
      <c r="B18" s="10" t="s">
        <v>1274</v>
      </c>
      <c r="C18" s="10">
        <f t="shared" si="0"/>
        <v>14</v>
      </c>
      <c r="E18" s="1">
        <v>6</v>
      </c>
      <c r="L18" s="1">
        <v>5</v>
      </c>
      <c r="S18" s="11"/>
      <c r="X18" s="1">
        <v>2</v>
      </c>
      <c r="AA18" s="1">
        <v>1</v>
      </c>
      <c r="AB18" s="13" t="s">
        <v>689</v>
      </c>
      <c r="AC18" s="13" t="s">
        <v>690</v>
      </c>
      <c r="AD18" s="1">
        <f t="shared" si="1"/>
        <v>14</v>
      </c>
      <c r="AE18" s="1">
        <v>20</v>
      </c>
    </row>
    <row r="19" spans="1:31" ht="17.25" customHeight="1" x14ac:dyDescent="0.2">
      <c r="A19" s="1">
        <v>17</v>
      </c>
      <c r="B19" s="10" t="s">
        <v>139</v>
      </c>
      <c r="C19" s="10">
        <f t="shared" si="0"/>
        <v>70</v>
      </c>
      <c r="H19" s="1">
        <v>8</v>
      </c>
      <c r="I19" s="1">
        <v>8</v>
      </c>
      <c r="L19" s="1">
        <v>10</v>
      </c>
      <c r="P19" s="1">
        <v>2</v>
      </c>
      <c r="R19" s="1">
        <v>6</v>
      </c>
      <c r="S19" s="1">
        <v>6</v>
      </c>
      <c r="T19" s="11"/>
      <c r="V19" s="1">
        <v>10</v>
      </c>
      <c r="W19" s="1">
        <v>6</v>
      </c>
      <c r="Y19" s="1">
        <v>8</v>
      </c>
      <c r="AA19" s="1">
        <v>6</v>
      </c>
      <c r="AB19" s="13" t="s">
        <v>691</v>
      </c>
      <c r="AC19" s="13" t="s">
        <v>692</v>
      </c>
      <c r="AD19" s="1">
        <f t="shared" si="1"/>
        <v>70</v>
      </c>
      <c r="AE19" s="1">
        <v>9</v>
      </c>
    </row>
    <row r="20" spans="1:31" ht="17.25" customHeight="1" x14ac:dyDescent="0.2">
      <c r="A20" s="1">
        <v>18</v>
      </c>
      <c r="B20" s="10" t="s">
        <v>1338</v>
      </c>
      <c r="C20" s="10">
        <f t="shared" si="0"/>
        <v>88</v>
      </c>
      <c r="F20" s="1">
        <v>6</v>
      </c>
      <c r="G20" s="1">
        <v>5</v>
      </c>
      <c r="H20" s="1">
        <v>1</v>
      </c>
      <c r="J20" s="1">
        <v>4</v>
      </c>
      <c r="K20" s="1">
        <v>5</v>
      </c>
      <c r="M20" s="1">
        <v>5</v>
      </c>
      <c r="O20" s="1">
        <v>4</v>
      </c>
      <c r="P20" s="1">
        <v>6</v>
      </c>
      <c r="Q20" s="1">
        <v>10</v>
      </c>
      <c r="R20" s="1">
        <v>8</v>
      </c>
      <c r="S20" s="1">
        <v>3</v>
      </c>
      <c r="U20" s="11"/>
      <c r="V20" s="1">
        <v>6</v>
      </c>
      <c r="W20" s="1">
        <v>7</v>
      </c>
      <c r="Y20" s="1">
        <v>12</v>
      </c>
      <c r="Z20" s="1">
        <v>6</v>
      </c>
      <c r="AB20" s="13" t="s">
        <v>693</v>
      </c>
      <c r="AC20" s="13" t="s">
        <v>694</v>
      </c>
      <c r="AD20" s="1">
        <f t="shared" si="1"/>
        <v>88</v>
      </c>
      <c r="AE20" s="1">
        <v>7</v>
      </c>
    </row>
    <row r="21" spans="1:31" ht="17.25" customHeight="1" x14ac:dyDescent="0.2">
      <c r="A21" s="1">
        <v>19</v>
      </c>
      <c r="B21" s="10" t="s">
        <v>539</v>
      </c>
      <c r="C21" s="10">
        <f t="shared" si="0"/>
        <v>29</v>
      </c>
      <c r="I21" s="1">
        <v>10</v>
      </c>
      <c r="L21" s="1">
        <v>7</v>
      </c>
      <c r="N21" s="1">
        <v>2</v>
      </c>
      <c r="T21" s="1">
        <v>10</v>
      </c>
      <c r="V21" s="11"/>
      <c r="AB21" s="13" t="s">
        <v>695</v>
      </c>
      <c r="AC21" s="13" t="s">
        <v>696</v>
      </c>
      <c r="AD21" s="1">
        <f t="shared" si="1"/>
        <v>29</v>
      </c>
      <c r="AE21" s="1">
        <v>15</v>
      </c>
    </row>
    <row r="22" spans="1:31" ht="17.25" customHeight="1" x14ac:dyDescent="0.2">
      <c r="A22" s="1">
        <v>20</v>
      </c>
      <c r="B22" s="10" t="s">
        <v>1420</v>
      </c>
      <c r="C22" s="10">
        <f t="shared" si="0"/>
        <v>18</v>
      </c>
      <c r="E22" s="1">
        <v>5</v>
      </c>
      <c r="G22" s="1">
        <v>7</v>
      </c>
      <c r="I22" s="1">
        <v>4</v>
      </c>
      <c r="U22" s="1">
        <v>2</v>
      </c>
      <c r="W22" s="11"/>
      <c r="AB22" s="13" t="s">
        <v>697</v>
      </c>
      <c r="AC22" s="13" t="s">
        <v>698</v>
      </c>
      <c r="AD22" s="1">
        <f t="shared" si="1"/>
        <v>18</v>
      </c>
      <c r="AE22" s="1">
        <v>18</v>
      </c>
    </row>
    <row r="23" spans="1:31" ht="17.25" customHeight="1" x14ac:dyDescent="0.2">
      <c r="A23" s="1">
        <v>21</v>
      </c>
      <c r="B23" s="10" t="s">
        <v>654</v>
      </c>
      <c r="C23" s="10">
        <f t="shared" si="0"/>
        <v>136</v>
      </c>
      <c r="D23" s="1">
        <v>4</v>
      </c>
      <c r="E23" s="1">
        <v>4</v>
      </c>
      <c r="F23" s="1">
        <v>7</v>
      </c>
      <c r="G23" s="1">
        <v>12</v>
      </c>
      <c r="H23" s="1">
        <v>3</v>
      </c>
      <c r="K23" s="1">
        <v>12</v>
      </c>
      <c r="L23" s="1">
        <v>1</v>
      </c>
      <c r="M23" s="1">
        <v>12</v>
      </c>
      <c r="N23" s="1">
        <v>1</v>
      </c>
      <c r="O23" s="1">
        <v>10</v>
      </c>
      <c r="P23" s="1">
        <v>7</v>
      </c>
      <c r="Q23" s="1">
        <v>8</v>
      </c>
      <c r="R23" s="1">
        <v>7</v>
      </c>
      <c r="S23" s="1">
        <v>7</v>
      </c>
      <c r="U23" s="1">
        <v>10</v>
      </c>
      <c r="V23" s="1">
        <v>3</v>
      </c>
      <c r="W23" s="1">
        <v>12</v>
      </c>
      <c r="X23" s="11"/>
      <c r="Z23" s="1">
        <v>8</v>
      </c>
      <c r="AA23" s="1">
        <v>8</v>
      </c>
      <c r="AB23" s="13" t="s">
        <v>699</v>
      </c>
      <c r="AC23" s="13" t="s">
        <v>700</v>
      </c>
      <c r="AD23" s="1">
        <f t="shared" si="1"/>
        <v>136</v>
      </c>
      <c r="AE23" s="1">
        <v>3</v>
      </c>
    </row>
    <row r="24" spans="1:31" ht="17.25" customHeight="1" x14ac:dyDescent="0.2">
      <c r="A24" s="1">
        <v>22</v>
      </c>
      <c r="B24" s="10" t="s">
        <v>2028</v>
      </c>
      <c r="C24" s="10">
        <f t="shared" si="0"/>
        <v>59</v>
      </c>
      <c r="E24" s="1">
        <v>12</v>
      </c>
      <c r="H24" s="1">
        <v>12</v>
      </c>
      <c r="K24" s="1">
        <v>1</v>
      </c>
      <c r="M24" s="1">
        <v>3</v>
      </c>
      <c r="Q24" s="1">
        <v>1</v>
      </c>
      <c r="R24" s="1">
        <v>10</v>
      </c>
      <c r="S24" s="1">
        <v>5</v>
      </c>
      <c r="U24" s="1">
        <v>1</v>
      </c>
      <c r="V24" s="1">
        <v>5</v>
      </c>
      <c r="W24" s="1">
        <v>4</v>
      </c>
      <c r="Y24" s="11"/>
      <c r="AA24" s="1">
        <v>5</v>
      </c>
      <c r="AB24" s="13" t="s">
        <v>701</v>
      </c>
      <c r="AC24" s="13" t="s">
        <v>702</v>
      </c>
      <c r="AD24" s="1">
        <f t="shared" si="1"/>
        <v>59</v>
      </c>
      <c r="AE24" s="1">
        <v>10</v>
      </c>
    </row>
    <row r="25" spans="1:31" ht="17.25" customHeight="1" x14ac:dyDescent="0.2">
      <c r="A25" s="1">
        <v>23</v>
      </c>
      <c r="B25" s="10" t="s">
        <v>1642</v>
      </c>
      <c r="C25" s="10">
        <f t="shared" si="0"/>
        <v>92</v>
      </c>
      <c r="D25" s="1">
        <v>2</v>
      </c>
      <c r="E25" s="1">
        <v>3</v>
      </c>
      <c r="F25" s="1">
        <v>10</v>
      </c>
      <c r="G25" s="1">
        <v>4</v>
      </c>
      <c r="H25" s="1">
        <v>4</v>
      </c>
      <c r="I25" s="1">
        <v>2</v>
      </c>
      <c r="J25" s="1">
        <v>10</v>
      </c>
      <c r="K25" s="1">
        <v>6</v>
      </c>
      <c r="M25" s="1">
        <v>4</v>
      </c>
      <c r="N25" s="1">
        <v>7</v>
      </c>
      <c r="O25" s="1">
        <v>2</v>
      </c>
      <c r="P25" s="1">
        <v>3</v>
      </c>
      <c r="Q25" s="1">
        <v>5</v>
      </c>
      <c r="S25" s="1">
        <v>8</v>
      </c>
      <c r="T25" s="1">
        <v>5</v>
      </c>
      <c r="U25" s="1">
        <v>4</v>
      </c>
      <c r="W25" s="1">
        <v>1</v>
      </c>
      <c r="X25" s="1">
        <v>1</v>
      </c>
      <c r="Y25" s="1">
        <v>7</v>
      </c>
      <c r="Z25" s="11"/>
      <c r="AA25" s="1">
        <v>4</v>
      </c>
      <c r="AB25" s="13" t="s">
        <v>703</v>
      </c>
      <c r="AC25" s="13" t="s">
        <v>704</v>
      </c>
      <c r="AD25" s="1">
        <f t="shared" si="1"/>
        <v>92</v>
      </c>
      <c r="AE25" s="1">
        <v>6</v>
      </c>
    </row>
    <row r="26" spans="1:31" ht="17.25" customHeight="1" x14ac:dyDescent="0.2">
      <c r="A26" s="1">
        <v>24</v>
      </c>
      <c r="B26" s="10" t="s">
        <v>1316</v>
      </c>
      <c r="C26" s="10">
        <f>SUM(D26:AA26)</f>
        <v>34</v>
      </c>
      <c r="F26" s="1">
        <v>1</v>
      </c>
      <c r="J26" s="1">
        <v>2</v>
      </c>
      <c r="O26" s="1">
        <v>3</v>
      </c>
      <c r="P26" s="1">
        <v>8</v>
      </c>
      <c r="R26" s="1">
        <v>2</v>
      </c>
      <c r="S26" s="1">
        <v>4</v>
      </c>
      <c r="W26" s="1">
        <v>3</v>
      </c>
      <c r="X26" s="1">
        <v>5</v>
      </c>
      <c r="Y26" s="1">
        <v>4</v>
      </c>
      <c r="Z26" s="1">
        <v>2</v>
      </c>
      <c r="AA26" s="11"/>
      <c r="AB26" s="13" t="s">
        <v>705</v>
      </c>
      <c r="AC26" s="13" t="s">
        <v>706</v>
      </c>
      <c r="AD26" s="1">
        <f>C26</f>
        <v>34</v>
      </c>
      <c r="AE26" s="1">
        <v>14</v>
      </c>
    </row>
  </sheetData>
  <sheetProtection password="DD72" sheet="1" objects="1" scenarios="1"/>
  <phoneticPr fontId="11" type="noConversion"/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1"/>
  <headerFooter alignWithMargins="0"/>
  <colBreaks count="1" manualBreakCount="1">
    <brk id="27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AD25"/>
  <sheetViews>
    <sheetView workbookViewId="0">
      <pane xSplit="3" ySplit="2" topLeftCell="D9" activePane="bottomRight" state="frozen"/>
      <selection activeCell="D3" sqref="D3"/>
      <selection pane="topRight" activeCell="D3" sqref="D3"/>
      <selection pane="bottomLeft" activeCell="D3" sqref="D3"/>
      <selection pane="bottomRight" activeCell="C2" sqref="C2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26" width="3.7109375" style="1" customWidth="1"/>
    <col min="27" max="28" width="40.7109375" style="1" customWidth="1"/>
    <col min="29" max="29" width="6" style="1" customWidth="1"/>
    <col min="30" max="30" width="8.140625" style="1" customWidth="1"/>
    <col min="31" max="16384" width="3.7109375" style="1"/>
  </cols>
  <sheetData>
    <row r="1" spans="1:30" ht="20.100000000000001" customHeight="1" x14ac:dyDescent="0.35">
      <c r="A1" s="40"/>
      <c r="B1" s="41" t="s">
        <v>1268</v>
      </c>
      <c r="C1" s="42"/>
      <c r="D1" s="3" t="s">
        <v>707</v>
      </c>
      <c r="AA1" s="3" t="s">
        <v>708</v>
      </c>
    </row>
    <row r="2" spans="1:30" s="4" customFormat="1" ht="90.75" customHeight="1" x14ac:dyDescent="0.2">
      <c r="B2" s="5" t="s">
        <v>1271</v>
      </c>
      <c r="C2" s="6" t="s">
        <v>1272</v>
      </c>
      <c r="D2" s="7" t="s">
        <v>1273</v>
      </c>
      <c r="E2" s="7" t="s">
        <v>2661</v>
      </c>
      <c r="F2" s="7" t="s">
        <v>137</v>
      </c>
      <c r="G2" s="7" t="s">
        <v>1389</v>
      </c>
      <c r="H2" s="7" t="s">
        <v>1950</v>
      </c>
      <c r="I2" s="7" t="s">
        <v>196</v>
      </c>
      <c r="J2" s="7" t="s">
        <v>1338</v>
      </c>
      <c r="K2" s="7" t="s">
        <v>194</v>
      </c>
      <c r="L2" s="7" t="s">
        <v>654</v>
      </c>
      <c r="M2" s="7" t="s">
        <v>139</v>
      </c>
      <c r="N2" s="7" t="s">
        <v>1603</v>
      </c>
      <c r="O2" s="7" t="s">
        <v>1642</v>
      </c>
      <c r="P2" s="7" t="s">
        <v>1419</v>
      </c>
      <c r="Q2" s="7" t="s">
        <v>1277</v>
      </c>
      <c r="R2" s="7" t="s">
        <v>2028</v>
      </c>
      <c r="S2" s="7" t="s">
        <v>1315</v>
      </c>
      <c r="T2" s="7" t="s">
        <v>136</v>
      </c>
      <c r="U2" s="7" t="s">
        <v>197</v>
      </c>
      <c r="V2" s="7" t="s">
        <v>1276</v>
      </c>
      <c r="W2" s="7" t="s">
        <v>191</v>
      </c>
      <c r="X2" s="7" t="s">
        <v>1873</v>
      </c>
      <c r="Y2" s="7" t="s">
        <v>1990</v>
      </c>
      <c r="Z2" s="7" t="s">
        <v>1317</v>
      </c>
      <c r="AA2" s="8" t="s">
        <v>1280</v>
      </c>
      <c r="AB2" s="8" t="s">
        <v>1281</v>
      </c>
      <c r="AC2" s="8" t="s">
        <v>1272</v>
      </c>
      <c r="AD2" s="9" t="s">
        <v>1282</v>
      </c>
    </row>
    <row r="3" spans="1:30" ht="17.25" customHeight="1" x14ac:dyDescent="0.2">
      <c r="A3" s="1">
        <v>1</v>
      </c>
      <c r="B3" s="10" t="s">
        <v>1273</v>
      </c>
      <c r="C3" s="10">
        <f t="shared" ref="C3:C25" si="0">SUM(D3:Z3)</f>
        <v>16</v>
      </c>
      <c r="D3" s="11"/>
      <c r="H3" s="1">
        <v>5</v>
      </c>
      <c r="I3" s="1">
        <v>1</v>
      </c>
      <c r="N3" s="1">
        <v>6</v>
      </c>
      <c r="T3" s="1">
        <v>4</v>
      </c>
      <c r="AA3" s="5" t="s">
        <v>709</v>
      </c>
      <c r="AB3" s="5" t="s">
        <v>710</v>
      </c>
      <c r="AC3" s="1">
        <f>C3</f>
        <v>16</v>
      </c>
      <c r="AD3" s="1">
        <v>18</v>
      </c>
    </row>
    <row r="4" spans="1:30" ht="17.25" customHeight="1" x14ac:dyDescent="0.2">
      <c r="A4" s="1">
        <v>2</v>
      </c>
      <c r="B4" s="10" t="s">
        <v>2661</v>
      </c>
      <c r="C4" s="10">
        <f t="shared" si="0"/>
        <v>3</v>
      </c>
      <c r="E4" s="11"/>
      <c r="G4" s="1">
        <v>1</v>
      </c>
      <c r="Z4" s="1">
        <v>2</v>
      </c>
      <c r="AA4" s="5" t="s">
        <v>711</v>
      </c>
      <c r="AB4" s="5" t="s">
        <v>712</v>
      </c>
      <c r="AC4" s="1">
        <f t="shared" ref="AC4:AC25" si="1">C4</f>
        <v>3</v>
      </c>
      <c r="AD4" s="1">
        <v>22</v>
      </c>
    </row>
    <row r="5" spans="1:30" ht="17.25" customHeight="1" x14ac:dyDescent="0.2">
      <c r="A5" s="1">
        <v>3</v>
      </c>
      <c r="B5" s="10" t="s">
        <v>137</v>
      </c>
      <c r="C5" s="10">
        <f t="shared" si="0"/>
        <v>29</v>
      </c>
      <c r="F5" s="11"/>
      <c r="J5" s="1">
        <v>4</v>
      </c>
      <c r="M5" s="1">
        <v>10</v>
      </c>
      <c r="T5" s="1">
        <v>7</v>
      </c>
      <c r="X5" s="1">
        <v>1</v>
      </c>
      <c r="Z5" s="1">
        <v>7</v>
      </c>
      <c r="AA5" s="5" t="s">
        <v>713</v>
      </c>
      <c r="AB5" s="5" t="s">
        <v>714</v>
      </c>
      <c r="AC5" s="1">
        <f t="shared" si="1"/>
        <v>29</v>
      </c>
      <c r="AD5" s="1">
        <v>14</v>
      </c>
    </row>
    <row r="6" spans="1:30" ht="17.25" customHeight="1" x14ac:dyDescent="0.2">
      <c r="A6" s="1">
        <v>4</v>
      </c>
      <c r="B6" s="10" t="s">
        <v>1389</v>
      </c>
      <c r="C6" s="10">
        <f t="shared" si="0"/>
        <v>3</v>
      </c>
      <c r="G6" s="11"/>
      <c r="N6" s="1">
        <v>3</v>
      </c>
      <c r="AA6" s="5" t="s">
        <v>715</v>
      </c>
      <c r="AB6" s="5" t="s">
        <v>716</v>
      </c>
      <c r="AC6" s="1">
        <f t="shared" si="1"/>
        <v>3</v>
      </c>
      <c r="AD6" s="1">
        <v>22</v>
      </c>
    </row>
    <row r="7" spans="1:30" ht="17.25" customHeight="1" x14ac:dyDescent="0.2">
      <c r="A7" s="1">
        <v>5</v>
      </c>
      <c r="B7" s="10" t="s">
        <v>1950</v>
      </c>
      <c r="C7" s="10">
        <f t="shared" si="0"/>
        <v>25</v>
      </c>
      <c r="F7" s="1">
        <v>6</v>
      </c>
      <c r="H7" s="11"/>
      <c r="Q7" s="1">
        <v>10</v>
      </c>
      <c r="R7" s="1">
        <v>7</v>
      </c>
      <c r="Y7" s="1">
        <v>2</v>
      </c>
      <c r="AA7" s="5" t="s">
        <v>717</v>
      </c>
      <c r="AB7" s="5" t="s">
        <v>718</v>
      </c>
      <c r="AC7" s="1">
        <f t="shared" si="1"/>
        <v>25</v>
      </c>
      <c r="AD7" s="1">
        <v>16</v>
      </c>
    </row>
    <row r="8" spans="1:30" ht="17.25" customHeight="1" x14ac:dyDescent="0.2">
      <c r="A8" s="1">
        <v>6</v>
      </c>
      <c r="B8" s="10" t="s">
        <v>196</v>
      </c>
      <c r="C8" s="10">
        <f t="shared" si="0"/>
        <v>37</v>
      </c>
      <c r="E8" s="1">
        <v>5</v>
      </c>
      <c r="H8" s="1">
        <v>3</v>
      </c>
      <c r="I8" s="11"/>
      <c r="K8" s="1">
        <v>10</v>
      </c>
      <c r="L8" s="1">
        <v>8</v>
      </c>
      <c r="W8" s="1">
        <v>4</v>
      </c>
      <c r="X8" s="1">
        <v>2</v>
      </c>
      <c r="Y8" s="1">
        <v>5</v>
      </c>
      <c r="AA8" s="5" t="s">
        <v>719</v>
      </c>
      <c r="AB8" s="5" t="s">
        <v>720</v>
      </c>
      <c r="AC8" s="1">
        <f t="shared" si="1"/>
        <v>37</v>
      </c>
      <c r="AD8" s="1">
        <v>12</v>
      </c>
    </row>
    <row r="9" spans="1:30" ht="17.25" customHeight="1" x14ac:dyDescent="0.2">
      <c r="A9" s="1">
        <v>7</v>
      </c>
      <c r="B9" s="10" t="s">
        <v>1338</v>
      </c>
      <c r="C9" s="10">
        <f t="shared" si="0"/>
        <v>100</v>
      </c>
      <c r="E9" s="1">
        <v>7</v>
      </c>
      <c r="F9" s="1">
        <v>3</v>
      </c>
      <c r="G9" s="1">
        <v>2</v>
      </c>
      <c r="H9" s="1">
        <v>8</v>
      </c>
      <c r="I9" s="1">
        <v>2</v>
      </c>
      <c r="J9" s="11"/>
      <c r="K9" s="1">
        <v>2</v>
      </c>
      <c r="L9" s="1">
        <v>6</v>
      </c>
      <c r="M9" s="1">
        <v>4</v>
      </c>
      <c r="N9" s="1">
        <v>5</v>
      </c>
      <c r="O9" s="1">
        <v>8</v>
      </c>
      <c r="P9" s="1">
        <v>5</v>
      </c>
      <c r="Q9" s="1">
        <v>2</v>
      </c>
      <c r="R9" s="1">
        <v>8</v>
      </c>
      <c r="S9" s="1">
        <v>8</v>
      </c>
      <c r="U9" s="1">
        <v>5</v>
      </c>
      <c r="W9" s="1">
        <v>7</v>
      </c>
      <c r="X9" s="1">
        <v>8</v>
      </c>
      <c r="Z9" s="1">
        <v>10</v>
      </c>
      <c r="AA9" s="5" t="s">
        <v>721</v>
      </c>
      <c r="AB9" s="5" t="s">
        <v>722</v>
      </c>
      <c r="AC9" s="1">
        <f t="shared" si="1"/>
        <v>100</v>
      </c>
      <c r="AD9" s="1">
        <v>5</v>
      </c>
    </row>
    <row r="10" spans="1:30" ht="17.25" customHeight="1" x14ac:dyDescent="0.2">
      <c r="A10" s="1">
        <v>8</v>
      </c>
      <c r="B10" s="10" t="s">
        <v>194</v>
      </c>
      <c r="C10" s="10">
        <f t="shared" si="0"/>
        <v>35</v>
      </c>
      <c r="D10" s="1">
        <v>5</v>
      </c>
      <c r="E10" s="1">
        <v>1</v>
      </c>
      <c r="F10" s="1">
        <v>2</v>
      </c>
      <c r="H10" s="1">
        <v>4</v>
      </c>
      <c r="I10" s="1">
        <v>10</v>
      </c>
      <c r="J10" s="1">
        <v>1</v>
      </c>
      <c r="K10" s="11"/>
      <c r="L10" s="1">
        <v>5</v>
      </c>
      <c r="O10" s="1">
        <v>1</v>
      </c>
      <c r="S10" s="1">
        <v>4</v>
      </c>
      <c r="T10" s="1">
        <v>2</v>
      </c>
      <c r="AA10" s="5" t="s">
        <v>723</v>
      </c>
      <c r="AB10" s="5" t="s">
        <v>724</v>
      </c>
      <c r="AC10" s="1">
        <f t="shared" si="1"/>
        <v>35</v>
      </c>
      <c r="AD10" s="1">
        <v>13</v>
      </c>
    </row>
    <row r="11" spans="1:30" ht="17.25" customHeight="1" x14ac:dyDescent="0.2">
      <c r="A11" s="1">
        <v>9</v>
      </c>
      <c r="B11" s="11" t="s">
        <v>654</v>
      </c>
      <c r="C11" s="10">
        <f t="shared" si="0"/>
        <v>16</v>
      </c>
      <c r="K11" s="1">
        <v>8</v>
      </c>
      <c r="L11" s="11"/>
      <c r="W11" s="1">
        <v>8</v>
      </c>
      <c r="AA11" s="5" t="s">
        <v>725</v>
      </c>
      <c r="AB11" s="5" t="s">
        <v>726</v>
      </c>
      <c r="AC11" s="1">
        <f t="shared" si="1"/>
        <v>16</v>
      </c>
      <c r="AD11" s="1">
        <v>18</v>
      </c>
    </row>
    <row r="12" spans="1:30" ht="17.25" customHeight="1" x14ac:dyDescent="0.2">
      <c r="A12" s="1">
        <v>10</v>
      </c>
      <c r="B12" s="10" t="s">
        <v>139</v>
      </c>
      <c r="C12" s="10">
        <f t="shared" si="0"/>
        <v>42</v>
      </c>
      <c r="F12" s="1">
        <v>7</v>
      </c>
      <c r="M12" s="11"/>
      <c r="R12" s="1">
        <v>10</v>
      </c>
      <c r="T12" s="1">
        <v>5</v>
      </c>
      <c r="V12" s="1">
        <v>3</v>
      </c>
      <c r="X12" s="1">
        <v>10</v>
      </c>
      <c r="Y12" s="1">
        <v>7</v>
      </c>
      <c r="AA12" s="5" t="s">
        <v>727</v>
      </c>
      <c r="AB12" s="5" t="s">
        <v>728</v>
      </c>
      <c r="AC12" s="1">
        <f>C12</f>
        <v>42</v>
      </c>
      <c r="AD12" s="1">
        <v>10</v>
      </c>
    </row>
    <row r="13" spans="1:30" ht="17.25" customHeight="1" x14ac:dyDescent="0.2">
      <c r="A13" s="1">
        <v>11</v>
      </c>
      <c r="B13" s="10" t="s">
        <v>1603</v>
      </c>
      <c r="C13" s="10">
        <f t="shared" si="0"/>
        <v>18</v>
      </c>
      <c r="N13" s="11"/>
      <c r="P13" s="1">
        <v>6</v>
      </c>
      <c r="Q13" s="1">
        <v>12</v>
      </c>
      <c r="AA13" s="5" t="s">
        <v>729</v>
      </c>
      <c r="AB13" s="5" t="s">
        <v>730</v>
      </c>
      <c r="AC13" s="1">
        <f t="shared" si="1"/>
        <v>18</v>
      </c>
      <c r="AD13" s="1">
        <f>17</f>
        <v>17</v>
      </c>
    </row>
    <row r="14" spans="1:30" ht="17.25" customHeight="1" x14ac:dyDescent="0.2">
      <c r="A14" s="1">
        <v>12</v>
      </c>
      <c r="B14" s="10" t="s">
        <v>1642</v>
      </c>
      <c r="C14" s="10">
        <f t="shared" si="0"/>
        <v>6</v>
      </c>
      <c r="H14" s="1" t="s">
        <v>1991</v>
      </c>
      <c r="L14" s="1" t="s">
        <v>1991</v>
      </c>
      <c r="N14" s="1">
        <v>1</v>
      </c>
      <c r="O14" s="11"/>
      <c r="S14" s="1">
        <v>5</v>
      </c>
      <c r="AA14" s="5" t="s">
        <v>731</v>
      </c>
      <c r="AB14" s="5" t="s">
        <v>1056</v>
      </c>
      <c r="AC14" s="1">
        <f t="shared" si="1"/>
        <v>6</v>
      </c>
      <c r="AD14" s="1">
        <v>21</v>
      </c>
    </row>
    <row r="15" spans="1:30" ht="17.25" customHeight="1" x14ac:dyDescent="0.2">
      <c r="A15" s="1">
        <v>13</v>
      </c>
      <c r="B15" s="10" t="s">
        <v>1419</v>
      </c>
      <c r="C15" s="10">
        <f t="shared" si="0"/>
        <v>76</v>
      </c>
      <c r="D15" s="1">
        <v>7</v>
      </c>
      <c r="E15" s="1">
        <v>2</v>
      </c>
      <c r="F15" s="1">
        <v>5</v>
      </c>
      <c r="G15" s="1">
        <v>4</v>
      </c>
      <c r="H15" s="1">
        <v>12</v>
      </c>
      <c r="J15" s="1">
        <v>5</v>
      </c>
      <c r="L15" s="1">
        <v>4</v>
      </c>
      <c r="N15" s="1">
        <v>7</v>
      </c>
      <c r="O15" s="1">
        <v>3</v>
      </c>
      <c r="P15" s="11"/>
      <c r="Q15" s="1">
        <v>5</v>
      </c>
      <c r="R15" s="1">
        <v>6</v>
      </c>
      <c r="S15" s="1">
        <v>3</v>
      </c>
      <c r="T15" s="1">
        <v>1</v>
      </c>
      <c r="U15" s="1">
        <v>1</v>
      </c>
      <c r="W15" s="1">
        <v>3</v>
      </c>
      <c r="Y15" s="1">
        <v>8</v>
      </c>
      <c r="AA15" s="5" t="s">
        <v>1057</v>
      </c>
      <c r="AB15" s="5" t="s">
        <v>1058</v>
      </c>
      <c r="AC15" s="1">
        <f t="shared" si="1"/>
        <v>76</v>
      </c>
      <c r="AD15" s="1">
        <v>6</v>
      </c>
    </row>
    <row r="16" spans="1:30" ht="17.25" customHeight="1" x14ac:dyDescent="0.2">
      <c r="A16" s="1">
        <v>14</v>
      </c>
      <c r="B16" s="10" t="s">
        <v>1277</v>
      </c>
      <c r="C16" s="10">
        <f t="shared" si="0"/>
        <v>142</v>
      </c>
      <c r="D16" s="1">
        <v>8</v>
      </c>
      <c r="E16" s="1">
        <v>4</v>
      </c>
      <c r="F16" s="1">
        <v>12</v>
      </c>
      <c r="G16" s="1">
        <v>7</v>
      </c>
      <c r="H16" s="1">
        <v>2</v>
      </c>
      <c r="I16" s="1">
        <v>12</v>
      </c>
      <c r="J16" s="1">
        <v>6</v>
      </c>
      <c r="K16" s="1">
        <v>7</v>
      </c>
      <c r="L16" s="1">
        <v>7</v>
      </c>
      <c r="M16" s="1">
        <v>6</v>
      </c>
      <c r="N16" s="1">
        <v>12</v>
      </c>
      <c r="O16" s="1">
        <v>7</v>
      </c>
      <c r="P16" s="1">
        <v>3</v>
      </c>
      <c r="Q16" s="11"/>
      <c r="R16" s="1">
        <v>1</v>
      </c>
      <c r="S16" s="1">
        <v>6</v>
      </c>
      <c r="T16" s="1">
        <v>6</v>
      </c>
      <c r="U16" s="1">
        <v>10</v>
      </c>
      <c r="V16" s="1">
        <v>6</v>
      </c>
      <c r="W16" s="1">
        <v>10</v>
      </c>
      <c r="Y16" s="1">
        <v>4</v>
      </c>
      <c r="Z16" s="1">
        <v>6</v>
      </c>
      <c r="AA16" s="5" t="s">
        <v>1059</v>
      </c>
      <c r="AB16" s="5" t="s">
        <v>1060</v>
      </c>
      <c r="AC16" s="1">
        <f t="shared" si="1"/>
        <v>142</v>
      </c>
      <c r="AD16" s="1">
        <v>4</v>
      </c>
    </row>
    <row r="17" spans="1:30" ht="17.25" customHeight="1" x14ac:dyDescent="0.2">
      <c r="A17" s="1">
        <v>15</v>
      </c>
      <c r="B17" s="10" t="s">
        <v>2028</v>
      </c>
      <c r="C17" s="10">
        <f t="shared" si="0"/>
        <v>41</v>
      </c>
      <c r="D17" s="1">
        <v>3</v>
      </c>
      <c r="M17" s="1">
        <v>7</v>
      </c>
      <c r="Q17" s="1">
        <v>7</v>
      </c>
      <c r="R17" s="11"/>
      <c r="V17" s="1">
        <v>7</v>
      </c>
      <c r="X17" s="1">
        <v>4</v>
      </c>
      <c r="Y17" s="1">
        <v>10</v>
      </c>
      <c r="Z17" s="1">
        <v>3</v>
      </c>
      <c r="AA17" s="5" t="s">
        <v>1061</v>
      </c>
      <c r="AB17" s="5" t="s">
        <v>1062</v>
      </c>
      <c r="AC17" s="1">
        <f t="shared" si="1"/>
        <v>41</v>
      </c>
      <c r="AD17" s="1">
        <v>11</v>
      </c>
    </row>
    <row r="18" spans="1:30" ht="17.25" customHeight="1" x14ac:dyDescent="0.2">
      <c r="A18" s="1">
        <v>16</v>
      </c>
      <c r="B18" s="10" t="s">
        <v>1315</v>
      </c>
      <c r="C18" s="10">
        <f t="shared" si="0"/>
        <v>28</v>
      </c>
      <c r="D18" s="1">
        <v>2</v>
      </c>
      <c r="I18" s="1">
        <v>3</v>
      </c>
      <c r="K18" s="1">
        <v>3</v>
      </c>
      <c r="L18" s="1">
        <v>3</v>
      </c>
      <c r="M18" s="1">
        <v>3</v>
      </c>
      <c r="N18" s="1">
        <v>2</v>
      </c>
      <c r="O18" s="1">
        <v>4</v>
      </c>
      <c r="P18" s="1">
        <v>1</v>
      </c>
      <c r="S18" s="11"/>
      <c r="U18" s="1">
        <v>2</v>
      </c>
      <c r="V18" s="1">
        <v>2</v>
      </c>
      <c r="X18" s="1">
        <v>3</v>
      </c>
      <c r="AA18" s="5" t="s">
        <v>1063</v>
      </c>
      <c r="AB18" s="5" t="s">
        <v>1064</v>
      </c>
      <c r="AC18" s="1">
        <f t="shared" si="1"/>
        <v>28</v>
      </c>
      <c r="AD18" s="1">
        <v>15</v>
      </c>
    </row>
    <row r="19" spans="1:30" ht="17.25" customHeight="1" x14ac:dyDescent="0.2">
      <c r="A19" s="1">
        <v>17</v>
      </c>
      <c r="B19" s="11" t="s">
        <v>136</v>
      </c>
      <c r="C19" s="10">
        <f t="shared" si="0"/>
        <v>70</v>
      </c>
      <c r="D19" s="1">
        <v>4</v>
      </c>
      <c r="E19" s="1">
        <v>6</v>
      </c>
      <c r="F19" s="1">
        <v>10</v>
      </c>
      <c r="G19" s="1">
        <v>6</v>
      </c>
      <c r="H19" s="1">
        <v>1</v>
      </c>
      <c r="I19" s="1">
        <v>4</v>
      </c>
      <c r="J19" s="1">
        <v>7</v>
      </c>
      <c r="K19" s="1">
        <v>4</v>
      </c>
      <c r="M19" s="1">
        <v>8</v>
      </c>
      <c r="O19" s="1">
        <v>2</v>
      </c>
      <c r="P19" s="1">
        <v>2</v>
      </c>
      <c r="Q19" s="1">
        <v>1</v>
      </c>
      <c r="T19" s="11"/>
      <c r="U19" s="1">
        <v>6</v>
      </c>
      <c r="V19" s="1">
        <v>4</v>
      </c>
      <c r="W19" s="1">
        <v>5</v>
      </c>
      <c r="AA19" s="5" t="s">
        <v>1065</v>
      </c>
      <c r="AB19" s="5" t="s">
        <v>1066</v>
      </c>
      <c r="AC19" s="1">
        <f>C19</f>
        <v>70</v>
      </c>
      <c r="AD19" s="1">
        <v>7</v>
      </c>
    </row>
    <row r="20" spans="1:30" ht="17.25" customHeight="1" x14ac:dyDescent="0.2">
      <c r="A20" s="1">
        <v>18</v>
      </c>
      <c r="B20" s="10" t="s">
        <v>197</v>
      </c>
      <c r="C20" s="10">
        <f t="shared" si="0"/>
        <v>11</v>
      </c>
      <c r="J20" s="1">
        <v>2</v>
      </c>
      <c r="T20" s="1">
        <v>3</v>
      </c>
      <c r="U20" s="11"/>
      <c r="V20" s="1">
        <v>5</v>
      </c>
      <c r="Z20" s="1">
        <v>1</v>
      </c>
      <c r="AA20" s="5" t="s">
        <v>1067</v>
      </c>
      <c r="AB20" s="5" t="s">
        <v>1068</v>
      </c>
      <c r="AC20" s="1">
        <f t="shared" si="1"/>
        <v>11</v>
      </c>
      <c r="AD20" s="1">
        <v>20</v>
      </c>
    </row>
    <row r="21" spans="1:30" ht="17.25" customHeight="1" x14ac:dyDescent="0.2">
      <c r="A21" s="1">
        <v>19</v>
      </c>
      <c r="B21" s="10" t="s">
        <v>1276</v>
      </c>
      <c r="C21" s="10">
        <f t="shared" si="0"/>
        <v>66</v>
      </c>
      <c r="D21" s="1">
        <v>1</v>
      </c>
      <c r="G21" s="1">
        <v>3</v>
      </c>
      <c r="I21" s="1">
        <v>8</v>
      </c>
      <c r="L21" s="1">
        <v>1</v>
      </c>
      <c r="M21" s="1">
        <v>1</v>
      </c>
      <c r="N21" s="1">
        <v>10</v>
      </c>
      <c r="O21" s="1">
        <v>6</v>
      </c>
      <c r="P21" s="1">
        <v>10</v>
      </c>
      <c r="Q21" s="1">
        <v>6</v>
      </c>
      <c r="R21" s="1">
        <v>3</v>
      </c>
      <c r="S21" s="1">
        <v>2</v>
      </c>
      <c r="U21" s="1">
        <v>4</v>
      </c>
      <c r="V21" s="11"/>
      <c r="W21" s="1">
        <v>1</v>
      </c>
      <c r="X21" s="1">
        <v>5</v>
      </c>
      <c r="Y21" s="1">
        <v>1</v>
      </c>
      <c r="Z21" s="1">
        <v>4</v>
      </c>
      <c r="AA21" s="5" t="s">
        <v>1069</v>
      </c>
      <c r="AB21" s="5" t="s">
        <v>710</v>
      </c>
      <c r="AC21" s="1">
        <f t="shared" si="1"/>
        <v>66</v>
      </c>
      <c r="AD21" s="1">
        <v>8</v>
      </c>
    </row>
    <row r="22" spans="1:30" ht="17.25" customHeight="1" x14ac:dyDescent="0.2">
      <c r="A22" s="1">
        <v>20</v>
      </c>
      <c r="B22" s="10" t="s">
        <v>191</v>
      </c>
      <c r="C22" s="10">
        <f t="shared" si="0"/>
        <v>198</v>
      </c>
      <c r="D22" s="1">
        <v>12</v>
      </c>
      <c r="E22" s="1">
        <v>10</v>
      </c>
      <c r="F22" s="1">
        <v>4</v>
      </c>
      <c r="G22" s="1">
        <v>10</v>
      </c>
      <c r="H22" s="1">
        <v>6</v>
      </c>
      <c r="I22" s="1">
        <v>6</v>
      </c>
      <c r="J22" s="1">
        <v>8</v>
      </c>
      <c r="K22" s="1">
        <v>12</v>
      </c>
      <c r="L22" s="1">
        <v>12</v>
      </c>
      <c r="M22" s="1">
        <v>2</v>
      </c>
      <c r="O22" s="1">
        <v>10</v>
      </c>
      <c r="P22" s="1">
        <v>8</v>
      </c>
      <c r="Q22" s="1">
        <v>8</v>
      </c>
      <c r="R22" s="1">
        <v>12</v>
      </c>
      <c r="S22" s="1">
        <v>12</v>
      </c>
      <c r="T22" s="1">
        <v>12</v>
      </c>
      <c r="U22" s="1">
        <v>12</v>
      </c>
      <c r="V22" s="1">
        <v>10</v>
      </c>
      <c r="W22" s="11"/>
      <c r="X22" s="1">
        <v>12</v>
      </c>
      <c r="Y22" s="1">
        <v>12</v>
      </c>
      <c r="Z22" s="1">
        <v>8</v>
      </c>
      <c r="AA22" s="5" t="s">
        <v>1070</v>
      </c>
      <c r="AB22" s="5" t="s">
        <v>1071</v>
      </c>
      <c r="AC22" s="1">
        <f t="shared" si="1"/>
        <v>198</v>
      </c>
      <c r="AD22" s="1">
        <v>1</v>
      </c>
    </row>
    <row r="23" spans="1:30" ht="17.25" customHeight="1" x14ac:dyDescent="0.2">
      <c r="A23" s="1">
        <v>21</v>
      </c>
      <c r="B23" s="10" t="s">
        <v>1873</v>
      </c>
      <c r="C23" s="10">
        <f t="shared" si="0"/>
        <v>48</v>
      </c>
      <c r="E23" s="1">
        <v>3</v>
      </c>
      <c r="F23" s="1">
        <v>1</v>
      </c>
      <c r="G23" s="1">
        <v>5</v>
      </c>
      <c r="I23" s="1">
        <v>7</v>
      </c>
      <c r="J23" s="1">
        <v>3</v>
      </c>
      <c r="K23" s="1">
        <v>1</v>
      </c>
      <c r="P23" s="1">
        <v>4</v>
      </c>
      <c r="R23" s="1">
        <v>2</v>
      </c>
      <c r="S23" s="1">
        <v>1</v>
      </c>
      <c r="U23" s="1">
        <v>3</v>
      </c>
      <c r="V23" s="1">
        <v>1</v>
      </c>
      <c r="W23" s="1">
        <v>2</v>
      </c>
      <c r="X23" s="11"/>
      <c r="Y23" s="1">
        <v>3</v>
      </c>
      <c r="Z23" s="1">
        <v>12</v>
      </c>
      <c r="AA23" s="5" t="s">
        <v>1072</v>
      </c>
      <c r="AB23" s="5" t="s">
        <v>1073</v>
      </c>
      <c r="AC23" s="1">
        <f t="shared" si="1"/>
        <v>48</v>
      </c>
      <c r="AD23" s="1">
        <v>9</v>
      </c>
    </row>
    <row r="24" spans="1:30" ht="17.25" customHeight="1" x14ac:dyDescent="0.2">
      <c r="A24" s="1">
        <v>22</v>
      </c>
      <c r="B24" s="10" t="s">
        <v>1990</v>
      </c>
      <c r="C24" s="10">
        <f t="shared" si="0"/>
        <v>147</v>
      </c>
      <c r="D24" s="1">
        <v>6</v>
      </c>
      <c r="E24" s="1">
        <v>8</v>
      </c>
      <c r="F24" s="1">
        <v>8</v>
      </c>
      <c r="G24" s="1">
        <v>8</v>
      </c>
      <c r="H24" s="1">
        <v>10</v>
      </c>
      <c r="I24" s="1">
        <v>5</v>
      </c>
      <c r="J24" s="1">
        <v>12</v>
      </c>
      <c r="K24" s="1">
        <v>5</v>
      </c>
      <c r="L24" s="1">
        <v>2</v>
      </c>
      <c r="M24" s="1">
        <v>5</v>
      </c>
      <c r="N24" s="1">
        <v>4</v>
      </c>
      <c r="O24" s="1">
        <v>5</v>
      </c>
      <c r="P24" s="1">
        <v>12</v>
      </c>
      <c r="Q24" s="1">
        <v>3</v>
      </c>
      <c r="R24" s="1">
        <v>5</v>
      </c>
      <c r="S24" s="1">
        <v>7</v>
      </c>
      <c r="T24" s="1">
        <v>8</v>
      </c>
      <c r="U24" s="1">
        <v>8</v>
      </c>
      <c r="V24" s="1">
        <v>8</v>
      </c>
      <c r="W24" s="1">
        <v>6</v>
      </c>
      <c r="X24" s="1">
        <v>7</v>
      </c>
      <c r="Y24" s="11"/>
      <c r="Z24" s="1">
        <v>5</v>
      </c>
      <c r="AA24" s="5" t="s">
        <v>1074</v>
      </c>
      <c r="AB24" s="5" t="s">
        <v>1075</v>
      </c>
      <c r="AC24" s="1">
        <f t="shared" si="1"/>
        <v>147</v>
      </c>
      <c r="AD24" s="1">
        <v>3</v>
      </c>
    </row>
    <row r="25" spans="1:30" ht="17.25" customHeight="1" x14ac:dyDescent="0.2">
      <c r="A25" s="1">
        <v>23</v>
      </c>
      <c r="B25" s="10" t="s">
        <v>1317</v>
      </c>
      <c r="C25" s="10">
        <f t="shared" si="0"/>
        <v>177</v>
      </c>
      <c r="D25" s="1">
        <v>10</v>
      </c>
      <c r="E25" s="1">
        <v>12</v>
      </c>
      <c r="G25" s="1">
        <v>12</v>
      </c>
      <c r="H25" s="1">
        <v>7</v>
      </c>
      <c r="J25" s="1">
        <v>10</v>
      </c>
      <c r="K25" s="1">
        <v>6</v>
      </c>
      <c r="L25" s="1">
        <v>10</v>
      </c>
      <c r="M25" s="1">
        <v>12</v>
      </c>
      <c r="N25" s="1">
        <v>8</v>
      </c>
      <c r="O25" s="1">
        <v>12</v>
      </c>
      <c r="P25" s="1">
        <v>7</v>
      </c>
      <c r="Q25" s="1">
        <v>4</v>
      </c>
      <c r="R25" s="1">
        <v>4</v>
      </c>
      <c r="S25" s="1">
        <v>10</v>
      </c>
      <c r="T25" s="1">
        <v>10</v>
      </c>
      <c r="U25" s="1">
        <v>7</v>
      </c>
      <c r="V25" s="1">
        <v>12</v>
      </c>
      <c r="W25" s="1">
        <v>12</v>
      </c>
      <c r="X25" s="1">
        <v>6</v>
      </c>
      <c r="Y25" s="1">
        <v>6</v>
      </c>
      <c r="Z25" s="11"/>
      <c r="AA25" s="5" t="s">
        <v>1076</v>
      </c>
      <c r="AB25" s="5" t="s">
        <v>1077</v>
      </c>
      <c r="AC25" s="1">
        <f t="shared" si="1"/>
        <v>177</v>
      </c>
      <c r="AD25" s="1">
        <v>2</v>
      </c>
    </row>
  </sheetData>
  <sheetProtection password="DDF2" sheet="1" objects="1" scenarios="1"/>
  <phoneticPr fontId="11" type="noConversion"/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1"/>
  <headerFooter alignWithMargins="0"/>
  <colBreaks count="1" manualBreakCount="1">
    <brk id="26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E26"/>
  <sheetViews>
    <sheetView workbookViewId="0">
      <pane xSplit="3" ySplit="2" topLeftCell="AB15" activePane="bottomRight" state="frozen"/>
      <selection activeCell="D3" sqref="D3"/>
      <selection pane="topRight" activeCell="D3" sqref="D3"/>
      <selection pane="bottomLeft" activeCell="D3" sqref="D3"/>
      <selection pane="bottomRight" activeCell="C17" sqref="C17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27" width="3.7109375" style="1" customWidth="1"/>
    <col min="28" max="29" width="40.7109375" style="1" customWidth="1"/>
    <col min="30" max="30" width="6" style="1" customWidth="1"/>
    <col min="31" max="31" width="8.140625" style="1" customWidth="1"/>
    <col min="32" max="16384" width="3.7109375" style="1"/>
  </cols>
  <sheetData>
    <row r="1" spans="1:31" ht="20.100000000000001" customHeight="1" x14ac:dyDescent="0.35">
      <c r="A1" s="40"/>
      <c r="B1" s="41" t="s">
        <v>1268</v>
      </c>
      <c r="C1" s="42"/>
      <c r="D1" s="3" t="s">
        <v>1078</v>
      </c>
      <c r="AB1" s="3" t="s">
        <v>1079</v>
      </c>
    </row>
    <row r="2" spans="1:31" s="4" customFormat="1" ht="90.75" customHeight="1" x14ac:dyDescent="0.2">
      <c r="B2" s="5" t="s">
        <v>1271</v>
      </c>
      <c r="C2" s="6" t="s">
        <v>1272</v>
      </c>
      <c r="D2" s="16" t="s">
        <v>2289</v>
      </c>
      <c r="E2" s="16" t="s">
        <v>1315</v>
      </c>
      <c r="F2" s="16" t="s">
        <v>1316</v>
      </c>
      <c r="G2" s="16" t="s">
        <v>1990</v>
      </c>
      <c r="H2" s="16" t="s">
        <v>1419</v>
      </c>
      <c r="I2" s="16" t="s">
        <v>139</v>
      </c>
      <c r="J2" s="16" t="s">
        <v>196</v>
      </c>
      <c r="K2" s="16" t="s">
        <v>191</v>
      </c>
      <c r="L2" s="16" t="s">
        <v>539</v>
      </c>
      <c r="M2" s="16" t="s">
        <v>1950</v>
      </c>
      <c r="N2" s="16" t="s">
        <v>1274</v>
      </c>
      <c r="O2" s="16" t="s">
        <v>1338</v>
      </c>
      <c r="P2" s="16" t="s">
        <v>1420</v>
      </c>
      <c r="Q2" s="16" t="s">
        <v>1317</v>
      </c>
      <c r="R2" s="16" t="s">
        <v>137</v>
      </c>
      <c r="S2" s="16" t="s">
        <v>1275</v>
      </c>
      <c r="T2" s="16" t="s">
        <v>1277</v>
      </c>
      <c r="U2" s="16" t="s">
        <v>1276</v>
      </c>
      <c r="V2" s="16" t="s">
        <v>2028</v>
      </c>
      <c r="W2" s="16" t="s">
        <v>1873</v>
      </c>
      <c r="X2" s="16" t="s">
        <v>192</v>
      </c>
      <c r="Y2" s="16" t="s">
        <v>136</v>
      </c>
      <c r="Z2" s="16" t="s">
        <v>654</v>
      </c>
      <c r="AA2" s="16" t="s">
        <v>194</v>
      </c>
      <c r="AB2" s="8" t="s">
        <v>1280</v>
      </c>
      <c r="AC2" s="8" t="s">
        <v>1281</v>
      </c>
      <c r="AD2" s="8" t="s">
        <v>1272</v>
      </c>
      <c r="AE2" s="9" t="s">
        <v>1282</v>
      </c>
    </row>
    <row r="3" spans="1:31" ht="17.25" customHeight="1" x14ac:dyDescent="0.2">
      <c r="A3" s="1">
        <v>1</v>
      </c>
      <c r="B3" s="43" t="s">
        <v>2289</v>
      </c>
      <c r="C3" s="10">
        <f t="shared" ref="C3:C26" si="0">SUM(D3:AA3)</f>
        <v>85</v>
      </c>
      <c r="D3" s="11"/>
      <c r="E3" s="1">
        <v>3</v>
      </c>
      <c r="G3" s="1">
        <v>12</v>
      </c>
      <c r="H3" s="1">
        <v>6</v>
      </c>
      <c r="I3" s="1">
        <v>10</v>
      </c>
      <c r="J3" s="1">
        <v>6</v>
      </c>
      <c r="K3" s="1">
        <v>4</v>
      </c>
      <c r="O3" s="1">
        <v>1</v>
      </c>
      <c r="P3" s="1">
        <v>4</v>
      </c>
      <c r="S3" s="1">
        <v>3</v>
      </c>
      <c r="W3" s="1">
        <v>12</v>
      </c>
      <c r="X3" s="1">
        <v>8</v>
      </c>
      <c r="Y3" s="1">
        <v>4</v>
      </c>
      <c r="Z3" s="1">
        <v>8</v>
      </c>
      <c r="AA3" s="1">
        <v>4</v>
      </c>
      <c r="AB3" s="13" t="s">
        <v>1080</v>
      </c>
      <c r="AC3" s="13" t="s">
        <v>1081</v>
      </c>
      <c r="AD3" s="1">
        <f t="shared" ref="AD3:AD26" si="1">C3</f>
        <v>85</v>
      </c>
      <c r="AE3" s="1">
        <v>6</v>
      </c>
    </row>
    <row r="4" spans="1:31" ht="17.25" customHeight="1" x14ac:dyDescent="0.2">
      <c r="A4" s="1">
        <v>2</v>
      </c>
      <c r="B4" s="43" t="s">
        <v>1315</v>
      </c>
      <c r="C4" s="10">
        <f t="shared" si="0"/>
        <v>111</v>
      </c>
      <c r="E4" s="11"/>
      <c r="F4" s="1">
        <v>12</v>
      </c>
      <c r="G4" s="1">
        <v>7</v>
      </c>
      <c r="K4" s="1">
        <v>6</v>
      </c>
      <c r="L4" s="1">
        <v>4</v>
      </c>
      <c r="M4" s="1">
        <v>5</v>
      </c>
      <c r="N4" s="1">
        <v>6</v>
      </c>
      <c r="O4" s="1">
        <v>2</v>
      </c>
      <c r="P4" s="1">
        <v>8</v>
      </c>
      <c r="Q4" s="1">
        <v>6</v>
      </c>
      <c r="R4" s="1">
        <v>7</v>
      </c>
      <c r="S4" s="1">
        <v>6</v>
      </c>
      <c r="T4" s="1">
        <v>1</v>
      </c>
      <c r="U4" s="1">
        <v>8</v>
      </c>
      <c r="V4" s="1">
        <v>2</v>
      </c>
      <c r="W4" s="1">
        <v>10</v>
      </c>
      <c r="Y4" s="1">
        <v>8</v>
      </c>
      <c r="Z4" s="1">
        <v>5</v>
      </c>
      <c r="AA4" s="1">
        <v>8</v>
      </c>
      <c r="AB4" s="13" t="s">
        <v>1082</v>
      </c>
      <c r="AC4" s="13" t="s">
        <v>1083</v>
      </c>
      <c r="AD4" s="1">
        <f t="shared" si="1"/>
        <v>111</v>
      </c>
      <c r="AE4" s="1">
        <v>3</v>
      </c>
    </row>
    <row r="5" spans="1:31" ht="17.25" customHeight="1" x14ac:dyDescent="0.2">
      <c r="A5" s="1">
        <v>3</v>
      </c>
      <c r="B5" s="43" t="s">
        <v>1316</v>
      </c>
      <c r="C5" s="10">
        <f t="shared" si="0"/>
        <v>26</v>
      </c>
      <c r="D5" s="1">
        <v>1</v>
      </c>
      <c r="F5" s="11"/>
      <c r="J5" s="1">
        <v>1</v>
      </c>
      <c r="N5" s="1">
        <v>7</v>
      </c>
      <c r="S5" s="1">
        <v>5</v>
      </c>
      <c r="V5" s="1">
        <v>12</v>
      </c>
      <c r="AB5" s="13" t="s">
        <v>1084</v>
      </c>
      <c r="AC5" s="13" t="s">
        <v>1085</v>
      </c>
      <c r="AD5" s="1">
        <f t="shared" si="1"/>
        <v>26</v>
      </c>
      <c r="AE5" s="1">
        <v>18</v>
      </c>
    </row>
    <row r="6" spans="1:31" ht="17.25" customHeight="1" x14ac:dyDescent="0.2">
      <c r="A6" s="1">
        <v>4</v>
      </c>
      <c r="B6" s="43" t="s">
        <v>1990</v>
      </c>
      <c r="C6" s="10">
        <f t="shared" si="0"/>
        <v>27</v>
      </c>
      <c r="D6" s="1">
        <v>12</v>
      </c>
      <c r="G6" s="11"/>
      <c r="I6" s="1">
        <v>1</v>
      </c>
      <c r="J6" s="1">
        <v>8</v>
      </c>
      <c r="X6" s="1">
        <v>6</v>
      </c>
      <c r="AB6" s="13" t="s">
        <v>1086</v>
      </c>
      <c r="AC6" s="13" t="s">
        <v>1087</v>
      </c>
      <c r="AD6" s="1">
        <f t="shared" si="1"/>
        <v>27</v>
      </c>
      <c r="AE6" s="1">
        <v>17</v>
      </c>
    </row>
    <row r="7" spans="1:31" ht="17.25" customHeight="1" x14ac:dyDescent="0.2">
      <c r="A7" s="1">
        <v>5</v>
      </c>
      <c r="B7" s="43" t="s">
        <v>1419</v>
      </c>
      <c r="C7" s="10">
        <f t="shared" si="0"/>
        <v>81</v>
      </c>
      <c r="D7" s="1">
        <v>7</v>
      </c>
      <c r="E7" s="1">
        <v>2</v>
      </c>
      <c r="G7" s="1">
        <v>4</v>
      </c>
      <c r="H7" s="11"/>
      <c r="I7" s="1">
        <v>6</v>
      </c>
      <c r="M7" s="1">
        <v>6</v>
      </c>
      <c r="N7" s="1">
        <v>12</v>
      </c>
      <c r="O7" s="1">
        <v>7</v>
      </c>
      <c r="R7" s="1">
        <v>6</v>
      </c>
      <c r="S7" s="1">
        <v>12</v>
      </c>
      <c r="T7" s="1">
        <v>12</v>
      </c>
      <c r="U7" s="1">
        <v>7</v>
      </c>
      <c r="AB7" s="13" t="s">
        <v>1088</v>
      </c>
      <c r="AC7" s="13" t="s">
        <v>1089</v>
      </c>
      <c r="AD7" s="1">
        <f t="shared" si="1"/>
        <v>81</v>
      </c>
      <c r="AE7" s="1">
        <v>7</v>
      </c>
    </row>
    <row r="8" spans="1:31" ht="17.25" customHeight="1" x14ac:dyDescent="0.2">
      <c r="A8" s="1">
        <v>6</v>
      </c>
      <c r="B8" s="43" t="s">
        <v>139</v>
      </c>
      <c r="C8" s="10">
        <f t="shared" si="0"/>
        <v>44</v>
      </c>
      <c r="D8" s="1">
        <v>6</v>
      </c>
      <c r="F8" s="1">
        <v>6</v>
      </c>
      <c r="G8" s="1">
        <v>5</v>
      </c>
      <c r="I8" s="11"/>
      <c r="L8" s="1">
        <v>5</v>
      </c>
      <c r="N8" s="1">
        <v>5</v>
      </c>
      <c r="R8" s="1">
        <v>2</v>
      </c>
      <c r="U8" s="1">
        <v>3</v>
      </c>
      <c r="Y8" s="1">
        <v>12</v>
      </c>
      <c r="AB8" s="13" t="s">
        <v>1090</v>
      </c>
      <c r="AC8" s="13" t="s">
        <v>1091</v>
      </c>
      <c r="AD8" s="1">
        <f t="shared" si="1"/>
        <v>44</v>
      </c>
      <c r="AE8" s="1">
        <v>11</v>
      </c>
    </row>
    <row r="9" spans="1:31" ht="17.25" customHeight="1" x14ac:dyDescent="0.2">
      <c r="A9" s="1">
        <v>7</v>
      </c>
      <c r="B9" s="43" t="s">
        <v>196</v>
      </c>
      <c r="C9" s="10">
        <f t="shared" si="0"/>
        <v>55</v>
      </c>
      <c r="D9" s="1">
        <v>5</v>
      </c>
      <c r="E9" s="1" t="s">
        <v>1991</v>
      </c>
      <c r="G9" s="1">
        <v>2</v>
      </c>
      <c r="J9" s="11"/>
      <c r="K9" s="1">
        <v>10</v>
      </c>
      <c r="M9" s="1">
        <v>1</v>
      </c>
      <c r="P9" s="1">
        <v>3</v>
      </c>
      <c r="W9" s="1">
        <v>8</v>
      </c>
      <c r="X9" s="1">
        <v>10</v>
      </c>
      <c r="Z9" s="1">
        <v>10</v>
      </c>
      <c r="AA9" s="1">
        <v>6</v>
      </c>
      <c r="AB9" s="13" t="s">
        <v>1092</v>
      </c>
      <c r="AC9" s="13" t="s">
        <v>1093</v>
      </c>
      <c r="AD9" s="1">
        <f t="shared" si="1"/>
        <v>55</v>
      </c>
      <c r="AE9" s="1">
        <v>10</v>
      </c>
    </row>
    <row r="10" spans="1:31" ht="17.25" customHeight="1" x14ac:dyDescent="0.2">
      <c r="A10" s="1">
        <v>8</v>
      </c>
      <c r="B10" s="43" t="s">
        <v>191</v>
      </c>
      <c r="C10" s="10">
        <f t="shared" si="0"/>
        <v>111</v>
      </c>
      <c r="E10" s="1">
        <v>7</v>
      </c>
      <c r="F10" s="1">
        <v>3</v>
      </c>
      <c r="I10" s="1">
        <v>5</v>
      </c>
      <c r="J10" s="1">
        <v>3</v>
      </c>
      <c r="K10" s="11"/>
      <c r="L10" s="1">
        <v>6</v>
      </c>
      <c r="M10" s="1">
        <v>2</v>
      </c>
      <c r="O10" s="1">
        <v>12</v>
      </c>
      <c r="P10" s="1">
        <v>10</v>
      </c>
      <c r="Q10" s="1">
        <v>8</v>
      </c>
      <c r="R10" s="1">
        <v>10</v>
      </c>
      <c r="S10" s="1">
        <v>4</v>
      </c>
      <c r="U10" s="1">
        <v>4</v>
      </c>
      <c r="V10" s="1">
        <v>8</v>
      </c>
      <c r="W10" s="1">
        <v>2</v>
      </c>
      <c r="X10" s="1">
        <v>2</v>
      </c>
      <c r="Y10" s="1">
        <v>6</v>
      </c>
      <c r="Z10" s="1">
        <v>12</v>
      </c>
      <c r="AA10" s="1">
        <v>7</v>
      </c>
      <c r="AB10" s="13" t="s">
        <v>1094</v>
      </c>
      <c r="AC10" s="13" t="s">
        <v>1095</v>
      </c>
      <c r="AD10" s="1">
        <f t="shared" si="1"/>
        <v>111</v>
      </c>
      <c r="AE10" s="1">
        <v>3</v>
      </c>
    </row>
    <row r="11" spans="1:31" ht="17.25" customHeight="1" x14ac:dyDescent="0.2">
      <c r="A11" s="1">
        <v>9</v>
      </c>
      <c r="B11" s="43" t="s">
        <v>539</v>
      </c>
      <c r="C11" s="10">
        <f t="shared" si="0"/>
        <v>25</v>
      </c>
      <c r="F11" s="1" t="s">
        <v>1991</v>
      </c>
      <c r="G11" s="1">
        <v>3</v>
      </c>
      <c r="I11" s="1">
        <v>4</v>
      </c>
      <c r="L11" s="11"/>
      <c r="P11" s="1">
        <v>1</v>
      </c>
      <c r="W11" s="1">
        <v>5</v>
      </c>
      <c r="X11" s="1">
        <v>12</v>
      </c>
      <c r="AB11" s="13" t="s">
        <v>1096</v>
      </c>
      <c r="AC11" s="13" t="s">
        <v>1097</v>
      </c>
      <c r="AD11" s="1">
        <f t="shared" si="1"/>
        <v>25</v>
      </c>
      <c r="AE11" s="1">
        <v>19</v>
      </c>
    </row>
    <row r="12" spans="1:31" ht="17.25" customHeight="1" x14ac:dyDescent="0.2">
      <c r="A12" s="1">
        <v>10</v>
      </c>
      <c r="B12" s="43" t="s">
        <v>1950</v>
      </c>
      <c r="C12" s="10">
        <f t="shared" si="0"/>
        <v>37</v>
      </c>
      <c r="E12" s="1">
        <v>5</v>
      </c>
      <c r="M12" s="11"/>
      <c r="N12" s="1">
        <v>1</v>
      </c>
      <c r="P12" s="1">
        <v>5</v>
      </c>
      <c r="Q12" s="1">
        <v>1</v>
      </c>
      <c r="S12" s="1">
        <v>2</v>
      </c>
      <c r="T12" s="1">
        <v>10</v>
      </c>
      <c r="U12" s="1">
        <v>5</v>
      </c>
      <c r="X12" s="1">
        <v>5</v>
      </c>
      <c r="Z12" s="1">
        <v>3</v>
      </c>
      <c r="AB12" s="13" t="s">
        <v>1098</v>
      </c>
      <c r="AC12" s="13" t="s">
        <v>1099</v>
      </c>
      <c r="AD12" s="1">
        <f t="shared" si="1"/>
        <v>37</v>
      </c>
      <c r="AE12" s="1">
        <v>12</v>
      </c>
    </row>
    <row r="13" spans="1:31" ht="17.25" customHeight="1" x14ac:dyDescent="0.2">
      <c r="A13" s="1">
        <v>11</v>
      </c>
      <c r="B13" s="43" t="s">
        <v>1274</v>
      </c>
      <c r="C13" s="10">
        <f t="shared" si="0"/>
        <v>15</v>
      </c>
      <c r="F13" s="1">
        <v>5</v>
      </c>
      <c r="N13" s="11"/>
      <c r="T13" s="1">
        <v>3</v>
      </c>
      <c r="U13" s="1">
        <v>2</v>
      </c>
      <c r="X13" s="1">
        <v>3</v>
      </c>
      <c r="Y13" s="1">
        <v>1</v>
      </c>
      <c r="Z13" s="1">
        <v>1</v>
      </c>
      <c r="AB13" s="13" t="s">
        <v>1100</v>
      </c>
      <c r="AC13" s="13" t="s">
        <v>1101</v>
      </c>
      <c r="AD13" s="1">
        <f t="shared" si="1"/>
        <v>15</v>
      </c>
      <c r="AE13" s="1">
        <v>22</v>
      </c>
    </row>
    <row r="14" spans="1:31" ht="17.25" customHeight="1" x14ac:dyDescent="0.2">
      <c r="A14" s="1">
        <v>12</v>
      </c>
      <c r="B14" s="43" t="s">
        <v>1338</v>
      </c>
      <c r="C14" s="10">
        <f t="shared" si="0"/>
        <v>72</v>
      </c>
      <c r="E14" s="1">
        <v>1</v>
      </c>
      <c r="F14" s="1">
        <v>4</v>
      </c>
      <c r="G14" s="1">
        <v>1</v>
      </c>
      <c r="K14" s="1">
        <v>8</v>
      </c>
      <c r="M14" s="1">
        <v>3</v>
      </c>
      <c r="O14" s="11"/>
      <c r="P14" s="1">
        <v>7</v>
      </c>
      <c r="Q14" s="1">
        <v>10</v>
      </c>
      <c r="R14" s="1">
        <v>12</v>
      </c>
      <c r="S14" s="1">
        <v>1</v>
      </c>
      <c r="V14" s="1">
        <v>4</v>
      </c>
      <c r="Y14" s="1">
        <v>7</v>
      </c>
      <c r="Z14" s="1">
        <v>4</v>
      </c>
      <c r="AA14" s="1">
        <v>10</v>
      </c>
      <c r="AB14" s="13" t="s">
        <v>1102</v>
      </c>
      <c r="AC14" s="13" t="s">
        <v>1103</v>
      </c>
      <c r="AD14" s="1">
        <f t="shared" si="1"/>
        <v>72</v>
      </c>
      <c r="AE14" s="1">
        <v>8</v>
      </c>
    </row>
    <row r="15" spans="1:31" ht="17.25" customHeight="1" x14ac:dyDescent="0.2">
      <c r="A15" s="1">
        <v>13</v>
      </c>
      <c r="B15" s="43" t="s">
        <v>1420</v>
      </c>
      <c r="C15" s="10">
        <f t="shared" si="0"/>
        <v>24</v>
      </c>
      <c r="D15" s="1">
        <v>2</v>
      </c>
      <c r="K15" s="1">
        <v>5</v>
      </c>
      <c r="L15" s="1">
        <v>1</v>
      </c>
      <c r="O15" s="1">
        <v>10</v>
      </c>
      <c r="P15" s="11"/>
      <c r="Q15" s="1">
        <v>3</v>
      </c>
      <c r="R15" s="1">
        <v>3</v>
      </c>
      <c r="AB15" s="13" t="s">
        <v>1104</v>
      </c>
      <c r="AC15" s="13" t="s">
        <v>1105</v>
      </c>
      <c r="AD15" s="1">
        <f t="shared" si="1"/>
        <v>24</v>
      </c>
      <c r="AE15" s="1">
        <v>20</v>
      </c>
    </row>
    <row r="16" spans="1:31" ht="17.25" customHeight="1" x14ac:dyDescent="0.2">
      <c r="A16" s="1">
        <v>14</v>
      </c>
      <c r="B16" s="43" t="s">
        <v>1317</v>
      </c>
      <c r="C16" s="10">
        <f t="shared" si="0"/>
        <v>7</v>
      </c>
      <c r="M16" s="1">
        <v>4</v>
      </c>
      <c r="Q16" s="11"/>
      <c r="V16" s="1">
        <v>1</v>
      </c>
      <c r="W16" s="1">
        <v>1</v>
      </c>
      <c r="AA16" s="1">
        <v>1</v>
      </c>
      <c r="AB16" s="13" t="s">
        <v>1106</v>
      </c>
      <c r="AC16" s="13" t="s">
        <v>1107</v>
      </c>
      <c r="AD16" s="1">
        <f t="shared" si="1"/>
        <v>7</v>
      </c>
      <c r="AE16" s="1">
        <v>24</v>
      </c>
    </row>
    <row r="17" spans="1:31" ht="17.25" customHeight="1" x14ac:dyDescent="0.2">
      <c r="A17" s="1">
        <v>15</v>
      </c>
      <c r="B17" s="43" t="s">
        <v>137</v>
      </c>
      <c r="C17" s="10">
        <f t="shared" si="0"/>
        <v>33</v>
      </c>
      <c r="F17" s="1">
        <v>7</v>
      </c>
      <c r="H17" s="1">
        <v>3</v>
      </c>
      <c r="I17" s="1">
        <v>7</v>
      </c>
      <c r="L17" s="1">
        <v>3</v>
      </c>
      <c r="O17" s="1">
        <v>6</v>
      </c>
      <c r="Q17" s="1">
        <v>2</v>
      </c>
      <c r="R17" s="11"/>
      <c r="W17" s="1">
        <v>3</v>
      </c>
      <c r="Y17" s="1">
        <v>2</v>
      </c>
      <c r="AB17" s="13" t="s">
        <v>1108</v>
      </c>
      <c r="AC17" s="13" t="s">
        <v>1109</v>
      </c>
      <c r="AD17" s="1">
        <f t="shared" si="1"/>
        <v>33</v>
      </c>
      <c r="AE17" s="1">
        <v>13</v>
      </c>
    </row>
    <row r="18" spans="1:31" ht="17.25" customHeight="1" x14ac:dyDescent="0.2">
      <c r="A18" s="1">
        <v>16</v>
      </c>
      <c r="B18" s="43" t="s">
        <v>1275</v>
      </c>
      <c r="C18" s="10">
        <f t="shared" si="0"/>
        <v>33</v>
      </c>
      <c r="E18" s="1">
        <v>4</v>
      </c>
      <c r="H18" s="1">
        <v>1</v>
      </c>
      <c r="J18" s="1">
        <v>7</v>
      </c>
      <c r="O18" s="1">
        <v>3</v>
      </c>
      <c r="Q18" s="1">
        <v>4</v>
      </c>
      <c r="S18" s="11"/>
      <c r="T18" s="1">
        <v>2</v>
      </c>
      <c r="V18" s="1">
        <v>10</v>
      </c>
      <c r="AA18" s="1">
        <v>2</v>
      </c>
      <c r="AB18" s="13" t="s">
        <v>1110</v>
      </c>
      <c r="AC18" s="13" t="s">
        <v>1111</v>
      </c>
      <c r="AD18" s="1">
        <f t="shared" si="1"/>
        <v>33</v>
      </c>
      <c r="AE18" s="1">
        <v>13</v>
      </c>
    </row>
    <row r="19" spans="1:31" ht="17.25" customHeight="1" x14ac:dyDescent="0.2">
      <c r="A19" s="1">
        <v>17</v>
      </c>
      <c r="B19" s="43" t="s">
        <v>1277</v>
      </c>
      <c r="C19" s="10">
        <f t="shared" si="0"/>
        <v>104</v>
      </c>
      <c r="D19" s="1">
        <v>3</v>
      </c>
      <c r="E19" s="1">
        <v>10</v>
      </c>
      <c r="H19" s="1">
        <v>8</v>
      </c>
      <c r="K19" s="1">
        <v>3</v>
      </c>
      <c r="M19" s="1">
        <v>7</v>
      </c>
      <c r="N19" s="1">
        <v>10</v>
      </c>
      <c r="O19" s="1">
        <v>8</v>
      </c>
      <c r="P19" s="1">
        <v>12</v>
      </c>
      <c r="Q19" s="1">
        <v>5</v>
      </c>
      <c r="R19" s="1">
        <v>8</v>
      </c>
      <c r="S19" s="1">
        <v>10</v>
      </c>
      <c r="T19" s="11"/>
      <c r="U19" s="1">
        <v>6</v>
      </c>
      <c r="X19" s="1">
        <v>4</v>
      </c>
      <c r="Y19" s="1">
        <v>3</v>
      </c>
      <c r="Z19" s="1">
        <v>2</v>
      </c>
      <c r="AA19" s="1">
        <v>5</v>
      </c>
      <c r="AB19" s="13" t="s">
        <v>1112</v>
      </c>
      <c r="AC19" s="13" t="s">
        <v>1113</v>
      </c>
      <c r="AD19" s="1">
        <f t="shared" si="1"/>
        <v>104</v>
      </c>
      <c r="AE19" s="1">
        <v>5</v>
      </c>
    </row>
    <row r="20" spans="1:31" ht="17.25" customHeight="1" x14ac:dyDescent="0.2">
      <c r="A20" s="1">
        <v>18</v>
      </c>
      <c r="B20" s="43" t="s">
        <v>1276</v>
      </c>
      <c r="C20" s="10">
        <f t="shared" si="0"/>
        <v>17</v>
      </c>
      <c r="F20" s="1">
        <v>1</v>
      </c>
      <c r="H20" s="1">
        <v>2</v>
      </c>
      <c r="J20" s="1">
        <v>2</v>
      </c>
      <c r="K20" s="1">
        <v>1</v>
      </c>
      <c r="N20" s="1">
        <v>3</v>
      </c>
      <c r="U20" s="11"/>
      <c r="V20" s="1">
        <v>3</v>
      </c>
      <c r="W20" s="1">
        <v>4</v>
      </c>
      <c r="X20" s="1">
        <v>1</v>
      </c>
      <c r="AB20" s="13" t="s">
        <v>1114</v>
      </c>
      <c r="AC20" s="13" t="s">
        <v>1115</v>
      </c>
      <c r="AD20" s="1">
        <f t="shared" si="1"/>
        <v>17</v>
      </c>
      <c r="AE20" s="1">
        <v>21</v>
      </c>
    </row>
    <row r="21" spans="1:31" ht="17.25" customHeight="1" x14ac:dyDescent="0.2">
      <c r="A21" s="1">
        <v>19</v>
      </c>
      <c r="B21" s="43" t="s">
        <v>2028</v>
      </c>
      <c r="C21" s="10">
        <f t="shared" si="0"/>
        <v>29</v>
      </c>
      <c r="H21" s="1">
        <v>4</v>
      </c>
      <c r="I21" s="1">
        <v>3</v>
      </c>
      <c r="L21" s="1">
        <v>8</v>
      </c>
      <c r="T21" s="1">
        <v>7</v>
      </c>
      <c r="V21" s="11"/>
      <c r="X21" s="1">
        <v>7</v>
      </c>
      <c r="AB21" s="13" t="s">
        <v>1116</v>
      </c>
      <c r="AC21" s="13" t="s">
        <v>1117</v>
      </c>
      <c r="AD21" s="1">
        <f t="shared" si="1"/>
        <v>29</v>
      </c>
      <c r="AE21" s="1">
        <v>16</v>
      </c>
    </row>
    <row r="22" spans="1:31" ht="17.25" customHeight="1" x14ac:dyDescent="0.2">
      <c r="A22" s="1">
        <v>20</v>
      </c>
      <c r="B22" s="43" t="s">
        <v>1873</v>
      </c>
      <c r="C22" s="10">
        <f t="shared" si="0"/>
        <v>164</v>
      </c>
      <c r="D22" s="1">
        <v>10</v>
      </c>
      <c r="E22" s="1">
        <v>12</v>
      </c>
      <c r="F22" s="1">
        <v>8</v>
      </c>
      <c r="G22" s="1">
        <v>6</v>
      </c>
      <c r="H22" s="1">
        <v>10</v>
      </c>
      <c r="I22" s="1">
        <v>12</v>
      </c>
      <c r="J22" s="1">
        <v>5</v>
      </c>
      <c r="K22" s="1">
        <v>7</v>
      </c>
      <c r="L22" s="1">
        <v>10</v>
      </c>
      <c r="M22" s="1">
        <v>10</v>
      </c>
      <c r="N22" s="1">
        <v>4</v>
      </c>
      <c r="O22" s="1">
        <v>4</v>
      </c>
      <c r="P22" s="1">
        <v>2</v>
      </c>
      <c r="Q22" s="1">
        <v>12</v>
      </c>
      <c r="R22" s="1">
        <v>4</v>
      </c>
      <c r="S22" s="1">
        <v>7</v>
      </c>
      <c r="T22" s="1">
        <v>6</v>
      </c>
      <c r="U22" s="1">
        <v>10</v>
      </c>
      <c r="V22" s="1">
        <v>5</v>
      </c>
      <c r="W22" s="11"/>
      <c r="Y22" s="1">
        <v>10</v>
      </c>
      <c r="Z22" s="1">
        <v>7</v>
      </c>
      <c r="AA22" s="1">
        <v>3</v>
      </c>
      <c r="AB22" s="13" t="s">
        <v>1198</v>
      </c>
      <c r="AC22" s="13" t="s">
        <v>1199</v>
      </c>
      <c r="AD22" s="1">
        <f t="shared" si="1"/>
        <v>164</v>
      </c>
      <c r="AE22" s="1">
        <v>2</v>
      </c>
    </row>
    <row r="23" spans="1:31" ht="17.25" customHeight="1" x14ac:dyDescent="0.2">
      <c r="A23" s="1">
        <v>21</v>
      </c>
      <c r="B23" s="43" t="s">
        <v>192</v>
      </c>
      <c r="C23" s="10">
        <f t="shared" si="0"/>
        <v>71</v>
      </c>
      <c r="D23" s="1">
        <v>8</v>
      </c>
      <c r="G23" s="1">
        <v>8</v>
      </c>
      <c r="H23" s="1">
        <v>5</v>
      </c>
      <c r="J23" s="1">
        <v>12</v>
      </c>
      <c r="L23" s="1">
        <v>12</v>
      </c>
      <c r="M23" s="1">
        <v>8</v>
      </c>
      <c r="T23" s="1">
        <v>4</v>
      </c>
      <c r="U23" s="1">
        <v>1</v>
      </c>
      <c r="V23" s="1">
        <v>7</v>
      </c>
      <c r="W23" s="1">
        <v>6</v>
      </c>
      <c r="X23" s="11"/>
      <c r="AB23" s="13" t="s">
        <v>1200</v>
      </c>
      <c r="AC23" s="13" t="s">
        <v>1201</v>
      </c>
      <c r="AD23" s="1">
        <f t="shared" si="1"/>
        <v>71</v>
      </c>
      <c r="AE23" s="1">
        <v>9</v>
      </c>
    </row>
    <row r="24" spans="1:31" ht="17.25" customHeight="1" x14ac:dyDescent="0.2">
      <c r="A24" s="1">
        <v>22</v>
      </c>
      <c r="B24" s="43" t="s">
        <v>136</v>
      </c>
      <c r="C24" s="10">
        <f t="shared" si="0"/>
        <v>33</v>
      </c>
      <c r="E24" s="1">
        <v>6</v>
      </c>
      <c r="F24" s="1">
        <v>2</v>
      </c>
      <c r="H24" s="1">
        <v>7</v>
      </c>
      <c r="I24" s="1">
        <v>8</v>
      </c>
      <c r="L24" s="1">
        <v>2</v>
      </c>
      <c r="N24" s="1">
        <v>2</v>
      </c>
      <c r="R24" s="1">
        <v>1</v>
      </c>
      <c r="T24" s="1">
        <v>5</v>
      </c>
      <c r="Y24" s="11"/>
      <c r="AB24" s="13" t="s">
        <v>1202</v>
      </c>
      <c r="AC24" s="13" t="s">
        <v>1203</v>
      </c>
      <c r="AD24" s="1">
        <f t="shared" si="1"/>
        <v>33</v>
      </c>
      <c r="AE24" s="1">
        <v>13</v>
      </c>
    </row>
    <row r="25" spans="1:31" ht="17.25" customHeight="1" x14ac:dyDescent="0.2">
      <c r="A25" s="1">
        <v>23</v>
      </c>
      <c r="B25" s="43" t="s">
        <v>654</v>
      </c>
      <c r="C25" s="10">
        <f t="shared" si="0"/>
        <v>176</v>
      </c>
      <c r="D25" s="1">
        <v>4</v>
      </c>
      <c r="E25" s="1">
        <v>8</v>
      </c>
      <c r="F25" s="1">
        <v>10</v>
      </c>
      <c r="G25" s="1">
        <v>10</v>
      </c>
      <c r="H25" s="1">
        <v>12</v>
      </c>
      <c r="I25" s="1">
        <v>2</v>
      </c>
      <c r="J25" s="1">
        <v>10</v>
      </c>
      <c r="K25" s="1">
        <v>12</v>
      </c>
      <c r="L25" s="1">
        <v>7</v>
      </c>
      <c r="M25" s="1">
        <v>12</v>
      </c>
      <c r="N25" s="1">
        <v>8</v>
      </c>
      <c r="O25" s="1">
        <v>5</v>
      </c>
      <c r="P25" s="1">
        <v>6</v>
      </c>
      <c r="Q25" s="1">
        <v>7</v>
      </c>
      <c r="R25" s="1">
        <v>5</v>
      </c>
      <c r="S25" s="1">
        <v>8</v>
      </c>
      <c r="T25" s="1">
        <v>8</v>
      </c>
      <c r="U25" s="1">
        <v>12</v>
      </c>
      <c r="V25" s="1">
        <v>6</v>
      </c>
      <c r="W25" s="1">
        <v>7</v>
      </c>
      <c r="Y25" s="1">
        <v>5</v>
      </c>
      <c r="Z25" s="11"/>
      <c r="AA25" s="1">
        <v>12</v>
      </c>
      <c r="AB25" s="13" t="s">
        <v>1204</v>
      </c>
      <c r="AC25" s="13" t="s">
        <v>1205</v>
      </c>
      <c r="AD25" s="1">
        <f t="shared" si="1"/>
        <v>176</v>
      </c>
      <c r="AE25" s="1">
        <v>1</v>
      </c>
    </row>
    <row r="26" spans="1:31" ht="17.25" customHeight="1" x14ac:dyDescent="0.2">
      <c r="A26" s="1">
        <v>24</v>
      </c>
      <c r="B26" s="43" t="s">
        <v>194</v>
      </c>
      <c r="C26" s="10">
        <f t="shared" si="0"/>
        <v>12</v>
      </c>
      <c r="J26" s="1">
        <v>4</v>
      </c>
      <c r="K26" s="1">
        <v>2</v>
      </c>
      <c r="Z26" s="1">
        <v>6</v>
      </c>
      <c r="AA26" s="11"/>
      <c r="AB26" s="13" t="s">
        <v>1206</v>
      </c>
      <c r="AC26" s="13" t="s">
        <v>1207</v>
      </c>
      <c r="AD26" s="1">
        <f t="shared" si="1"/>
        <v>12</v>
      </c>
      <c r="AE26" s="1">
        <v>23</v>
      </c>
    </row>
  </sheetData>
  <sheetProtection password="DC72" sheet="1" objects="1" scenarios="1"/>
  <phoneticPr fontId="11" type="noConversion"/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1"/>
  <headerFooter alignWithMargins="0"/>
  <colBreaks count="1" manualBreakCount="1">
    <brk id="27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AG28"/>
  <sheetViews>
    <sheetView workbookViewId="0">
      <pane xSplit="3" ySplit="2" topLeftCell="D15" activePane="bottomRight" state="frozen"/>
      <selection activeCell="D3" sqref="D3"/>
      <selection pane="topRight" activeCell="D3" sqref="D3"/>
      <selection pane="bottomLeft" activeCell="D3" sqref="D3"/>
      <selection pane="bottomRight" activeCell="C3" sqref="C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29" width="3.7109375" style="1" customWidth="1"/>
    <col min="30" max="31" width="40.7109375" style="1" customWidth="1"/>
    <col min="32" max="32" width="6" style="1" customWidth="1"/>
    <col min="33" max="33" width="8.140625" style="1" customWidth="1"/>
    <col min="34" max="16384" width="3.7109375" style="1"/>
  </cols>
  <sheetData>
    <row r="1" spans="1:33" ht="20.100000000000001" customHeight="1" x14ac:dyDescent="0.35">
      <c r="A1" s="40"/>
      <c r="B1" s="41" t="s">
        <v>1268</v>
      </c>
      <c r="C1" s="42"/>
      <c r="D1" s="3" t="s">
        <v>1208</v>
      </c>
      <c r="AD1" s="3" t="s">
        <v>1209</v>
      </c>
    </row>
    <row r="2" spans="1:33" s="4" customFormat="1" ht="90.75" customHeight="1" x14ac:dyDescent="0.2">
      <c r="B2" s="5" t="s">
        <v>1271</v>
      </c>
      <c r="C2" s="6" t="s">
        <v>1272</v>
      </c>
      <c r="D2" s="16" t="s">
        <v>2661</v>
      </c>
      <c r="E2" s="16" t="s">
        <v>1316</v>
      </c>
      <c r="F2" s="16" t="s">
        <v>1642</v>
      </c>
      <c r="G2" s="16" t="s">
        <v>2028</v>
      </c>
      <c r="H2" s="16" t="s">
        <v>1873</v>
      </c>
      <c r="I2" s="16" t="s">
        <v>137</v>
      </c>
      <c r="J2" s="16" t="s">
        <v>1603</v>
      </c>
      <c r="K2" s="16" t="s">
        <v>139</v>
      </c>
      <c r="L2" s="16" t="s">
        <v>2289</v>
      </c>
      <c r="M2" s="16" t="s">
        <v>1276</v>
      </c>
      <c r="N2" s="16" t="s">
        <v>196</v>
      </c>
      <c r="O2" s="16" t="s">
        <v>1419</v>
      </c>
      <c r="P2" s="16" t="s">
        <v>1950</v>
      </c>
      <c r="Q2" s="16" t="s">
        <v>1273</v>
      </c>
      <c r="R2" s="16" t="s">
        <v>1315</v>
      </c>
      <c r="S2" s="16" t="s">
        <v>1210</v>
      </c>
      <c r="T2" s="16" t="s">
        <v>1990</v>
      </c>
      <c r="U2" s="16" t="s">
        <v>1389</v>
      </c>
      <c r="V2" s="16" t="s">
        <v>1277</v>
      </c>
      <c r="W2" s="16" t="s">
        <v>197</v>
      </c>
      <c r="X2" s="16" t="s">
        <v>654</v>
      </c>
      <c r="Y2" s="16" t="s">
        <v>1275</v>
      </c>
      <c r="Z2" s="16" t="s">
        <v>191</v>
      </c>
      <c r="AA2" s="16" t="s">
        <v>192</v>
      </c>
      <c r="AB2" s="16" t="s">
        <v>1338</v>
      </c>
      <c r="AC2" s="16" t="s">
        <v>136</v>
      </c>
      <c r="AD2" s="8" t="s">
        <v>1280</v>
      </c>
      <c r="AE2" s="8" t="s">
        <v>1281</v>
      </c>
      <c r="AF2" s="8" t="s">
        <v>1272</v>
      </c>
      <c r="AG2" s="9" t="s">
        <v>1282</v>
      </c>
    </row>
    <row r="3" spans="1:33" ht="17.25" customHeight="1" x14ac:dyDescent="0.2">
      <c r="A3" s="1">
        <v>1</v>
      </c>
      <c r="B3" s="43" t="s">
        <v>2661</v>
      </c>
      <c r="C3" s="10">
        <f t="shared" ref="C3:C28" si="0">SUM(D3:AC3)</f>
        <v>81</v>
      </c>
      <c r="D3" s="11"/>
      <c r="F3" s="1">
        <v>7</v>
      </c>
      <c r="G3" s="1">
        <v>8</v>
      </c>
      <c r="H3" s="1">
        <v>12</v>
      </c>
      <c r="K3" s="1">
        <v>6</v>
      </c>
      <c r="L3" s="1">
        <v>5</v>
      </c>
      <c r="M3" s="1">
        <v>1</v>
      </c>
      <c r="Q3" s="1">
        <v>6</v>
      </c>
      <c r="S3" s="1">
        <v>4</v>
      </c>
      <c r="U3" s="1">
        <v>12</v>
      </c>
      <c r="V3" s="1">
        <v>1</v>
      </c>
      <c r="W3" s="1">
        <v>1</v>
      </c>
      <c r="X3" s="1">
        <v>3</v>
      </c>
      <c r="Y3" s="1">
        <v>3</v>
      </c>
      <c r="Z3" s="1">
        <v>1</v>
      </c>
      <c r="AB3" s="1">
        <v>7</v>
      </c>
      <c r="AC3" s="1">
        <v>4</v>
      </c>
      <c r="AD3" t="s">
        <v>1211</v>
      </c>
      <c r="AE3" t="s">
        <v>1212</v>
      </c>
      <c r="AF3" s="1">
        <f t="shared" ref="AF3:AF28" si="1">C3</f>
        <v>81</v>
      </c>
      <c r="AG3" s="1">
        <v>8</v>
      </c>
    </row>
    <row r="4" spans="1:33" ht="17.25" customHeight="1" x14ac:dyDescent="0.2">
      <c r="A4" s="1">
        <v>2</v>
      </c>
      <c r="B4" s="43" t="s">
        <v>1316</v>
      </c>
      <c r="C4" s="10">
        <f t="shared" si="0"/>
        <v>101</v>
      </c>
      <c r="D4" s="1">
        <v>10</v>
      </c>
      <c r="E4" s="11"/>
      <c r="G4" s="1">
        <v>6</v>
      </c>
      <c r="I4" s="1">
        <v>5</v>
      </c>
      <c r="J4" s="1">
        <v>10</v>
      </c>
      <c r="K4" s="1">
        <v>5</v>
      </c>
      <c r="L4" s="1">
        <v>4</v>
      </c>
      <c r="M4" s="1">
        <v>2</v>
      </c>
      <c r="O4" s="1">
        <v>8</v>
      </c>
      <c r="Q4" s="1">
        <v>8</v>
      </c>
      <c r="R4" s="1">
        <v>8</v>
      </c>
      <c r="T4" s="1">
        <v>2</v>
      </c>
      <c r="U4" s="1">
        <v>8</v>
      </c>
      <c r="X4" s="1">
        <v>4</v>
      </c>
      <c r="Y4" s="1">
        <v>2</v>
      </c>
      <c r="Z4" s="1">
        <v>6</v>
      </c>
      <c r="AB4" s="1">
        <v>6</v>
      </c>
      <c r="AC4" s="1">
        <v>7</v>
      </c>
      <c r="AD4" t="s">
        <v>1213</v>
      </c>
      <c r="AE4" t="s">
        <v>1214</v>
      </c>
      <c r="AF4" s="1">
        <f t="shared" si="1"/>
        <v>101</v>
      </c>
      <c r="AG4" s="1">
        <v>6</v>
      </c>
    </row>
    <row r="5" spans="1:33" ht="17.25" customHeight="1" x14ac:dyDescent="0.2">
      <c r="A5" s="1">
        <v>3</v>
      </c>
      <c r="B5" s="43" t="s">
        <v>1642</v>
      </c>
      <c r="C5" s="10">
        <f t="shared" si="0"/>
        <v>53</v>
      </c>
      <c r="D5" s="1">
        <v>2</v>
      </c>
      <c r="F5" s="11"/>
      <c r="G5" s="1">
        <v>5</v>
      </c>
      <c r="H5" s="1">
        <v>5</v>
      </c>
      <c r="J5" s="1">
        <v>7</v>
      </c>
      <c r="K5" s="1">
        <v>4</v>
      </c>
      <c r="L5" s="1">
        <v>7</v>
      </c>
      <c r="R5" s="1">
        <v>12</v>
      </c>
      <c r="S5" s="1">
        <v>1</v>
      </c>
      <c r="U5" s="1">
        <v>6</v>
      </c>
      <c r="X5" s="1">
        <v>1</v>
      </c>
      <c r="Y5" s="1">
        <v>1</v>
      </c>
      <c r="AC5" s="1">
        <v>2</v>
      </c>
      <c r="AD5" t="s">
        <v>1215</v>
      </c>
      <c r="AE5" t="s">
        <v>1216</v>
      </c>
      <c r="AF5" s="1">
        <f t="shared" si="1"/>
        <v>53</v>
      </c>
      <c r="AG5" s="1">
        <v>11</v>
      </c>
    </row>
    <row r="6" spans="1:33" ht="17.25" customHeight="1" x14ac:dyDescent="0.2">
      <c r="A6" s="1">
        <v>4</v>
      </c>
      <c r="B6" s="43" t="s">
        <v>2028</v>
      </c>
      <c r="C6" s="10">
        <f t="shared" si="0"/>
        <v>167</v>
      </c>
      <c r="D6" s="1">
        <v>3</v>
      </c>
      <c r="E6" s="1">
        <v>12</v>
      </c>
      <c r="G6" s="11"/>
      <c r="H6" s="1">
        <v>4</v>
      </c>
      <c r="I6" s="1">
        <v>12</v>
      </c>
      <c r="J6" s="1">
        <v>8</v>
      </c>
      <c r="K6" s="1">
        <v>10</v>
      </c>
      <c r="L6" s="1">
        <v>8</v>
      </c>
      <c r="M6" s="1">
        <v>10</v>
      </c>
      <c r="O6" s="1">
        <v>3</v>
      </c>
      <c r="P6" s="1">
        <v>7</v>
      </c>
      <c r="Q6" s="1">
        <v>12</v>
      </c>
      <c r="R6" s="1">
        <v>7</v>
      </c>
      <c r="S6" s="1">
        <v>2</v>
      </c>
      <c r="T6" s="1">
        <v>7</v>
      </c>
      <c r="U6" s="1">
        <v>10</v>
      </c>
      <c r="V6" s="1">
        <v>10</v>
      </c>
      <c r="W6" s="1">
        <v>2</v>
      </c>
      <c r="Y6" s="1">
        <v>12</v>
      </c>
      <c r="AA6" s="1">
        <v>10</v>
      </c>
      <c r="AB6" s="1">
        <v>8</v>
      </c>
      <c r="AC6" s="1">
        <v>10</v>
      </c>
      <c r="AD6" t="s">
        <v>1217</v>
      </c>
      <c r="AE6" t="s">
        <v>1218</v>
      </c>
      <c r="AF6" s="1">
        <f t="shared" si="1"/>
        <v>167</v>
      </c>
      <c r="AG6" s="1">
        <v>1</v>
      </c>
    </row>
    <row r="7" spans="1:33" ht="17.25" customHeight="1" x14ac:dyDescent="0.2">
      <c r="A7" s="1">
        <v>5</v>
      </c>
      <c r="B7" s="43" t="s">
        <v>1873</v>
      </c>
      <c r="C7" s="10">
        <f t="shared" si="0"/>
        <v>4</v>
      </c>
      <c r="F7" s="1">
        <v>3</v>
      </c>
      <c r="H7" s="11"/>
      <c r="J7" s="1">
        <v>1</v>
      </c>
      <c r="AD7" t="s">
        <v>1219</v>
      </c>
      <c r="AE7" t="s">
        <v>1220</v>
      </c>
      <c r="AF7" s="1">
        <f t="shared" si="1"/>
        <v>4</v>
      </c>
      <c r="AG7" s="1">
        <v>25</v>
      </c>
    </row>
    <row r="8" spans="1:33" ht="17.25" customHeight="1" x14ac:dyDescent="0.2">
      <c r="A8" s="1">
        <v>6</v>
      </c>
      <c r="B8" s="43" t="s">
        <v>137</v>
      </c>
      <c r="C8" s="10">
        <f t="shared" si="0"/>
        <v>27</v>
      </c>
      <c r="E8" s="1">
        <v>7</v>
      </c>
      <c r="G8" s="1">
        <v>12</v>
      </c>
      <c r="I8" s="11"/>
      <c r="K8" s="1">
        <v>8</v>
      </c>
      <c r="AD8" t="s">
        <v>1221</v>
      </c>
      <c r="AE8" t="s">
        <v>1222</v>
      </c>
      <c r="AF8" s="1">
        <f t="shared" si="1"/>
        <v>27</v>
      </c>
      <c r="AG8" s="1">
        <v>16</v>
      </c>
    </row>
    <row r="9" spans="1:33" ht="17.25" customHeight="1" x14ac:dyDescent="0.2">
      <c r="A9" s="1">
        <v>7</v>
      </c>
      <c r="B9" s="43" t="s">
        <v>1603</v>
      </c>
      <c r="C9" s="10">
        <f t="shared" si="0"/>
        <v>13</v>
      </c>
      <c r="F9" s="1">
        <v>2</v>
      </c>
      <c r="J9" s="11"/>
      <c r="O9" s="1">
        <v>2</v>
      </c>
      <c r="S9" s="1">
        <v>3</v>
      </c>
      <c r="V9" s="1">
        <v>6</v>
      </c>
      <c r="AD9" t="s">
        <v>1223</v>
      </c>
      <c r="AE9" t="s">
        <v>1224</v>
      </c>
      <c r="AF9" s="1">
        <f t="shared" si="1"/>
        <v>13</v>
      </c>
      <c r="AG9" s="1">
        <v>22</v>
      </c>
    </row>
    <row r="10" spans="1:33" ht="17.25" customHeight="1" x14ac:dyDescent="0.2">
      <c r="A10" s="1">
        <v>8</v>
      </c>
      <c r="B10" s="43" t="s">
        <v>139</v>
      </c>
      <c r="C10" s="10">
        <f t="shared" si="0"/>
        <v>29</v>
      </c>
      <c r="E10" s="1">
        <v>5</v>
      </c>
      <c r="F10" s="1">
        <v>6</v>
      </c>
      <c r="G10" s="1">
        <v>3</v>
      </c>
      <c r="I10" s="1">
        <v>6</v>
      </c>
      <c r="K10" s="11"/>
      <c r="T10" s="1">
        <v>1</v>
      </c>
      <c r="AC10" s="1">
        <v>8</v>
      </c>
      <c r="AD10" t="s">
        <v>1225</v>
      </c>
      <c r="AE10" s="44" t="s">
        <v>1226</v>
      </c>
      <c r="AF10" s="1">
        <f t="shared" si="1"/>
        <v>29</v>
      </c>
      <c r="AG10" s="1">
        <v>15</v>
      </c>
    </row>
    <row r="11" spans="1:33" ht="17.25" customHeight="1" x14ac:dyDescent="0.2">
      <c r="A11" s="1">
        <v>9</v>
      </c>
      <c r="B11" s="43" t="s">
        <v>2289</v>
      </c>
      <c r="C11" s="10">
        <f t="shared" si="0"/>
        <v>15</v>
      </c>
      <c r="H11" s="1">
        <v>2</v>
      </c>
      <c r="K11" s="38"/>
      <c r="L11" s="11"/>
      <c r="P11" s="1">
        <v>1</v>
      </c>
      <c r="T11" s="1">
        <v>12</v>
      </c>
      <c r="AD11" t="s">
        <v>1232</v>
      </c>
      <c r="AE11" t="s">
        <v>1233</v>
      </c>
      <c r="AF11" s="1">
        <f t="shared" si="1"/>
        <v>15</v>
      </c>
      <c r="AG11" s="1">
        <v>20</v>
      </c>
    </row>
    <row r="12" spans="1:33" ht="17.25" customHeight="1" x14ac:dyDescent="0.2">
      <c r="A12" s="1">
        <v>10</v>
      </c>
      <c r="B12" s="43" t="s">
        <v>1276</v>
      </c>
      <c r="C12" s="10">
        <f t="shared" si="0"/>
        <v>53</v>
      </c>
      <c r="D12" s="1">
        <v>8</v>
      </c>
      <c r="E12" s="1">
        <v>1</v>
      </c>
      <c r="F12" s="1">
        <v>4</v>
      </c>
      <c r="H12" s="1">
        <v>3</v>
      </c>
      <c r="M12" s="11"/>
      <c r="N12" s="1">
        <v>7</v>
      </c>
      <c r="O12" s="1">
        <v>4</v>
      </c>
      <c r="Q12" s="1">
        <v>2</v>
      </c>
      <c r="R12" s="1">
        <v>4</v>
      </c>
      <c r="W12" s="1">
        <v>5</v>
      </c>
      <c r="X12" s="1">
        <v>2</v>
      </c>
      <c r="Z12" s="1">
        <v>2</v>
      </c>
      <c r="AA12" s="1">
        <v>1</v>
      </c>
      <c r="AB12" s="1">
        <v>10</v>
      </c>
      <c r="AD12" t="s">
        <v>1234</v>
      </c>
      <c r="AE12" s="13" t="s">
        <v>1235</v>
      </c>
      <c r="AF12" s="1">
        <f t="shared" si="1"/>
        <v>53</v>
      </c>
      <c r="AG12" s="1">
        <v>11</v>
      </c>
    </row>
    <row r="13" spans="1:33" ht="17.25" customHeight="1" x14ac:dyDescent="0.2">
      <c r="A13" s="1">
        <v>11</v>
      </c>
      <c r="B13" s="43" t="s">
        <v>196</v>
      </c>
      <c r="C13" s="10">
        <f t="shared" si="0"/>
        <v>164</v>
      </c>
      <c r="D13" s="1">
        <v>4</v>
      </c>
      <c r="E13" s="1">
        <v>8</v>
      </c>
      <c r="G13" s="1">
        <v>10</v>
      </c>
      <c r="H13" s="1">
        <v>1</v>
      </c>
      <c r="I13" s="1">
        <v>3</v>
      </c>
      <c r="J13" s="1">
        <v>4</v>
      </c>
      <c r="K13" s="1">
        <v>12</v>
      </c>
      <c r="L13" s="1">
        <v>10</v>
      </c>
      <c r="M13" s="1">
        <v>8</v>
      </c>
      <c r="N13" s="11"/>
      <c r="O13" s="1">
        <v>6</v>
      </c>
      <c r="P13" s="1">
        <v>10</v>
      </c>
      <c r="Q13" s="1">
        <v>1</v>
      </c>
      <c r="S13" s="1">
        <v>12</v>
      </c>
      <c r="T13" s="1">
        <v>10</v>
      </c>
      <c r="U13" s="1">
        <v>2</v>
      </c>
      <c r="V13" s="1">
        <v>7</v>
      </c>
      <c r="W13" s="1">
        <v>4</v>
      </c>
      <c r="X13" s="1">
        <v>12</v>
      </c>
      <c r="Y13" s="1">
        <v>7</v>
      </c>
      <c r="Z13" s="1">
        <v>12</v>
      </c>
      <c r="AA13" s="1">
        <v>7</v>
      </c>
      <c r="AB13" s="1">
        <v>2</v>
      </c>
      <c r="AC13" s="1">
        <v>12</v>
      </c>
      <c r="AD13" t="s">
        <v>1236</v>
      </c>
      <c r="AE13" s="13" t="s">
        <v>1237</v>
      </c>
      <c r="AF13" s="1">
        <f t="shared" si="1"/>
        <v>164</v>
      </c>
      <c r="AG13" s="1">
        <v>3</v>
      </c>
    </row>
    <row r="14" spans="1:33" ht="17.25" customHeight="1" x14ac:dyDescent="0.2">
      <c r="A14" s="1">
        <v>12</v>
      </c>
      <c r="B14" s="43" t="s">
        <v>1419</v>
      </c>
      <c r="C14" s="10">
        <f t="shared" si="0"/>
        <v>81</v>
      </c>
      <c r="D14" s="1">
        <v>6</v>
      </c>
      <c r="G14" s="1">
        <v>2</v>
      </c>
      <c r="J14" s="1">
        <v>12</v>
      </c>
      <c r="K14" s="1">
        <v>7</v>
      </c>
      <c r="L14" s="1">
        <v>6</v>
      </c>
      <c r="N14" s="1">
        <v>6</v>
      </c>
      <c r="O14" s="11"/>
      <c r="P14" s="1">
        <v>12</v>
      </c>
      <c r="Q14" s="1">
        <v>5</v>
      </c>
      <c r="T14" s="1">
        <v>5</v>
      </c>
      <c r="Y14" s="1">
        <v>10</v>
      </c>
      <c r="AA14" s="1">
        <v>5</v>
      </c>
      <c r="AB14" s="1">
        <v>4</v>
      </c>
      <c r="AC14" s="1">
        <v>1</v>
      </c>
      <c r="AD14" t="s">
        <v>1238</v>
      </c>
      <c r="AE14" s="13" t="s">
        <v>1239</v>
      </c>
      <c r="AF14" s="1">
        <f t="shared" si="1"/>
        <v>81</v>
      </c>
      <c r="AG14" s="1">
        <v>8</v>
      </c>
    </row>
    <row r="15" spans="1:33" ht="17.25" customHeight="1" x14ac:dyDescent="0.2">
      <c r="A15" s="1">
        <v>13</v>
      </c>
      <c r="B15" s="43" t="s">
        <v>1950</v>
      </c>
      <c r="C15" s="10">
        <f t="shared" si="0"/>
        <v>17</v>
      </c>
      <c r="N15" s="1">
        <v>5</v>
      </c>
      <c r="O15" s="1">
        <v>1</v>
      </c>
      <c r="P15" s="11"/>
      <c r="T15" s="1">
        <v>3</v>
      </c>
      <c r="V15" s="1">
        <v>8</v>
      </c>
      <c r="AD15" t="s">
        <v>1240</v>
      </c>
      <c r="AE15" t="s">
        <v>1241</v>
      </c>
      <c r="AF15" s="1">
        <f t="shared" si="1"/>
        <v>17</v>
      </c>
      <c r="AG15" s="1">
        <v>19</v>
      </c>
    </row>
    <row r="16" spans="1:33" ht="17.25" customHeight="1" x14ac:dyDescent="0.2">
      <c r="A16" s="1">
        <v>14</v>
      </c>
      <c r="B16" s="43" t="s">
        <v>1273</v>
      </c>
      <c r="C16" s="10">
        <f t="shared" si="0"/>
        <v>45</v>
      </c>
      <c r="F16" s="1">
        <v>5</v>
      </c>
      <c r="H16" s="1">
        <v>7</v>
      </c>
      <c r="I16" s="1">
        <v>2</v>
      </c>
      <c r="N16" s="1">
        <v>10</v>
      </c>
      <c r="P16" s="1">
        <v>2</v>
      </c>
      <c r="Q16" s="11"/>
      <c r="R16" s="1">
        <v>1</v>
      </c>
      <c r="U16" s="1">
        <v>5</v>
      </c>
      <c r="Y16" s="1">
        <v>8</v>
      </c>
      <c r="AB16" s="1">
        <v>5</v>
      </c>
      <c r="AD16" t="s">
        <v>1242</v>
      </c>
      <c r="AE16" t="s">
        <v>1243</v>
      </c>
      <c r="AF16" s="1">
        <f t="shared" si="1"/>
        <v>45</v>
      </c>
      <c r="AG16" s="1">
        <v>13</v>
      </c>
    </row>
    <row r="17" spans="1:33" ht="17.25" customHeight="1" x14ac:dyDescent="0.2">
      <c r="A17" s="1">
        <v>15</v>
      </c>
      <c r="B17" s="43" t="s">
        <v>1315</v>
      </c>
      <c r="C17" s="10">
        <f t="shared" si="0"/>
        <v>0</v>
      </c>
      <c r="R17" s="11"/>
      <c r="AD17" t="s">
        <v>1244</v>
      </c>
      <c r="AE17" t="s">
        <v>1245</v>
      </c>
      <c r="AF17" s="1">
        <f t="shared" si="1"/>
        <v>0</v>
      </c>
      <c r="AG17" s="1">
        <v>26</v>
      </c>
    </row>
    <row r="18" spans="1:33" ht="17.25" customHeight="1" x14ac:dyDescent="0.2">
      <c r="A18" s="1">
        <v>16</v>
      </c>
      <c r="B18" s="43" t="s">
        <v>1210</v>
      </c>
      <c r="C18" s="10">
        <f t="shared" si="0"/>
        <v>30</v>
      </c>
      <c r="N18" s="1">
        <v>8</v>
      </c>
      <c r="P18" s="1">
        <v>4</v>
      </c>
      <c r="S18" s="11"/>
      <c r="W18" s="1">
        <v>10</v>
      </c>
      <c r="X18" s="1">
        <v>5</v>
      </c>
      <c r="Z18" s="1">
        <v>3</v>
      </c>
      <c r="AD18" t="s">
        <v>1246</v>
      </c>
      <c r="AE18" t="s">
        <v>1247</v>
      </c>
      <c r="AF18" s="1">
        <f t="shared" si="1"/>
        <v>30</v>
      </c>
      <c r="AG18" s="1">
        <v>14</v>
      </c>
    </row>
    <row r="19" spans="1:33" ht="17.25" customHeight="1" x14ac:dyDescent="0.2">
      <c r="A19" s="1">
        <v>17</v>
      </c>
      <c r="B19" s="43" t="s">
        <v>1990</v>
      </c>
      <c r="C19" s="10">
        <f t="shared" si="0"/>
        <v>25</v>
      </c>
      <c r="F19" s="1">
        <v>1</v>
      </c>
      <c r="G19" s="1">
        <v>4</v>
      </c>
      <c r="L19" s="1">
        <v>12</v>
      </c>
      <c r="M19" s="1">
        <v>5</v>
      </c>
      <c r="N19" s="1">
        <v>1</v>
      </c>
      <c r="T19" s="11"/>
      <c r="AA19" s="1">
        <v>2</v>
      </c>
      <c r="AD19" t="s">
        <v>1248</v>
      </c>
      <c r="AE19" t="s">
        <v>1249</v>
      </c>
      <c r="AF19" s="1">
        <f t="shared" si="1"/>
        <v>25</v>
      </c>
      <c r="AG19" s="1">
        <v>17</v>
      </c>
    </row>
    <row r="20" spans="1:33" ht="17.25" customHeight="1" x14ac:dyDescent="0.2">
      <c r="A20" s="1">
        <v>18</v>
      </c>
      <c r="B20" s="43" t="s">
        <v>1389</v>
      </c>
      <c r="C20" s="10">
        <f t="shared" si="0"/>
        <v>123</v>
      </c>
      <c r="D20" s="1">
        <v>12</v>
      </c>
      <c r="E20" s="1">
        <v>2</v>
      </c>
      <c r="F20" s="1">
        <v>12</v>
      </c>
      <c r="H20" s="1">
        <v>6</v>
      </c>
      <c r="J20" s="1">
        <v>5</v>
      </c>
      <c r="M20" s="1">
        <v>7</v>
      </c>
      <c r="N20" s="1">
        <v>4</v>
      </c>
      <c r="P20" s="1">
        <v>3</v>
      </c>
      <c r="Q20" s="1">
        <v>7</v>
      </c>
      <c r="R20" s="1">
        <v>6</v>
      </c>
      <c r="S20" s="1">
        <v>7</v>
      </c>
      <c r="U20" s="11"/>
      <c r="V20" s="1">
        <v>3</v>
      </c>
      <c r="W20" s="1">
        <v>6</v>
      </c>
      <c r="X20" s="1">
        <v>7</v>
      </c>
      <c r="Y20" s="1">
        <v>6</v>
      </c>
      <c r="Z20" s="1">
        <v>10</v>
      </c>
      <c r="AA20" s="1">
        <v>3</v>
      </c>
      <c r="AB20" s="1">
        <v>12</v>
      </c>
      <c r="AC20" s="1">
        <v>5</v>
      </c>
      <c r="AD20" t="s">
        <v>1250</v>
      </c>
      <c r="AE20" t="s">
        <v>1251</v>
      </c>
      <c r="AF20" s="1">
        <f t="shared" si="1"/>
        <v>123</v>
      </c>
      <c r="AG20" s="1">
        <v>4</v>
      </c>
    </row>
    <row r="21" spans="1:33" ht="17.25" customHeight="1" x14ac:dyDescent="0.2">
      <c r="A21" s="1">
        <v>19</v>
      </c>
      <c r="B21" s="43" t="s">
        <v>1277</v>
      </c>
      <c r="C21" s="10">
        <f t="shared" si="0"/>
        <v>19</v>
      </c>
      <c r="I21" s="1">
        <v>8</v>
      </c>
      <c r="J21" s="1">
        <v>2</v>
      </c>
      <c r="V21" s="11"/>
      <c r="W21" s="1">
        <v>3</v>
      </c>
      <c r="AA21" s="1">
        <v>6</v>
      </c>
      <c r="AD21" t="s">
        <v>1252</v>
      </c>
      <c r="AE21" t="s">
        <v>1253</v>
      </c>
      <c r="AF21" s="1">
        <f t="shared" si="1"/>
        <v>19</v>
      </c>
      <c r="AG21" s="1">
        <v>18</v>
      </c>
    </row>
    <row r="22" spans="1:33" ht="17.25" customHeight="1" x14ac:dyDescent="0.2">
      <c r="A22" s="1">
        <v>20</v>
      </c>
      <c r="B22" s="43" t="s">
        <v>197</v>
      </c>
      <c r="C22" s="10">
        <f t="shared" si="0"/>
        <v>90</v>
      </c>
      <c r="E22" s="1">
        <v>10</v>
      </c>
      <c r="H22" s="1">
        <v>10</v>
      </c>
      <c r="M22" s="1">
        <v>12</v>
      </c>
      <c r="O22" s="1">
        <v>5</v>
      </c>
      <c r="Q22" s="1">
        <v>4</v>
      </c>
      <c r="R22" s="1">
        <v>2</v>
      </c>
      <c r="S22" s="1">
        <v>8</v>
      </c>
      <c r="T22" s="1">
        <v>6</v>
      </c>
      <c r="U22" s="1">
        <v>4</v>
      </c>
      <c r="V22" s="1">
        <v>5</v>
      </c>
      <c r="W22" s="11"/>
      <c r="X22" s="1">
        <v>8</v>
      </c>
      <c r="Y22" s="1">
        <v>5</v>
      </c>
      <c r="Z22" s="1">
        <v>4</v>
      </c>
      <c r="AA22" s="1">
        <v>4</v>
      </c>
      <c r="AB22" s="1">
        <v>3</v>
      </c>
      <c r="AD22" t="s">
        <v>1254</v>
      </c>
      <c r="AE22" t="s">
        <v>1255</v>
      </c>
      <c r="AF22" s="1">
        <f t="shared" si="1"/>
        <v>90</v>
      </c>
      <c r="AG22" s="1">
        <v>7</v>
      </c>
    </row>
    <row r="23" spans="1:33" ht="17.25" customHeight="1" x14ac:dyDescent="0.2">
      <c r="A23" s="1">
        <v>21</v>
      </c>
      <c r="B23" s="43" t="s">
        <v>654</v>
      </c>
      <c r="C23" s="10">
        <f t="shared" si="0"/>
        <v>5</v>
      </c>
      <c r="X23" s="11"/>
      <c r="Z23" s="1">
        <v>5</v>
      </c>
      <c r="AD23" t="s">
        <v>1256</v>
      </c>
      <c r="AE23" t="s">
        <v>1257</v>
      </c>
      <c r="AF23" s="1">
        <f t="shared" si="1"/>
        <v>5</v>
      </c>
      <c r="AG23" s="1">
        <v>24</v>
      </c>
    </row>
    <row r="24" spans="1:33" ht="17.25" customHeight="1" x14ac:dyDescent="0.2">
      <c r="A24" s="1">
        <v>22</v>
      </c>
      <c r="B24" s="43" t="s">
        <v>1275</v>
      </c>
      <c r="C24" s="10">
        <f t="shared" si="0"/>
        <v>165</v>
      </c>
      <c r="D24" s="1">
        <v>7</v>
      </c>
      <c r="E24" s="1">
        <v>4</v>
      </c>
      <c r="F24" s="1">
        <v>10</v>
      </c>
      <c r="G24" s="1">
        <v>7</v>
      </c>
      <c r="I24" s="1">
        <v>10</v>
      </c>
      <c r="J24" s="1">
        <v>6</v>
      </c>
      <c r="L24" s="1">
        <v>3</v>
      </c>
      <c r="M24" s="1">
        <v>6</v>
      </c>
      <c r="N24" s="1">
        <v>3</v>
      </c>
      <c r="O24" s="1">
        <v>12</v>
      </c>
      <c r="P24" s="1">
        <v>8</v>
      </c>
      <c r="Q24" s="1">
        <v>10</v>
      </c>
      <c r="R24" s="1">
        <v>5</v>
      </c>
      <c r="S24" s="1">
        <v>10</v>
      </c>
      <c r="T24" s="1">
        <v>8</v>
      </c>
      <c r="U24" s="1">
        <v>3</v>
      </c>
      <c r="V24" s="1">
        <v>12</v>
      </c>
      <c r="W24" s="1">
        <v>12</v>
      </c>
      <c r="X24" s="1">
        <v>10</v>
      </c>
      <c r="Y24" s="11"/>
      <c r="Z24" s="1">
        <v>8</v>
      </c>
      <c r="AA24" s="1">
        <v>8</v>
      </c>
      <c r="AC24" s="1">
        <v>3</v>
      </c>
      <c r="AD24" t="s">
        <v>1258</v>
      </c>
      <c r="AE24" t="s">
        <v>1259</v>
      </c>
      <c r="AF24" s="1">
        <f t="shared" si="1"/>
        <v>165</v>
      </c>
      <c r="AG24" s="1">
        <v>2</v>
      </c>
    </row>
    <row r="25" spans="1:33" ht="17.25" customHeight="1" x14ac:dyDescent="0.2">
      <c r="A25" s="1">
        <v>23</v>
      </c>
      <c r="B25" s="43" t="s">
        <v>191</v>
      </c>
      <c r="C25" s="10">
        <f t="shared" si="0"/>
        <v>14</v>
      </c>
      <c r="D25" s="1">
        <v>1</v>
      </c>
      <c r="F25" s="1">
        <v>8</v>
      </c>
      <c r="N25" s="1">
        <v>2</v>
      </c>
      <c r="R25" s="1">
        <v>3</v>
      </c>
      <c r="Z25" s="11"/>
      <c r="AD25" t="s">
        <v>1260</v>
      </c>
      <c r="AE25" t="s">
        <v>1261</v>
      </c>
      <c r="AF25" s="1">
        <f t="shared" si="1"/>
        <v>14</v>
      </c>
      <c r="AG25" s="1">
        <v>21</v>
      </c>
    </row>
    <row r="26" spans="1:33" ht="17.25" customHeight="1" x14ac:dyDescent="0.2">
      <c r="A26" s="1">
        <v>24</v>
      </c>
      <c r="B26" s="43" t="s">
        <v>192</v>
      </c>
      <c r="C26" s="10">
        <f t="shared" si="0"/>
        <v>73</v>
      </c>
      <c r="E26" s="1">
        <v>6</v>
      </c>
      <c r="G26" s="1">
        <v>1</v>
      </c>
      <c r="I26" s="1">
        <v>7</v>
      </c>
      <c r="K26" s="1">
        <v>1</v>
      </c>
      <c r="L26" s="1">
        <v>2</v>
      </c>
      <c r="M26" s="1">
        <v>4</v>
      </c>
      <c r="N26" s="1">
        <v>12</v>
      </c>
      <c r="O26" s="1">
        <v>10</v>
      </c>
      <c r="P26" s="1">
        <v>6</v>
      </c>
      <c r="S26" s="1">
        <v>6</v>
      </c>
      <c r="T26" s="1">
        <v>4</v>
      </c>
      <c r="U26" s="1">
        <v>1</v>
      </c>
      <c r="V26" s="1">
        <v>4</v>
      </c>
      <c r="W26" s="1">
        <v>8</v>
      </c>
      <c r="AA26" s="11"/>
      <c r="AB26" s="1">
        <v>1</v>
      </c>
      <c r="AD26" t="s">
        <v>1262</v>
      </c>
      <c r="AE26" t="s">
        <v>1263</v>
      </c>
      <c r="AF26" s="1">
        <f t="shared" si="1"/>
        <v>73</v>
      </c>
      <c r="AG26" s="1">
        <v>10</v>
      </c>
    </row>
    <row r="27" spans="1:33" ht="20.100000000000001" customHeight="1" x14ac:dyDescent="0.2">
      <c r="A27" s="1">
        <v>25</v>
      </c>
      <c r="B27" s="43" t="s">
        <v>1338</v>
      </c>
      <c r="C27" s="10">
        <f t="shared" si="0"/>
        <v>107</v>
      </c>
      <c r="D27" s="1">
        <v>5</v>
      </c>
      <c r="E27" s="1">
        <v>3</v>
      </c>
      <c r="H27" s="1">
        <v>8</v>
      </c>
      <c r="I27" s="1">
        <v>1</v>
      </c>
      <c r="J27" s="1">
        <v>3</v>
      </c>
      <c r="K27" s="1">
        <v>2</v>
      </c>
      <c r="L27" s="1">
        <v>1</v>
      </c>
      <c r="M27" s="1">
        <v>3</v>
      </c>
      <c r="O27" s="1">
        <v>7</v>
      </c>
      <c r="P27" s="1">
        <v>5</v>
      </c>
      <c r="Q27" s="1">
        <v>3</v>
      </c>
      <c r="R27" s="1">
        <v>10</v>
      </c>
      <c r="S27" s="1">
        <v>5</v>
      </c>
      <c r="U27" s="1">
        <v>7</v>
      </c>
      <c r="V27" s="1">
        <v>2</v>
      </c>
      <c r="W27" s="1">
        <v>7</v>
      </c>
      <c r="X27" s="1">
        <v>6</v>
      </c>
      <c r="Y27" s="1">
        <v>4</v>
      </c>
      <c r="Z27" s="1">
        <v>7</v>
      </c>
      <c r="AA27" s="1">
        <v>12</v>
      </c>
      <c r="AB27" s="11"/>
      <c r="AC27" s="1">
        <v>6</v>
      </c>
      <c r="AD27" t="s">
        <v>1264</v>
      </c>
      <c r="AE27" t="s">
        <v>1265</v>
      </c>
      <c r="AF27" s="1">
        <f t="shared" si="1"/>
        <v>107</v>
      </c>
      <c r="AG27" s="1">
        <v>5</v>
      </c>
    </row>
    <row r="28" spans="1:33" ht="20.100000000000001" customHeight="1" x14ac:dyDescent="0.2">
      <c r="A28" s="1">
        <v>26</v>
      </c>
      <c r="B28" s="43" t="s">
        <v>136</v>
      </c>
      <c r="C28" s="10">
        <f t="shared" si="0"/>
        <v>7</v>
      </c>
      <c r="I28" s="1">
        <v>4</v>
      </c>
      <c r="K28" s="1">
        <v>3</v>
      </c>
      <c r="AC28" s="11"/>
      <c r="AD28" t="s">
        <v>1266</v>
      </c>
      <c r="AE28" t="s">
        <v>1267</v>
      </c>
      <c r="AF28" s="1">
        <f t="shared" si="1"/>
        <v>7</v>
      </c>
      <c r="AG28" s="1">
        <v>23</v>
      </c>
    </row>
  </sheetData>
  <sheetProtection password="DCF2" sheet="1" objects="1" scenarios="1" sort="0"/>
  <phoneticPr fontId="11" type="noConversion"/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r:id="rId1"/>
  <headerFooter alignWithMargins="0"/>
  <colBreaks count="1" manualBreakCount="1">
    <brk id="29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W18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19" width="3.7109375" style="1" customWidth="1"/>
    <col min="20" max="21" width="40.7109375" style="1" customWidth="1"/>
    <col min="22" max="22" width="6" style="1" customWidth="1"/>
    <col min="23" max="23" width="8.140625" style="1" customWidth="1"/>
    <col min="24" max="16384" width="3.7109375" style="1"/>
  </cols>
  <sheetData>
    <row r="1" spans="1:23" ht="20.100000000000001" customHeight="1" x14ac:dyDescent="0.35">
      <c r="A1" s="40"/>
      <c r="B1" s="41" t="s">
        <v>1268</v>
      </c>
      <c r="C1" s="42"/>
      <c r="D1" s="3" t="s">
        <v>2910</v>
      </c>
      <c r="T1" s="3" t="s">
        <v>37</v>
      </c>
    </row>
    <row r="2" spans="1:23" s="4" customFormat="1" ht="90.75" customHeight="1" x14ac:dyDescent="0.2">
      <c r="B2" s="5" t="s">
        <v>1271</v>
      </c>
      <c r="C2" s="6" t="s">
        <v>1272</v>
      </c>
      <c r="D2" s="16" t="s">
        <v>1990</v>
      </c>
      <c r="E2" s="16" t="s">
        <v>139</v>
      </c>
      <c r="F2" s="16" t="s">
        <v>2289</v>
      </c>
      <c r="G2" s="16" t="s">
        <v>2902</v>
      </c>
      <c r="H2" s="16" t="s">
        <v>654</v>
      </c>
      <c r="I2" s="16" t="s">
        <v>539</v>
      </c>
      <c r="J2" s="16" t="s">
        <v>197</v>
      </c>
      <c r="K2" s="16" t="s">
        <v>1389</v>
      </c>
      <c r="L2" s="16" t="s">
        <v>1419</v>
      </c>
      <c r="M2" s="16" t="s">
        <v>192</v>
      </c>
      <c r="N2" s="16" t="s">
        <v>1275</v>
      </c>
      <c r="O2" s="16" t="s">
        <v>1315</v>
      </c>
      <c r="P2" s="16" t="s">
        <v>1317</v>
      </c>
      <c r="Q2" s="16" t="s">
        <v>1338</v>
      </c>
      <c r="R2" s="16" t="s">
        <v>1873</v>
      </c>
      <c r="S2" s="16" t="s">
        <v>1273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1">
        <v>1</v>
      </c>
      <c r="B3" s="43" t="s">
        <v>1990</v>
      </c>
      <c r="C3" s="10">
        <f t="shared" ref="C3:C18" si="0">SUM(D3:S3)</f>
        <v>53</v>
      </c>
      <c r="D3" s="11"/>
      <c r="E3" s="1">
        <v>7</v>
      </c>
      <c r="F3" s="1">
        <v>12</v>
      </c>
      <c r="G3" s="1">
        <v>1</v>
      </c>
      <c r="H3" s="1">
        <v>5</v>
      </c>
      <c r="I3" s="1">
        <v>1</v>
      </c>
      <c r="J3" s="1">
        <v>1</v>
      </c>
      <c r="K3" s="1">
        <v>7</v>
      </c>
      <c r="M3" s="1">
        <v>5</v>
      </c>
      <c r="N3" s="1">
        <v>2</v>
      </c>
      <c r="O3" s="1">
        <v>7</v>
      </c>
      <c r="P3" s="1">
        <v>1</v>
      </c>
      <c r="Q3" s="1">
        <v>3</v>
      </c>
      <c r="S3" s="1">
        <v>1</v>
      </c>
      <c r="T3" s="44" t="s">
        <v>2879</v>
      </c>
      <c r="U3" t="s">
        <v>2903</v>
      </c>
      <c r="V3" s="1">
        <f t="shared" ref="V3:V18" si="1">C3</f>
        <v>53</v>
      </c>
      <c r="W3" s="1">
        <v>8</v>
      </c>
    </row>
    <row r="4" spans="1:23" ht="17.25" customHeight="1" x14ac:dyDescent="0.2">
      <c r="A4" s="1">
        <v>2</v>
      </c>
      <c r="B4" s="43" t="s">
        <v>139</v>
      </c>
      <c r="C4" s="10">
        <f t="shared" si="0"/>
        <v>134</v>
      </c>
      <c r="D4" s="1">
        <v>10</v>
      </c>
      <c r="E4" s="11"/>
      <c r="F4" s="1">
        <v>8</v>
      </c>
      <c r="G4" s="1">
        <v>10</v>
      </c>
      <c r="H4" s="1">
        <v>8</v>
      </c>
      <c r="I4" s="1">
        <v>12</v>
      </c>
      <c r="J4" s="1">
        <v>10</v>
      </c>
      <c r="K4" s="1">
        <v>12</v>
      </c>
      <c r="L4" s="1">
        <v>2</v>
      </c>
      <c r="M4" s="1">
        <v>12</v>
      </c>
      <c r="N4" s="1">
        <v>8</v>
      </c>
      <c r="O4" s="1">
        <v>8</v>
      </c>
      <c r="P4" s="1">
        <v>8</v>
      </c>
      <c r="Q4" s="1">
        <v>8</v>
      </c>
      <c r="R4" s="1">
        <v>8</v>
      </c>
      <c r="S4" s="1">
        <v>10</v>
      </c>
      <c r="T4" s="44" t="s">
        <v>2881</v>
      </c>
      <c r="U4" s="44" t="s">
        <v>2880</v>
      </c>
      <c r="V4" s="1">
        <f t="shared" si="1"/>
        <v>134</v>
      </c>
      <c r="W4" s="1">
        <v>1</v>
      </c>
    </row>
    <row r="5" spans="1:23" ht="17.25" customHeight="1" x14ac:dyDescent="0.2">
      <c r="A5" s="1">
        <v>3</v>
      </c>
      <c r="B5" s="43" t="s">
        <v>2289</v>
      </c>
      <c r="C5" s="10">
        <f t="shared" si="0"/>
        <v>16</v>
      </c>
      <c r="D5" s="1">
        <v>12</v>
      </c>
      <c r="F5" s="11"/>
      <c r="K5" s="1">
        <v>1</v>
      </c>
      <c r="O5" s="1">
        <v>3</v>
      </c>
      <c r="T5" s="44" t="s">
        <v>2882</v>
      </c>
      <c r="U5" s="44" t="s">
        <v>2904</v>
      </c>
      <c r="V5" s="1">
        <f t="shared" si="1"/>
        <v>16</v>
      </c>
      <c r="W5" s="1">
        <v>14</v>
      </c>
    </row>
    <row r="6" spans="1:23" ht="17.25" customHeight="1" x14ac:dyDescent="0.2">
      <c r="A6" s="1">
        <v>4</v>
      </c>
      <c r="B6" s="43" t="s">
        <v>2902</v>
      </c>
      <c r="C6" s="10">
        <f t="shared" si="0"/>
        <v>103</v>
      </c>
      <c r="D6" s="1">
        <v>5</v>
      </c>
      <c r="E6" s="1">
        <v>12</v>
      </c>
      <c r="F6" s="1">
        <v>6</v>
      </c>
      <c r="G6" s="11"/>
      <c r="H6" s="1">
        <v>10</v>
      </c>
      <c r="I6" s="1">
        <v>10</v>
      </c>
      <c r="J6" s="1">
        <v>12</v>
      </c>
      <c r="K6" s="1">
        <v>10</v>
      </c>
      <c r="L6" s="1">
        <v>1</v>
      </c>
      <c r="M6" s="1">
        <v>7</v>
      </c>
      <c r="N6" s="1">
        <v>5</v>
      </c>
      <c r="O6" s="1">
        <v>5</v>
      </c>
      <c r="P6" s="1">
        <v>4</v>
      </c>
      <c r="Q6" s="1">
        <v>7</v>
      </c>
      <c r="R6" s="1">
        <v>6</v>
      </c>
      <c r="S6" s="1">
        <v>3</v>
      </c>
      <c r="T6" s="44" t="s">
        <v>2883</v>
      </c>
      <c r="U6" s="44" t="s">
        <v>2905</v>
      </c>
      <c r="V6" s="1">
        <f t="shared" si="1"/>
        <v>103</v>
      </c>
      <c r="W6" s="1">
        <v>4</v>
      </c>
    </row>
    <row r="7" spans="1:23" ht="17.25" customHeight="1" x14ac:dyDescent="0.2">
      <c r="A7" s="1">
        <v>5</v>
      </c>
      <c r="B7" s="43" t="s">
        <v>654</v>
      </c>
      <c r="C7" s="10">
        <f t="shared" si="0"/>
        <v>37</v>
      </c>
      <c r="E7" s="1">
        <v>5</v>
      </c>
      <c r="G7" s="1">
        <v>8</v>
      </c>
      <c r="H7" s="11"/>
      <c r="I7" s="1">
        <v>4</v>
      </c>
      <c r="J7" s="1">
        <v>3</v>
      </c>
      <c r="K7" s="1">
        <v>3</v>
      </c>
      <c r="M7" s="1">
        <v>1</v>
      </c>
      <c r="N7" s="1">
        <v>3</v>
      </c>
      <c r="O7" s="1">
        <v>1</v>
      </c>
      <c r="R7" s="1">
        <v>3</v>
      </c>
      <c r="S7" s="1">
        <v>6</v>
      </c>
      <c r="T7" s="44" t="s">
        <v>2884</v>
      </c>
      <c r="U7" s="44" t="s">
        <v>2906</v>
      </c>
      <c r="V7" s="1">
        <f t="shared" si="1"/>
        <v>37</v>
      </c>
      <c r="W7" s="1">
        <v>9</v>
      </c>
    </row>
    <row r="8" spans="1:23" ht="17.25" customHeight="1" x14ac:dyDescent="0.2">
      <c r="A8" s="1">
        <v>6</v>
      </c>
      <c r="B8" s="43" t="s">
        <v>539</v>
      </c>
      <c r="C8" s="10">
        <f t="shared" si="0"/>
        <v>19</v>
      </c>
      <c r="E8" s="1">
        <v>10</v>
      </c>
      <c r="G8" s="1">
        <v>2</v>
      </c>
      <c r="I8" s="11"/>
      <c r="Q8" s="1">
        <v>1</v>
      </c>
      <c r="R8" s="1">
        <v>2</v>
      </c>
      <c r="S8" s="1">
        <v>4</v>
      </c>
      <c r="T8" s="44" t="s">
        <v>2886</v>
      </c>
      <c r="U8" s="44" t="s">
        <v>2885</v>
      </c>
      <c r="V8" s="1">
        <f t="shared" si="1"/>
        <v>19</v>
      </c>
      <c r="W8" s="1">
        <v>12</v>
      </c>
    </row>
    <row r="9" spans="1:23" ht="17.25" customHeight="1" x14ac:dyDescent="0.2">
      <c r="A9" s="1">
        <v>7</v>
      </c>
      <c r="B9" s="43" t="s">
        <v>197</v>
      </c>
      <c r="C9" s="10">
        <f t="shared" si="0"/>
        <v>3</v>
      </c>
      <c r="G9" s="1">
        <v>3</v>
      </c>
      <c r="J9" s="11"/>
      <c r="T9" s="44" t="s">
        <v>1965</v>
      </c>
      <c r="U9" s="44" t="s">
        <v>1964</v>
      </c>
      <c r="V9" s="1">
        <f t="shared" si="1"/>
        <v>3</v>
      </c>
      <c r="W9" s="1">
        <v>16</v>
      </c>
    </row>
    <row r="10" spans="1:23" ht="17.25" customHeight="1" x14ac:dyDescent="0.2">
      <c r="A10" s="1">
        <v>8</v>
      </c>
      <c r="B10" s="43" t="s">
        <v>1389</v>
      </c>
      <c r="C10" s="10">
        <f t="shared" si="0"/>
        <v>18</v>
      </c>
      <c r="E10" s="1">
        <v>1</v>
      </c>
      <c r="H10" s="1">
        <v>3</v>
      </c>
      <c r="I10" s="1">
        <v>2</v>
      </c>
      <c r="K10" s="11"/>
      <c r="L10" s="1">
        <v>5</v>
      </c>
      <c r="P10" s="1">
        <v>3</v>
      </c>
      <c r="Q10" s="1">
        <v>4</v>
      </c>
      <c r="T10" s="44" t="s">
        <v>2887</v>
      </c>
      <c r="U10" s="44" t="s">
        <v>2907</v>
      </c>
      <c r="V10" s="1">
        <f t="shared" si="1"/>
        <v>18</v>
      </c>
      <c r="W10" s="1">
        <v>13</v>
      </c>
    </row>
    <row r="11" spans="1:23" ht="17.25" customHeight="1" x14ac:dyDescent="0.2">
      <c r="A11" s="1">
        <v>9</v>
      </c>
      <c r="B11" s="43" t="s">
        <v>1419</v>
      </c>
      <c r="C11" s="10">
        <f t="shared" si="0"/>
        <v>125</v>
      </c>
      <c r="D11" s="1">
        <v>8</v>
      </c>
      <c r="E11" s="1">
        <v>8</v>
      </c>
      <c r="F11" s="1">
        <v>10</v>
      </c>
      <c r="G11" s="1">
        <v>6</v>
      </c>
      <c r="H11" s="1">
        <v>12</v>
      </c>
      <c r="I11" s="1">
        <v>8</v>
      </c>
      <c r="J11" s="1">
        <v>8</v>
      </c>
      <c r="K11" s="37">
        <v>6</v>
      </c>
      <c r="L11" s="11"/>
      <c r="M11" s="1">
        <v>8</v>
      </c>
      <c r="N11" s="1">
        <v>10</v>
      </c>
      <c r="O11" s="1">
        <v>12</v>
      </c>
      <c r="P11" s="1">
        <v>6</v>
      </c>
      <c r="Q11" s="1">
        <v>6</v>
      </c>
      <c r="R11" s="1">
        <v>10</v>
      </c>
      <c r="S11" s="1">
        <v>7</v>
      </c>
      <c r="T11" s="44" t="s">
        <v>2889</v>
      </c>
      <c r="U11" s="44" t="s">
        <v>2888</v>
      </c>
      <c r="V11" s="1">
        <f t="shared" si="1"/>
        <v>125</v>
      </c>
      <c r="W11" s="1">
        <v>2</v>
      </c>
    </row>
    <row r="12" spans="1:23" ht="17.25" customHeight="1" x14ac:dyDescent="0.2">
      <c r="A12" s="1">
        <v>10</v>
      </c>
      <c r="B12" s="43" t="s">
        <v>192</v>
      </c>
      <c r="C12" s="10">
        <f t="shared" si="0"/>
        <v>35</v>
      </c>
      <c r="D12" s="1">
        <v>4</v>
      </c>
      <c r="F12" s="1">
        <v>5</v>
      </c>
      <c r="H12" s="1">
        <v>2</v>
      </c>
      <c r="I12" s="1">
        <v>5</v>
      </c>
      <c r="J12" s="1">
        <v>2</v>
      </c>
      <c r="L12" s="1">
        <v>6</v>
      </c>
      <c r="M12" s="11"/>
      <c r="N12" s="1">
        <v>6</v>
      </c>
      <c r="R12" s="1">
        <v>5</v>
      </c>
      <c r="T12" s="44" t="s">
        <v>2890</v>
      </c>
      <c r="U12" s="44" t="s">
        <v>2908</v>
      </c>
      <c r="V12" s="1">
        <f t="shared" si="1"/>
        <v>35</v>
      </c>
      <c r="W12" s="1">
        <v>10</v>
      </c>
    </row>
    <row r="13" spans="1:23" ht="17.25" customHeight="1" x14ac:dyDescent="0.2">
      <c r="A13" s="1">
        <v>11</v>
      </c>
      <c r="B13" s="43" t="s">
        <v>1275</v>
      </c>
      <c r="C13" s="10">
        <f t="shared" si="0"/>
        <v>83</v>
      </c>
      <c r="D13" s="1">
        <v>3</v>
      </c>
      <c r="E13" s="1">
        <v>6</v>
      </c>
      <c r="F13" s="1">
        <v>2</v>
      </c>
      <c r="G13" s="1">
        <v>7</v>
      </c>
      <c r="H13" s="1">
        <v>4</v>
      </c>
      <c r="I13" s="1">
        <v>6</v>
      </c>
      <c r="J13" s="1">
        <v>6</v>
      </c>
      <c r="K13" s="1">
        <v>4</v>
      </c>
      <c r="L13" s="1">
        <v>8</v>
      </c>
      <c r="M13" s="1">
        <v>3</v>
      </c>
      <c r="N13" s="11"/>
      <c r="O13" s="1">
        <v>6</v>
      </c>
      <c r="P13" s="1">
        <v>7</v>
      </c>
      <c r="Q13" s="1">
        <v>5</v>
      </c>
      <c r="R13" s="1">
        <v>4</v>
      </c>
      <c r="S13" s="1">
        <v>12</v>
      </c>
      <c r="T13" s="44" t="s">
        <v>2892</v>
      </c>
      <c r="U13" s="44" t="s">
        <v>2891</v>
      </c>
      <c r="V13" s="1">
        <f t="shared" si="1"/>
        <v>83</v>
      </c>
      <c r="W13" s="1">
        <v>6</v>
      </c>
    </row>
    <row r="14" spans="1:23" ht="17.25" customHeight="1" x14ac:dyDescent="0.2">
      <c r="A14" s="1">
        <v>12</v>
      </c>
      <c r="B14" s="43" t="s">
        <v>1315</v>
      </c>
      <c r="C14" s="10">
        <f t="shared" si="0"/>
        <v>118</v>
      </c>
      <c r="D14" s="1">
        <v>7</v>
      </c>
      <c r="E14" s="1">
        <v>4</v>
      </c>
      <c r="F14" s="1">
        <v>7</v>
      </c>
      <c r="G14" s="1">
        <v>12</v>
      </c>
      <c r="H14" s="1">
        <v>7</v>
      </c>
      <c r="I14" s="1">
        <v>3</v>
      </c>
      <c r="J14" s="1">
        <v>7</v>
      </c>
      <c r="K14" s="1">
        <v>5</v>
      </c>
      <c r="L14" s="1">
        <v>10</v>
      </c>
      <c r="M14" s="1">
        <v>10</v>
      </c>
      <c r="N14" s="1">
        <v>4</v>
      </c>
      <c r="O14" s="11"/>
      <c r="P14" s="1">
        <v>12</v>
      </c>
      <c r="Q14" s="1">
        <v>10</v>
      </c>
      <c r="R14" s="1">
        <v>12</v>
      </c>
      <c r="S14" s="1">
        <v>8</v>
      </c>
      <c r="T14" s="44" t="s">
        <v>2894</v>
      </c>
      <c r="U14" s="22" t="s">
        <v>2893</v>
      </c>
      <c r="V14" s="1">
        <f t="shared" si="1"/>
        <v>118</v>
      </c>
      <c r="W14" s="1">
        <v>3</v>
      </c>
    </row>
    <row r="15" spans="1:23" ht="17.25" customHeight="1" x14ac:dyDescent="0.2">
      <c r="A15" s="1">
        <v>13</v>
      </c>
      <c r="B15" s="43" t="s">
        <v>1317</v>
      </c>
      <c r="C15" s="10">
        <f t="shared" si="0"/>
        <v>93</v>
      </c>
      <c r="D15" s="1">
        <v>6</v>
      </c>
      <c r="E15" s="1">
        <v>2</v>
      </c>
      <c r="F15" s="1">
        <v>4</v>
      </c>
      <c r="G15" s="1">
        <v>5</v>
      </c>
      <c r="H15" s="1">
        <v>6</v>
      </c>
      <c r="I15" s="1">
        <v>7</v>
      </c>
      <c r="J15" s="1">
        <v>5</v>
      </c>
      <c r="K15" s="1">
        <v>8</v>
      </c>
      <c r="L15" s="1">
        <v>12</v>
      </c>
      <c r="M15" s="1">
        <v>6</v>
      </c>
      <c r="N15" s="1">
        <v>7</v>
      </c>
      <c r="O15" s="1">
        <v>4</v>
      </c>
      <c r="P15" s="11"/>
      <c r="Q15" s="1">
        <v>12</v>
      </c>
      <c r="R15" s="1">
        <v>7</v>
      </c>
      <c r="S15" s="1">
        <v>2</v>
      </c>
      <c r="T15" s="44" t="s">
        <v>2896</v>
      </c>
      <c r="U15" s="44" t="s">
        <v>2895</v>
      </c>
      <c r="V15" s="1">
        <f t="shared" si="1"/>
        <v>93</v>
      </c>
      <c r="W15" s="1">
        <v>5</v>
      </c>
    </row>
    <row r="16" spans="1:23" ht="17.25" customHeight="1" x14ac:dyDescent="0.2">
      <c r="A16" s="1">
        <v>14</v>
      </c>
      <c r="B16" s="43" t="s">
        <v>1338</v>
      </c>
      <c r="C16" s="10">
        <f t="shared" si="0"/>
        <v>12</v>
      </c>
      <c r="F16" s="1">
        <v>1</v>
      </c>
      <c r="K16" s="1">
        <v>2</v>
      </c>
      <c r="L16" s="1">
        <v>3</v>
      </c>
      <c r="P16" s="1">
        <v>5</v>
      </c>
      <c r="Q16" s="11"/>
      <c r="R16" s="1">
        <v>1</v>
      </c>
      <c r="T16" s="44" t="s">
        <v>2898</v>
      </c>
      <c r="U16" s="44" t="s">
        <v>2897</v>
      </c>
      <c r="V16" s="1">
        <f t="shared" si="1"/>
        <v>12</v>
      </c>
      <c r="W16" s="1">
        <v>15</v>
      </c>
    </row>
    <row r="17" spans="1:23" ht="17.25" customHeight="1" x14ac:dyDescent="0.2">
      <c r="A17" s="1">
        <v>15</v>
      </c>
      <c r="B17" s="43" t="s">
        <v>1873</v>
      </c>
      <c r="C17" s="10">
        <f t="shared" si="0"/>
        <v>56</v>
      </c>
      <c r="D17" s="1">
        <v>2</v>
      </c>
      <c r="E17" s="1">
        <v>3</v>
      </c>
      <c r="F17" s="1">
        <v>3</v>
      </c>
      <c r="G17" s="1">
        <v>4</v>
      </c>
      <c r="H17" s="1">
        <v>1</v>
      </c>
      <c r="J17" s="1">
        <v>4</v>
      </c>
      <c r="L17" s="1">
        <v>7</v>
      </c>
      <c r="M17" s="1">
        <v>4</v>
      </c>
      <c r="N17" s="1">
        <v>1</v>
      </c>
      <c r="O17" s="1">
        <v>10</v>
      </c>
      <c r="P17" s="1">
        <v>10</v>
      </c>
      <c r="Q17" s="1">
        <v>2</v>
      </c>
      <c r="R17" s="11"/>
      <c r="S17" s="1">
        <v>5</v>
      </c>
      <c r="T17" s="44" t="s">
        <v>2899</v>
      </c>
      <c r="U17" s="44" t="s">
        <v>2909</v>
      </c>
      <c r="V17" s="1">
        <f t="shared" si="1"/>
        <v>56</v>
      </c>
      <c r="W17" s="1">
        <v>7</v>
      </c>
    </row>
    <row r="18" spans="1:23" ht="17.25" customHeight="1" x14ac:dyDescent="0.2">
      <c r="A18" s="1">
        <v>16</v>
      </c>
      <c r="B18" s="43" t="s">
        <v>1273</v>
      </c>
      <c r="C18" s="10">
        <f t="shared" si="0"/>
        <v>23</v>
      </c>
      <c r="D18" s="1">
        <v>1</v>
      </c>
      <c r="L18" s="1">
        <v>4</v>
      </c>
      <c r="M18" s="1">
        <v>2</v>
      </c>
      <c r="N18" s="1">
        <v>12</v>
      </c>
      <c r="O18" s="1">
        <v>2</v>
      </c>
      <c r="P18" s="1">
        <v>2</v>
      </c>
      <c r="S18" s="11"/>
      <c r="T18" s="44" t="s">
        <v>2901</v>
      </c>
      <c r="U18" s="44" t="s">
        <v>2900</v>
      </c>
      <c r="V18" s="1">
        <f t="shared" si="1"/>
        <v>23</v>
      </c>
      <c r="W18" s="1">
        <v>11</v>
      </c>
    </row>
  </sheetData>
  <sheetProtection password="DCF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r:id="rId2"/>
  <headerFooter alignWithMargins="0"/>
  <colBreaks count="1" manualBreakCount="1">
    <brk id="19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AQ46"/>
  <sheetViews>
    <sheetView workbookViewId="0">
      <pane xSplit="3" ySplit="2" topLeftCell="AL3" activePane="bottomRight" state="frozen"/>
      <selection activeCell="D3" sqref="D3"/>
      <selection pane="topRight" activeCell="D3" sqref="D3"/>
      <selection pane="bottomLeft" activeCell="D3" sqref="D3"/>
      <selection pane="bottomRight" activeCell="AR3" sqref="AR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39" width="3.140625" style="1" customWidth="1"/>
    <col min="40" max="41" width="40.7109375" style="1" customWidth="1"/>
    <col min="42" max="42" width="6" style="1" customWidth="1"/>
    <col min="43" max="43" width="8.140625" style="48" customWidth="1"/>
    <col min="44" max="16384" width="3.7109375" style="1"/>
  </cols>
  <sheetData>
    <row r="1" spans="1:43" ht="20.100000000000001" customHeight="1" x14ac:dyDescent="0.35">
      <c r="A1" s="40"/>
      <c r="B1" s="41" t="s">
        <v>1268</v>
      </c>
      <c r="C1" s="42"/>
      <c r="D1" s="3" t="s">
        <v>732</v>
      </c>
      <c r="AI1" s="11"/>
      <c r="AN1" s="3" t="s">
        <v>1839</v>
      </c>
    </row>
    <row r="2" spans="1:43" s="4" customFormat="1" ht="115.5" x14ac:dyDescent="0.2">
      <c r="B2" s="5" t="s">
        <v>1271</v>
      </c>
      <c r="C2" s="6" t="s">
        <v>1272</v>
      </c>
      <c r="D2" s="18" t="s">
        <v>736</v>
      </c>
      <c r="E2" s="18" t="s">
        <v>737</v>
      </c>
      <c r="F2" s="18" t="s">
        <v>738</v>
      </c>
      <c r="G2" s="18" t="s">
        <v>739</v>
      </c>
      <c r="H2" s="18" t="s">
        <v>773</v>
      </c>
      <c r="I2" s="18" t="s">
        <v>774</v>
      </c>
      <c r="J2" s="18" t="s">
        <v>775</v>
      </c>
      <c r="K2" s="18" t="s">
        <v>1961</v>
      </c>
      <c r="L2" s="18" t="s">
        <v>776</v>
      </c>
      <c r="M2" s="18" t="s">
        <v>777</v>
      </c>
      <c r="N2" s="18" t="s">
        <v>778</v>
      </c>
      <c r="O2" s="18" t="s">
        <v>779</v>
      </c>
      <c r="P2" s="18" t="s">
        <v>780</v>
      </c>
      <c r="Q2" s="18" t="s">
        <v>781</v>
      </c>
      <c r="R2" s="18" t="s">
        <v>782</v>
      </c>
      <c r="S2" s="18" t="s">
        <v>2650</v>
      </c>
      <c r="T2" s="18" t="s">
        <v>783</v>
      </c>
      <c r="U2" s="18" t="s">
        <v>784</v>
      </c>
      <c r="V2" s="18" t="s">
        <v>785</v>
      </c>
      <c r="W2" s="18" t="s">
        <v>786</v>
      </c>
      <c r="X2" s="18" t="s">
        <v>787</v>
      </c>
      <c r="Y2" s="18" t="s">
        <v>882</v>
      </c>
      <c r="Z2" s="18" t="s">
        <v>883</v>
      </c>
      <c r="AA2" s="18" t="s">
        <v>884</v>
      </c>
      <c r="AB2" s="18" t="s">
        <v>1042</v>
      </c>
      <c r="AC2" s="18" t="s">
        <v>1043</v>
      </c>
      <c r="AD2" s="18" t="s">
        <v>1044</v>
      </c>
      <c r="AE2" s="18" t="s">
        <v>1045</v>
      </c>
      <c r="AF2" s="18" t="s">
        <v>1046</v>
      </c>
      <c r="AG2" s="18" t="s">
        <v>1047</v>
      </c>
      <c r="AH2" s="18" t="s">
        <v>1048</v>
      </c>
      <c r="AI2" s="18" t="s">
        <v>1049</v>
      </c>
      <c r="AJ2" s="18" t="s">
        <v>1050</v>
      </c>
      <c r="AK2" s="18" t="s">
        <v>1051</v>
      </c>
      <c r="AL2" s="18" t="s">
        <v>1052</v>
      </c>
      <c r="AM2" s="18" t="s">
        <v>1053</v>
      </c>
      <c r="AN2" s="8" t="s">
        <v>1280</v>
      </c>
      <c r="AO2" s="8" t="s">
        <v>1281</v>
      </c>
      <c r="AP2" s="8" t="s">
        <v>1272</v>
      </c>
      <c r="AQ2" s="49" t="s">
        <v>1282</v>
      </c>
    </row>
    <row r="3" spans="1:43" ht="17.25" customHeight="1" x14ac:dyDescent="0.2">
      <c r="A3" s="1">
        <v>1</v>
      </c>
      <c r="B3" s="43" t="s">
        <v>1420</v>
      </c>
      <c r="C3" s="10">
        <f>SUM(D3:AM3)</f>
        <v>51</v>
      </c>
      <c r="D3" s="51"/>
      <c r="E3" s="51">
        <v>7</v>
      </c>
      <c r="F3" s="51"/>
      <c r="G3" s="51"/>
      <c r="H3" s="51">
        <v>1</v>
      </c>
      <c r="I3" s="51"/>
      <c r="J3" s="51"/>
      <c r="K3" s="51"/>
      <c r="L3" s="51">
        <v>6</v>
      </c>
      <c r="M3" s="51"/>
      <c r="N3" s="51"/>
      <c r="O3" s="51">
        <v>7</v>
      </c>
      <c r="P3" s="51">
        <v>3</v>
      </c>
      <c r="Q3" s="52"/>
      <c r="R3" s="52"/>
      <c r="S3" s="51"/>
      <c r="T3" s="51">
        <v>5</v>
      </c>
      <c r="U3" s="51"/>
      <c r="V3" s="51"/>
      <c r="W3" s="51"/>
      <c r="X3" s="51">
        <v>3</v>
      </c>
      <c r="Y3" s="51"/>
      <c r="Z3" s="51"/>
      <c r="AA3" s="51">
        <v>6</v>
      </c>
      <c r="AB3" s="51">
        <v>2</v>
      </c>
      <c r="AC3" s="51"/>
      <c r="AD3" s="51"/>
      <c r="AE3" s="51">
        <v>3</v>
      </c>
      <c r="AF3" s="51"/>
      <c r="AG3" s="52"/>
      <c r="AH3" s="51"/>
      <c r="AI3" s="52"/>
      <c r="AJ3" s="51">
        <v>8</v>
      </c>
      <c r="AK3" s="51"/>
      <c r="AL3" s="51"/>
      <c r="AM3" s="51"/>
      <c r="AN3" t="s">
        <v>208</v>
      </c>
      <c r="AO3" t="s">
        <v>209</v>
      </c>
      <c r="AP3" s="1">
        <v>51</v>
      </c>
      <c r="AQ3" s="48">
        <v>14</v>
      </c>
    </row>
    <row r="4" spans="1:43" ht="17.25" customHeight="1" x14ac:dyDescent="0.2">
      <c r="A4" s="1">
        <v>2</v>
      </c>
      <c r="B4" s="43" t="s">
        <v>2902</v>
      </c>
      <c r="C4" s="10">
        <f t="shared" ref="C4:C24" si="0">SUM(D4:AM4)</f>
        <v>10</v>
      </c>
      <c r="D4" s="51">
        <v>4</v>
      </c>
      <c r="E4" s="51">
        <v>2</v>
      </c>
      <c r="F4" s="51"/>
      <c r="G4" s="51"/>
      <c r="H4" s="52"/>
      <c r="I4" s="51"/>
      <c r="J4" s="51"/>
      <c r="K4" s="51"/>
      <c r="L4" s="51">
        <v>4</v>
      </c>
      <c r="M4" s="51"/>
      <c r="N4" s="51"/>
      <c r="O4" s="51"/>
      <c r="P4" s="51"/>
      <c r="Q4" s="51"/>
      <c r="R4" s="52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2"/>
      <c r="AH4" s="51"/>
      <c r="AI4" s="52"/>
      <c r="AJ4" s="51"/>
      <c r="AK4" s="51"/>
      <c r="AL4" s="51"/>
      <c r="AM4" s="51"/>
      <c r="AN4" s="44" t="s">
        <v>224</v>
      </c>
      <c r="AO4" s="44" t="s">
        <v>225</v>
      </c>
      <c r="AP4" s="1">
        <v>10</v>
      </c>
      <c r="AQ4" s="48">
        <v>20</v>
      </c>
    </row>
    <row r="5" spans="1:43" ht="17.25" customHeight="1" x14ac:dyDescent="0.2">
      <c r="A5" s="1">
        <v>3</v>
      </c>
      <c r="B5" s="43" t="s">
        <v>1274</v>
      </c>
      <c r="C5" s="10">
        <f t="shared" si="0"/>
        <v>0</v>
      </c>
      <c r="J5" s="11"/>
      <c r="R5" s="11"/>
      <c r="AG5" s="11"/>
      <c r="AI5" s="11"/>
      <c r="AN5" t="s">
        <v>212</v>
      </c>
      <c r="AO5" t="s">
        <v>213</v>
      </c>
      <c r="AP5" s="1">
        <v>0</v>
      </c>
      <c r="AQ5" s="48">
        <v>22</v>
      </c>
    </row>
    <row r="6" spans="1:43" ht="17.25" customHeight="1" x14ac:dyDescent="0.2">
      <c r="A6" s="1">
        <v>4</v>
      </c>
      <c r="B6" s="43" t="s">
        <v>654</v>
      </c>
      <c r="C6" s="10">
        <f t="shared" si="0"/>
        <v>23</v>
      </c>
      <c r="D6" s="51"/>
      <c r="E6" s="51"/>
      <c r="F6" s="51"/>
      <c r="G6" s="51"/>
      <c r="H6" s="51"/>
      <c r="I6" s="51">
        <v>4</v>
      </c>
      <c r="J6" s="51"/>
      <c r="K6" s="51"/>
      <c r="L6" s="51"/>
      <c r="M6" s="51"/>
      <c r="N6" s="51"/>
      <c r="O6" s="51">
        <v>5</v>
      </c>
      <c r="P6" s="51"/>
      <c r="Q6" s="51"/>
      <c r="R6" s="52"/>
      <c r="S6" s="51"/>
      <c r="T6" s="51"/>
      <c r="U6" s="51"/>
      <c r="V6" s="51">
        <v>4</v>
      </c>
      <c r="W6" s="51">
        <v>2</v>
      </c>
      <c r="X6" s="51"/>
      <c r="Y6" s="51">
        <v>6</v>
      </c>
      <c r="Z6" s="52"/>
      <c r="AA6" s="51">
        <v>2</v>
      </c>
      <c r="AB6" s="51"/>
      <c r="AC6" s="51"/>
      <c r="AD6" s="51"/>
      <c r="AE6" s="51"/>
      <c r="AF6" s="51"/>
      <c r="AG6" s="52"/>
      <c r="AH6" s="51"/>
      <c r="AI6" s="52"/>
      <c r="AJ6" s="51"/>
      <c r="AK6" s="51"/>
      <c r="AL6" s="51"/>
      <c r="AM6" s="51"/>
      <c r="AN6" t="s">
        <v>214</v>
      </c>
      <c r="AO6" t="s">
        <v>215</v>
      </c>
      <c r="AP6" s="1">
        <v>23</v>
      </c>
      <c r="AQ6" s="48">
        <v>17</v>
      </c>
    </row>
    <row r="7" spans="1:43" ht="17.25" customHeight="1" x14ac:dyDescent="0.2">
      <c r="A7" s="1">
        <v>5</v>
      </c>
      <c r="B7" s="43" t="s">
        <v>1950</v>
      </c>
      <c r="C7" s="10">
        <f t="shared" si="0"/>
        <v>57</v>
      </c>
      <c r="D7" s="51"/>
      <c r="E7" s="51">
        <v>1</v>
      </c>
      <c r="F7" s="51"/>
      <c r="G7" s="51"/>
      <c r="H7" s="51"/>
      <c r="I7" s="51"/>
      <c r="J7" s="51"/>
      <c r="K7" s="51">
        <v>4</v>
      </c>
      <c r="L7" s="51"/>
      <c r="M7" s="51"/>
      <c r="N7" s="51"/>
      <c r="O7" s="51"/>
      <c r="P7" s="51"/>
      <c r="Q7" s="51">
        <v>12</v>
      </c>
      <c r="R7" s="52"/>
      <c r="S7" s="51">
        <v>1</v>
      </c>
      <c r="T7" s="51"/>
      <c r="U7" s="51"/>
      <c r="V7" s="51"/>
      <c r="W7" s="52"/>
      <c r="X7" s="51">
        <v>7</v>
      </c>
      <c r="Y7" s="51">
        <v>10</v>
      </c>
      <c r="Z7" s="51">
        <v>12</v>
      </c>
      <c r="AA7" s="51"/>
      <c r="AB7" s="51"/>
      <c r="AC7" s="51"/>
      <c r="AD7" s="51"/>
      <c r="AE7" s="51">
        <v>1</v>
      </c>
      <c r="AF7" s="51">
        <v>5</v>
      </c>
      <c r="AG7" s="52"/>
      <c r="AH7" s="51"/>
      <c r="AI7" s="52"/>
      <c r="AJ7" s="51">
        <v>1</v>
      </c>
      <c r="AK7" s="51"/>
      <c r="AL7" s="51"/>
      <c r="AM7" s="51">
        <v>3</v>
      </c>
      <c r="AN7" t="s">
        <v>216</v>
      </c>
      <c r="AO7" t="s">
        <v>217</v>
      </c>
      <c r="AP7" s="1">
        <v>57</v>
      </c>
      <c r="AQ7" s="48">
        <v>12</v>
      </c>
    </row>
    <row r="8" spans="1:43" ht="17.25" customHeight="1" x14ac:dyDescent="0.2">
      <c r="A8" s="1">
        <v>6</v>
      </c>
      <c r="B8" s="43" t="s">
        <v>733</v>
      </c>
      <c r="C8" s="10">
        <f t="shared" si="0"/>
        <v>12</v>
      </c>
      <c r="D8" s="52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>
        <v>12</v>
      </c>
      <c r="Q8" s="51"/>
      <c r="R8" s="52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2"/>
      <c r="AH8" s="51"/>
      <c r="AI8" s="52"/>
      <c r="AJ8" s="51"/>
      <c r="AK8" s="51"/>
      <c r="AL8" s="51"/>
      <c r="AM8" s="51"/>
      <c r="AN8" t="s">
        <v>218</v>
      </c>
      <c r="AO8" t="s">
        <v>219</v>
      </c>
      <c r="AP8" s="1">
        <v>12</v>
      </c>
      <c r="AQ8" s="48">
        <v>18</v>
      </c>
    </row>
    <row r="9" spans="1:43" ht="17.25" customHeight="1" x14ac:dyDescent="0.2">
      <c r="A9" s="1">
        <v>7</v>
      </c>
      <c r="B9" s="43" t="s">
        <v>1603</v>
      </c>
      <c r="C9" s="10">
        <f t="shared" si="0"/>
        <v>38</v>
      </c>
      <c r="D9" s="51">
        <v>12</v>
      </c>
      <c r="E9" s="51"/>
      <c r="F9" s="51"/>
      <c r="G9" s="51"/>
      <c r="H9" s="51">
        <v>4</v>
      </c>
      <c r="I9" s="51"/>
      <c r="J9" s="51">
        <v>7</v>
      </c>
      <c r="K9" s="51"/>
      <c r="L9" s="51"/>
      <c r="M9" s="51"/>
      <c r="N9" s="51"/>
      <c r="O9" s="51"/>
      <c r="P9" s="51">
        <v>6</v>
      </c>
      <c r="Q9" s="51"/>
      <c r="R9" s="52"/>
      <c r="S9" s="51"/>
      <c r="T9" s="51"/>
      <c r="U9" s="51"/>
      <c r="V9" s="51"/>
      <c r="W9" s="51"/>
      <c r="X9" s="51"/>
      <c r="Y9" s="51"/>
      <c r="Z9" s="51"/>
      <c r="AA9" s="51">
        <v>1</v>
      </c>
      <c r="AB9" s="51"/>
      <c r="AC9" s="51"/>
      <c r="AD9" s="51"/>
      <c r="AE9" s="51"/>
      <c r="AF9" s="52"/>
      <c r="AG9" s="52"/>
      <c r="AH9" s="51">
        <v>8</v>
      </c>
      <c r="AI9" s="52"/>
      <c r="AJ9" s="51"/>
      <c r="AK9" s="51"/>
      <c r="AL9" s="51"/>
      <c r="AM9" s="51"/>
      <c r="AN9" t="s">
        <v>220</v>
      </c>
      <c r="AO9" t="s">
        <v>221</v>
      </c>
      <c r="AP9" s="1">
        <v>38</v>
      </c>
      <c r="AQ9" s="48">
        <v>15</v>
      </c>
    </row>
    <row r="10" spans="1:43" ht="17.25" customHeight="1" x14ac:dyDescent="0.2">
      <c r="A10" s="1">
        <v>8</v>
      </c>
      <c r="B10" s="43" t="s">
        <v>1873</v>
      </c>
      <c r="C10" s="10">
        <f t="shared" si="0"/>
        <v>74</v>
      </c>
      <c r="D10" s="51">
        <v>5</v>
      </c>
      <c r="E10" s="51">
        <v>6</v>
      </c>
      <c r="F10" s="51"/>
      <c r="G10" s="51">
        <v>4</v>
      </c>
      <c r="H10" s="51"/>
      <c r="I10" s="51">
        <v>1</v>
      </c>
      <c r="J10" s="51"/>
      <c r="K10" s="51"/>
      <c r="L10" s="51"/>
      <c r="M10" s="51"/>
      <c r="N10" s="51">
        <v>4</v>
      </c>
      <c r="O10" s="51">
        <v>10</v>
      </c>
      <c r="P10" s="51"/>
      <c r="Q10" s="51"/>
      <c r="R10" s="52"/>
      <c r="S10" s="51">
        <v>5</v>
      </c>
      <c r="T10" s="51">
        <v>1</v>
      </c>
      <c r="U10" s="51">
        <v>1</v>
      </c>
      <c r="V10" s="51">
        <v>1</v>
      </c>
      <c r="W10" s="51">
        <v>6</v>
      </c>
      <c r="X10" s="51">
        <v>2</v>
      </c>
      <c r="Y10" s="51">
        <v>7</v>
      </c>
      <c r="Z10" s="51">
        <v>7</v>
      </c>
      <c r="AA10" s="51"/>
      <c r="AB10" s="51">
        <v>4</v>
      </c>
      <c r="AC10" s="52"/>
      <c r="AD10" s="51">
        <v>3</v>
      </c>
      <c r="AE10" s="51"/>
      <c r="AF10" s="51">
        <v>4</v>
      </c>
      <c r="AG10" s="52"/>
      <c r="AH10" s="51"/>
      <c r="AI10" s="52"/>
      <c r="AJ10" s="51"/>
      <c r="AK10" s="51">
        <v>1</v>
      </c>
      <c r="AL10" s="51"/>
      <c r="AM10" s="51">
        <v>2</v>
      </c>
      <c r="AN10" s="47" t="s">
        <v>222</v>
      </c>
      <c r="AO10" s="47" t="s">
        <v>223</v>
      </c>
      <c r="AP10" s="1">
        <v>74</v>
      </c>
      <c r="AQ10" s="48">
        <v>8</v>
      </c>
    </row>
    <row r="11" spans="1:43" ht="17.25" customHeight="1" x14ac:dyDescent="0.2">
      <c r="A11" s="1">
        <v>9</v>
      </c>
      <c r="B11" s="43" t="s">
        <v>1357</v>
      </c>
      <c r="C11" s="10">
        <f t="shared" si="0"/>
        <v>5</v>
      </c>
      <c r="D11" s="51"/>
      <c r="E11" s="51"/>
      <c r="F11" s="51"/>
      <c r="G11" s="51">
        <v>1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2"/>
      <c r="S11" s="51"/>
      <c r="T11" s="51"/>
      <c r="U11" s="51">
        <v>3</v>
      </c>
      <c r="V11" s="51"/>
      <c r="W11" s="51"/>
      <c r="X11" s="51"/>
      <c r="Y11" s="51"/>
      <c r="Z11" s="51"/>
      <c r="AA11" s="52"/>
      <c r="AB11" s="51">
        <v>1</v>
      </c>
      <c r="AC11" s="51"/>
      <c r="AD11" s="51"/>
      <c r="AE11" s="51"/>
      <c r="AF11" s="51"/>
      <c r="AG11" s="52"/>
      <c r="AH11" s="51"/>
      <c r="AI11" s="52"/>
      <c r="AJ11" s="51"/>
      <c r="AK11" s="51"/>
      <c r="AL11" s="51"/>
      <c r="AM11" s="51"/>
      <c r="AN11" s="44" t="s">
        <v>238</v>
      </c>
      <c r="AO11" s="44" t="s">
        <v>239</v>
      </c>
      <c r="AP11" s="1">
        <v>5</v>
      </c>
      <c r="AQ11" s="48">
        <v>20</v>
      </c>
    </row>
    <row r="12" spans="1:43" ht="17.25" customHeight="1" x14ac:dyDescent="0.2">
      <c r="A12" s="1">
        <v>10</v>
      </c>
      <c r="B12" s="43" t="s">
        <v>1990</v>
      </c>
      <c r="C12" s="10">
        <f t="shared" si="0"/>
        <v>238</v>
      </c>
      <c r="D12" s="51">
        <v>8</v>
      </c>
      <c r="E12" s="51">
        <v>12</v>
      </c>
      <c r="F12" s="51">
        <v>5</v>
      </c>
      <c r="G12" s="51">
        <v>5</v>
      </c>
      <c r="H12" s="51">
        <v>10</v>
      </c>
      <c r="I12" s="51">
        <v>8</v>
      </c>
      <c r="J12" s="51">
        <v>3</v>
      </c>
      <c r="K12" s="51">
        <v>10</v>
      </c>
      <c r="L12" s="51">
        <v>12</v>
      </c>
      <c r="M12" s="51">
        <v>10</v>
      </c>
      <c r="N12" s="51">
        <v>3</v>
      </c>
      <c r="O12" s="51">
        <v>4</v>
      </c>
      <c r="P12" s="51">
        <v>7</v>
      </c>
      <c r="Q12" s="51">
        <v>5</v>
      </c>
      <c r="R12" s="52"/>
      <c r="S12" s="51">
        <v>12</v>
      </c>
      <c r="T12" s="52"/>
      <c r="U12" s="51">
        <v>6</v>
      </c>
      <c r="V12" s="51">
        <v>2</v>
      </c>
      <c r="W12" s="51">
        <v>12</v>
      </c>
      <c r="X12" s="51">
        <v>6</v>
      </c>
      <c r="Y12" s="51">
        <v>8</v>
      </c>
      <c r="Z12" s="51">
        <v>6</v>
      </c>
      <c r="AA12" s="51">
        <v>4</v>
      </c>
      <c r="AB12" s="51">
        <v>7</v>
      </c>
      <c r="AC12" s="51">
        <v>12</v>
      </c>
      <c r="AD12" s="51">
        <v>6</v>
      </c>
      <c r="AE12" s="51">
        <v>5</v>
      </c>
      <c r="AF12" s="51">
        <v>8</v>
      </c>
      <c r="AG12" s="52"/>
      <c r="AH12" s="51">
        <v>12</v>
      </c>
      <c r="AI12" s="52"/>
      <c r="AJ12" s="51">
        <v>4</v>
      </c>
      <c r="AK12" s="51">
        <v>4</v>
      </c>
      <c r="AL12" s="51">
        <v>12</v>
      </c>
      <c r="AM12" s="51">
        <v>10</v>
      </c>
      <c r="AN12" s="47" t="s">
        <v>226</v>
      </c>
      <c r="AO12" s="47" t="s">
        <v>227</v>
      </c>
      <c r="AP12" s="1">
        <v>238</v>
      </c>
      <c r="AQ12" s="48">
        <v>3</v>
      </c>
    </row>
    <row r="13" spans="1:43" ht="17.25" customHeight="1" x14ac:dyDescent="0.2">
      <c r="A13" s="1">
        <v>11</v>
      </c>
      <c r="B13" s="43" t="s">
        <v>1210</v>
      </c>
      <c r="C13" s="10">
        <f t="shared" si="0"/>
        <v>256</v>
      </c>
      <c r="D13" s="51">
        <v>10</v>
      </c>
      <c r="E13" s="51">
        <v>3</v>
      </c>
      <c r="F13" s="51">
        <v>4</v>
      </c>
      <c r="G13" s="51">
        <v>7</v>
      </c>
      <c r="H13" s="51">
        <v>8</v>
      </c>
      <c r="I13" s="51">
        <v>12</v>
      </c>
      <c r="J13" s="51">
        <v>2</v>
      </c>
      <c r="K13" s="51">
        <v>8</v>
      </c>
      <c r="L13" s="51">
        <v>8</v>
      </c>
      <c r="M13" s="51">
        <v>6</v>
      </c>
      <c r="N13" s="51">
        <v>6</v>
      </c>
      <c r="O13" s="51">
        <v>12</v>
      </c>
      <c r="P13" s="51">
        <v>10</v>
      </c>
      <c r="Q13" s="51">
        <v>8</v>
      </c>
      <c r="R13" s="52"/>
      <c r="S13" s="51">
        <v>7</v>
      </c>
      <c r="T13" s="51">
        <v>7</v>
      </c>
      <c r="U13" s="51">
        <v>8</v>
      </c>
      <c r="V13" s="51">
        <v>10</v>
      </c>
      <c r="W13" s="51">
        <v>10</v>
      </c>
      <c r="X13" s="51">
        <v>10</v>
      </c>
      <c r="Y13" s="51">
        <v>12</v>
      </c>
      <c r="Z13" s="51">
        <v>10</v>
      </c>
      <c r="AA13" s="51">
        <v>5</v>
      </c>
      <c r="AB13" s="51">
        <v>8</v>
      </c>
      <c r="AC13" s="51">
        <v>10</v>
      </c>
      <c r="AD13" s="51">
        <v>7</v>
      </c>
      <c r="AE13" s="51">
        <v>7</v>
      </c>
      <c r="AF13" s="51">
        <v>12</v>
      </c>
      <c r="AG13" s="52"/>
      <c r="AH13" s="51">
        <v>7</v>
      </c>
      <c r="AI13" s="52"/>
      <c r="AJ13" s="51">
        <v>6</v>
      </c>
      <c r="AK13" s="51">
        <v>8</v>
      </c>
      <c r="AL13" s="51">
        <v>8</v>
      </c>
      <c r="AM13" s="52"/>
      <c r="AN13" s="47" t="s">
        <v>228</v>
      </c>
      <c r="AO13" s="47" t="s">
        <v>229</v>
      </c>
      <c r="AP13" s="1">
        <v>256</v>
      </c>
      <c r="AQ13" s="48">
        <v>2</v>
      </c>
    </row>
    <row r="14" spans="1:43" ht="17.25" customHeight="1" x14ac:dyDescent="0.2">
      <c r="A14" s="1">
        <v>12</v>
      </c>
      <c r="B14" s="43" t="s">
        <v>194</v>
      </c>
      <c r="C14" s="10">
        <f t="shared" si="0"/>
        <v>26</v>
      </c>
      <c r="D14" s="51"/>
      <c r="E14" s="51"/>
      <c r="F14" s="51"/>
      <c r="G14" s="51"/>
      <c r="H14" s="51"/>
      <c r="I14" s="51">
        <v>2</v>
      </c>
      <c r="J14" s="51"/>
      <c r="K14" s="51"/>
      <c r="L14" s="51">
        <v>7</v>
      </c>
      <c r="M14" s="51"/>
      <c r="N14" s="51"/>
      <c r="O14" s="51"/>
      <c r="P14" s="51"/>
      <c r="Q14" s="51"/>
      <c r="R14" s="52"/>
      <c r="S14" s="51"/>
      <c r="T14" s="51">
        <v>2</v>
      </c>
      <c r="U14" s="51"/>
      <c r="V14" s="51">
        <v>3</v>
      </c>
      <c r="W14" s="51">
        <v>1</v>
      </c>
      <c r="X14" s="51"/>
      <c r="Y14" s="52"/>
      <c r="Z14" s="51">
        <v>8</v>
      </c>
      <c r="AA14" s="51"/>
      <c r="AB14" s="51"/>
      <c r="AC14" s="51">
        <v>3</v>
      </c>
      <c r="AD14" s="51"/>
      <c r="AE14" s="51"/>
      <c r="AF14" s="51"/>
      <c r="AG14" s="52"/>
      <c r="AH14" s="51"/>
      <c r="AI14" s="52"/>
      <c r="AJ14" s="51"/>
      <c r="AK14" s="51"/>
      <c r="AL14" s="51"/>
      <c r="AM14" s="51"/>
      <c r="AN14" s="44" t="s">
        <v>230</v>
      </c>
      <c r="AO14" s="44" t="s">
        <v>231</v>
      </c>
      <c r="AP14" s="1">
        <v>26</v>
      </c>
      <c r="AQ14" s="48">
        <v>16</v>
      </c>
    </row>
    <row r="15" spans="1:43" ht="17.25" customHeight="1" x14ac:dyDescent="0.2">
      <c r="A15" s="1">
        <v>13</v>
      </c>
      <c r="B15" s="43" t="s">
        <v>734</v>
      </c>
      <c r="C15" s="10">
        <f t="shared" si="0"/>
        <v>167</v>
      </c>
      <c r="D15" s="51">
        <v>6</v>
      </c>
      <c r="E15" s="52"/>
      <c r="F15" s="51">
        <v>7</v>
      </c>
      <c r="G15" s="51">
        <v>6</v>
      </c>
      <c r="H15" s="51">
        <v>5</v>
      </c>
      <c r="I15" s="51"/>
      <c r="J15" s="51">
        <v>10</v>
      </c>
      <c r="K15" s="51">
        <v>6</v>
      </c>
      <c r="L15" s="51">
        <v>1</v>
      </c>
      <c r="M15" s="51">
        <v>8</v>
      </c>
      <c r="N15" s="51">
        <v>7</v>
      </c>
      <c r="O15" s="51">
        <v>1</v>
      </c>
      <c r="P15" s="51">
        <v>2</v>
      </c>
      <c r="Q15" s="51">
        <v>6</v>
      </c>
      <c r="R15" s="52"/>
      <c r="S15" s="51">
        <v>6</v>
      </c>
      <c r="T15" s="51">
        <v>8</v>
      </c>
      <c r="U15" s="51">
        <v>7</v>
      </c>
      <c r="V15" s="51">
        <v>5</v>
      </c>
      <c r="W15" s="51">
        <v>4</v>
      </c>
      <c r="X15" s="51">
        <v>4</v>
      </c>
      <c r="Y15" s="51"/>
      <c r="Z15" s="51">
        <v>5</v>
      </c>
      <c r="AA15" s="51">
        <v>3</v>
      </c>
      <c r="AB15" s="51">
        <v>12</v>
      </c>
      <c r="AC15" s="51">
        <v>8</v>
      </c>
      <c r="AD15" s="51">
        <v>5</v>
      </c>
      <c r="AE15" s="51">
        <v>8</v>
      </c>
      <c r="AF15" s="51">
        <v>2</v>
      </c>
      <c r="AG15" s="52"/>
      <c r="AH15" s="51">
        <v>6</v>
      </c>
      <c r="AI15" s="52"/>
      <c r="AJ15" s="51">
        <v>7</v>
      </c>
      <c r="AK15" s="51">
        <v>5</v>
      </c>
      <c r="AL15" s="51">
        <v>6</v>
      </c>
      <c r="AM15" s="51">
        <v>1</v>
      </c>
      <c r="AN15" s="47" t="s">
        <v>232</v>
      </c>
      <c r="AO15" s="47" t="s">
        <v>233</v>
      </c>
      <c r="AP15" s="1">
        <v>167</v>
      </c>
      <c r="AQ15" s="48">
        <v>4</v>
      </c>
    </row>
    <row r="16" spans="1:43" ht="17.25" customHeight="1" x14ac:dyDescent="0.2">
      <c r="A16" s="1">
        <v>14</v>
      </c>
      <c r="B16" s="43" t="s">
        <v>2289</v>
      </c>
      <c r="C16" s="10">
        <f t="shared" si="0"/>
        <v>149</v>
      </c>
      <c r="D16" s="51">
        <v>2</v>
      </c>
      <c r="E16" s="51"/>
      <c r="F16" s="51">
        <v>6</v>
      </c>
      <c r="G16" s="51"/>
      <c r="H16" s="51">
        <v>6</v>
      </c>
      <c r="I16" s="51">
        <v>6</v>
      </c>
      <c r="J16" s="51">
        <v>1</v>
      </c>
      <c r="K16" s="51">
        <v>2</v>
      </c>
      <c r="L16" s="52"/>
      <c r="M16" s="51">
        <v>4</v>
      </c>
      <c r="N16" s="51">
        <v>5</v>
      </c>
      <c r="O16" s="51">
        <v>6</v>
      </c>
      <c r="P16" s="51">
        <v>1</v>
      </c>
      <c r="Q16" s="51">
        <v>7</v>
      </c>
      <c r="R16" s="52"/>
      <c r="S16" s="51">
        <v>10</v>
      </c>
      <c r="T16" s="51">
        <v>12</v>
      </c>
      <c r="U16" s="51">
        <v>2</v>
      </c>
      <c r="V16" s="51">
        <v>8</v>
      </c>
      <c r="W16" s="51">
        <v>3</v>
      </c>
      <c r="X16" s="51">
        <v>8</v>
      </c>
      <c r="Y16" s="51">
        <v>4</v>
      </c>
      <c r="Z16" s="51">
        <v>3</v>
      </c>
      <c r="AA16" s="51">
        <v>12</v>
      </c>
      <c r="AB16" s="51"/>
      <c r="AC16" s="51">
        <v>5</v>
      </c>
      <c r="AD16" s="51">
        <v>10</v>
      </c>
      <c r="AE16" s="51">
        <v>4</v>
      </c>
      <c r="AF16" s="51">
        <v>3</v>
      </c>
      <c r="AG16" s="52"/>
      <c r="AH16" s="51">
        <v>1</v>
      </c>
      <c r="AI16" s="52"/>
      <c r="AJ16" s="51">
        <v>3</v>
      </c>
      <c r="AK16" s="51">
        <v>3</v>
      </c>
      <c r="AL16" s="51">
        <v>5</v>
      </c>
      <c r="AM16" s="51">
        <v>7</v>
      </c>
      <c r="AN16" s="47" t="s">
        <v>234</v>
      </c>
      <c r="AO16" s="47" t="s">
        <v>235</v>
      </c>
      <c r="AP16" s="1">
        <v>149</v>
      </c>
      <c r="AQ16" s="48">
        <v>5</v>
      </c>
    </row>
    <row r="17" spans="1:43" ht="17.25" customHeight="1" x14ac:dyDescent="0.2">
      <c r="A17" s="1">
        <v>15</v>
      </c>
      <c r="B17" s="43" t="s">
        <v>539</v>
      </c>
      <c r="C17" s="10">
        <f t="shared" si="0"/>
        <v>71</v>
      </c>
      <c r="D17" s="51"/>
      <c r="E17" s="51">
        <v>8</v>
      </c>
      <c r="F17" s="51">
        <v>2</v>
      </c>
      <c r="G17" s="51">
        <v>8</v>
      </c>
      <c r="H17" s="51"/>
      <c r="I17" s="51"/>
      <c r="J17" s="51">
        <v>5</v>
      </c>
      <c r="K17" s="51">
        <v>12</v>
      </c>
      <c r="L17" s="51"/>
      <c r="M17" s="51">
        <v>3</v>
      </c>
      <c r="N17" s="51">
        <v>1</v>
      </c>
      <c r="O17" s="51"/>
      <c r="P17" s="51"/>
      <c r="Q17" s="51"/>
      <c r="R17" s="52"/>
      <c r="S17" s="51"/>
      <c r="T17" s="51">
        <v>4</v>
      </c>
      <c r="U17" s="51">
        <v>5</v>
      </c>
      <c r="V17" s="51"/>
      <c r="W17" s="51"/>
      <c r="X17" s="51"/>
      <c r="Y17" s="51"/>
      <c r="Z17" s="51"/>
      <c r="AA17" s="51"/>
      <c r="AB17" s="52"/>
      <c r="AC17" s="51">
        <v>1</v>
      </c>
      <c r="AD17" s="51">
        <v>1</v>
      </c>
      <c r="AE17" s="51"/>
      <c r="AF17" s="51"/>
      <c r="AG17" s="52"/>
      <c r="AH17" s="51">
        <v>4</v>
      </c>
      <c r="AI17" s="52"/>
      <c r="AJ17" s="51">
        <v>2</v>
      </c>
      <c r="AK17" s="51">
        <v>6</v>
      </c>
      <c r="AL17" s="51">
        <v>3</v>
      </c>
      <c r="AM17" s="51">
        <v>6</v>
      </c>
      <c r="AN17" s="47" t="s">
        <v>236</v>
      </c>
      <c r="AO17" s="47" t="s">
        <v>237</v>
      </c>
      <c r="AP17" s="1">
        <v>71</v>
      </c>
      <c r="AQ17" s="48">
        <v>10</v>
      </c>
    </row>
    <row r="18" spans="1:43" ht="17.25" customHeight="1" x14ac:dyDescent="0.2">
      <c r="A18" s="1">
        <v>16</v>
      </c>
      <c r="B18" s="43" t="s">
        <v>136</v>
      </c>
      <c r="C18" s="10">
        <f t="shared" si="0"/>
        <v>10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>
        <v>2</v>
      </c>
      <c r="P18" s="51"/>
      <c r="Q18" s="51"/>
      <c r="R18" s="52"/>
      <c r="S18" s="51"/>
      <c r="T18" s="51"/>
      <c r="U18" s="51"/>
      <c r="V18" s="51"/>
      <c r="W18" s="51"/>
      <c r="X18" s="51">
        <v>1</v>
      </c>
      <c r="Y18" s="51">
        <v>2</v>
      </c>
      <c r="Z18" s="51"/>
      <c r="AA18" s="51"/>
      <c r="AB18" s="51"/>
      <c r="AC18" s="51"/>
      <c r="AD18" s="51"/>
      <c r="AE18" s="51"/>
      <c r="AF18" s="51"/>
      <c r="AG18" s="52"/>
      <c r="AH18" s="51"/>
      <c r="AI18" s="52"/>
      <c r="AJ18" s="51"/>
      <c r="AK18" s="52"/>
      <c r="AL18" s="51"/>
      <c r="AM18" s="51">
        <v>5</v>
      </c>
      <c r="AN18" t="s">
        <v>210</v>
      </c>
      <c r="AO18" t="s">
        <v>211</v>
      </c>
      <c r="AP18" s="1">
        <v>10</v>
      </c>
      <c r="AQ18" s="48">
        <v>19</v>
      </c>
    </row>
    <row r="19" spans="1:43" ht="17.25" customHeight="1" x14ac:dyDescent="0.2">
      <c r="A19" s="1">
        <v>17</v>
      </c>
      <c r="B19" s="43" t="s">
        <v>191</v>
      </c>
      <c r="C19" s="10">
        <f t="shared" si="0"/>
        <v>57</v>
      </c>
      <c r="D19" s="51">
        <v>3</v>
      </c>
      <c r="E19" s="51">
        <v>5</v>
      </c>
      <c r="F19" s="51">
        <v>1</v>
      </c>
      <c r="G19" s="51"/>
      <c r="H19" s="51">
        <v>2</v>
      </c>
      <c r="I19" s="51">
        <v>3</v>
      </c>
      <c r="J19" s="51"/>
      <c r="K19" s="51">
        <v>3</v>
      </c>
      <c r="L19" s="51">
        <v>2</v>
      </c>
      <c r="M19" s="51">
        <v>1</v>
      </c>
      <c r="N19" s="51">
        <v>2</v>
      </c>
      <c r="O19" s="52"/>
      <c r="P19" s="51">
        <v>4</v>
      </c>
      <c r="Q19" s="51">
        <v>2</v>
      </c>
      <c r="R19" s="52"/>
      <c r="S19" s="51">
        <v>2</v>
      </c>
      <c r="T19" s="51">
        <v>3</v>
      </c>
      <c r="U19" s="51"/>
      <c r="V19" s="51"/>
      <c r="W19" s="51"/>
      <c r="X19" s="51"/>
      <c r="Y19" s="51"/>
      <c r="Z19" s="51"/>
      <c r="AA19" s="51"/>
      <c r="AB19" s="51"/>
      <c r="AC19" s="51">
        <v>6</v>
      </c>
      <c r="AD19" s="51">
        <v>2</v>
      </c>
      <c r="AE19" s="51"/>
      <c r="AF19" s="51">
        <v>7</v>
      </c>
      <c r="AG19" s="52"/>
      <c r="AH19" s="51">
        <v>5</v>
      </c>
      <c r="AI19" s="52"/>
      <c r="AJ19" s="51"/>
      <c r="AK19" s="51"/>
      <c r="AL19" s="51">
        <v>4</v>
      </c>
      <c r="AM19" s="51"/>
      <c r="AN19" s="44" t="s">
        <v>240</v>
      </c>
      <c r="AO19" s="44" t="s">
        <v>241</v>
      </c>
      <c r="AP19" s="1">
        <v>57</v>
      </c>
      <c r="AQ19" s="48">
        <v>11</v>
      </c>
    </row>
    <row r="20" spans="1:43" ht="17.25" customHeight="1" x14ac:dyDescent="0.2">
      <c r="A20" s="1">
        <v>18</v>
      </c>
      <c r="B20" s="43" t="s">
        <v>139</v>
      </c>
      <c r="C20" s="10">
        <f t="shared" si="0"/>
        <v>72</v>
      </c>
      <c r="D20" s="51"/>
      <c r="E20" s="51"/>
      <c r="F20" s="51">
        <v>8</v>
      </c>
      <c r="G20" s="51">
        <v>10</v>
      </c>
      <c r="H20" s="51"/>
      <c r="I20" s="51">
        <v>7</v>
      </c>
      <c r="J20" s="51">
        <v>6</v>
      </c>
      <c r="K20" s="51">
        <v>5</v>
      </c>
      <c r="L20" s="51"/>
      <c r="M20" s="51">
        <v>5</v>
      </c>
      <c r="N20" s="51"/>
      <c r="O20" s="51"/>
      <c r="P20" s="51"/>
      <c r="Q20" s="51">
        <v>1</v>
      </c>
      <c r="R20" s="52"/>
      <c r="S20" s="51"/>
      <c r="T20" s="51"/>
      <c r="U20" s="52"/>
      <c r="V20" s="51"/>
      <c r="W20" s="51"/>
      <c r="X20" s="51"/>
      <c r="Y20" s="51">
        <v>3</v>
      </c>
      <c r="Z20" s="51">
        <v>1</v>
      </c>
      <c r="AA20" s="51"/>
      <c r="AB20" s="51">
        <v>6</v>
      </c>
      <c r="AC20" s="51"/>
      <c r="AD20" s="51">
        <v>4</v>
      </c>
      <c r="AE20" s="51"/>
      <c r="AF20" s="51">
        <v>1</v>
      </c>
      <c r="AG20" s="52"/>
      <c r="AH20" s="51"/>
      <c r="AI20" s="52"/>
      <c r="AJ20" s="51"/>
      <c r="AK20" s="51">
        <v>7</v>
      </c>
      <c r="AL20" s="51"/>
      <c r="AM20" s="51">
        <v>8</v>
      </c>
      <c r="AN20" s="47" t="s">
        <v>242</v>
      </c>
      <c r="AO20" s="47" t="s">
        <v>243</v>
      </c>
      <c r="AP20" s="1">
        <v>72</v>
      </c>
      <c r="AQ20" s="48">
        <v>9</v>
      </c>
    </row>
    <row r="21" spans="1:43" ht="17.25" customHeight="1" x14ac:dyDescent="0.2">
      <c r="A21" s="1">
        <v>19</v>
      </c>
      <c r="B21" s="43" t="s">
        <v>1317</v>
      </c>
      <c r="C21" s="10">
        <f t="shared" si="0"/>
        <v>56</v>
      </c>
      <c r="D21" s="51"/>
      <c r="E21" s="51"/>
      <c r="F21" s="51"/>
      <c r="G21" s="51">
        <v>3</v>
      </c>
      <c r="H21" s="51"/>
      <c r="I21" s="51"/>
      <c r="J21" s="51"/>
      <c r="K21" s="51"/>
      <c r="L21" s="51">
        <v>3</v>
      </c>
      <c r="M21" s="51"/>
      <c r="N21" s="52"/>
      <c r="O21" s="51">
        <v>3</v>
      </c>
      <c r="P21" s="51"/>
      <c r="Q21" s="51">
        <v>4</v>
      </c>
      <c r="R21" s="52"/>
      <c r="S21" s="51"/>
      <c r="T21" s="51"/>
      <c r="U21" s="51"/>
      <c r="V21" s="51"/>
      <c r="W21" s="51">
        <v>5</v>
      </c>
      <c r="X21" s="51">
        <v>12</v>
      </c>
      <c r="Y21" s="51"/>
      <c r="Z21" s="51"/>
      <c r="AA21" s="51">
        <v>10</v>
      </c>
      <c r="AB21" s="51"/>
      <c r="AC21" s="51">
        <v>2</v>
      </c>
      <c r="AD21" s="51"/>
      <c r="AE21" s="51">
        <v>6</v>
      </c>
      <c r="AF21" s="51"/>
      <c r="AG21" s="52"/>
      <c r="AH21" s="51">
        <v>2</v>
      </c>
      <c r="AI21" s="52"/>
      <c r="AJ21" s="51">
        <v>5</v>
      </c>
      <c r="AK21" s="51"/>
      <c r="AL21" s="51">
        <v>1</v>
      </c>
      <c r="AM21" s="51"/>
      <c r="AN21" s="44" t="s">
        <v>244</v>
      </c>
      <c r="AO21" s="44" t="s">
        <v>245</v>
      </c>
      <c r="AP21" s="1">
        <v>56</v>
      </c>
      <c r="AQ21" s="48">
        <v>13</v>
      </c>
    </row>
    <row r="22" spans="1:43" ht="17.25" customHeight="1" x14ac:dyDescent="0.2">
      <c r="A22" s="1">
        <v>20</v>
      </c>
      <c r="B22" s="43" t="s">
        <v>735</v>
      </c>
      <c r="C22" s="10">
        <f t="shared" si="0"/>
        <v>263</v>
      </c>
      <c r="D22" s="51">
        <v>1</v>
      </c>
      <c r="E22" s="51">
        <v>4</v>
      </c>
      <c r="F22" s="51">
        <v>12</v>
      </c>
      <c r="G22" s="51">
        <v>12</v>
      </c>
      <c r="H22" s="51">
        <v>7</v>
      </c>
      <c r="I22" s="51">
        <v>10</v>
      </c>
      <c r="J22" s="51">
        <v>12</v>
      </c>
      <c r="K22" s="52"/>
      <c r="L22" s="51">
        <v>10</v>
      </c>
      <c r="M22" s="51">
        <v>12</v>
      </c>
      <c r="N22" s="51">
        <v>10</v>
      </c>
      <c r="O22" s="51"/>
      <c r="P22" s="51">
        <v>8</v>
      </c>
      <c r="Q22" s="51">
        <v>10</v>
      </c>
      <c r="R22" s="52"/>
      <c r="S22" s="51">
        <v>8</v>
      </c>
      <c r="T22" s="51">
        <v>10</v>
      </c>
      <c r="U22" s="51">
        <v>12</v>
      </c>
      <c r="V22" s="51">
        <v>6</v>
      </c>
      <c r="W22" s="51">
        <v>8</v>
      </c>
      <c r="X22" s="51"/>
      <c r="Y22" s="51">
        <v>1</v>
      </c>
      <c r="Z22" s="51">
        <v>4</v>
      </c>
      <c r="AA22" s="51">
        <v>7</v>
      </c>
      <c r="AB22" s="51">
        <v>10</v>
      </c>
      <c r="AC22" s="51">
        <v>4</v>
      </c>
      <c r="AD22" s="51">
        <v>12</v>
      </c>
      <c r="AE22" s="51">
        <v>10</v>
      </c>
      <c r="AF22" s="51">
        <v>10</v>
      </c>
      <c r="AG22" s="52"/>
      <c r="AH22" s="51">
        <v>10</v>
      </c>
      <c r="AI22" s="52"/>
      <c r="AJ22" s="51">
        <v>12</v>
      </c>
      <c r="AK22" s="51">
        <v>12</v>
      </c>
      <c r="AL22" s="51">
        <v>7</v>
      </c>
      <c r="AM22" s="51">
        <v>12</v>
      </c>
      <c r="AN22" s="47" t="s">
        <v>246</v>
      </c>
      <c r="AO22" s="47" t="s">
        <v>247</v>
      </c>
      <c r="AP22" s="1">
        <v>263</v>
      </c>
      <c r="AQ22" s="48">
        <v>1</v>
      </c>
    </row>
    <row r="23" spans="1:43" ht="17.25" customHeight="1" x14ac:dyDescent="0.2">
      <c r="A23" s="1">
        <v>21</v>
      </c>
      <c r="B23" s="43" t="s">
        <v>137</v>
      </c>
      <c r="C23" s="10">
        <f t="shared" si="0"/>
        <v>133</v>
      </c>
      <c r="D23" s="51"/>
      <c r="E23" s="51">
        <v>10</v>
      </c>
      <c r="F23" s="51">
        <v>10</v>
      </c>
      <c r="G23" s="52"/>
      <c r="H23" s="51">
        <v>3</v>
      </c>
      <c r="I23" s="51"/>
      <c r="J23" s="51">
        <v>8</v>
      </c>
      <c r="K23" s="51">
        <v>7</v>
      </c>
      <c r="L23" s="51"/>
      <c r="M23" s="51">
        <v>7</v>
      </c>
      <c r="N23" s="51">
        <v>12</v>
      </c>
      <c r="O23" s="51"/>
      <c r="P23" s="51"/>
      <c r="Q23" s="51"/>
      <c r="R23" s="52"/>
      <c r="S23" s="51">
        <v>4</v>
      </c>
      <c r="T23" s="51"/>
      <c r="U23" s="51">
        <v>10</v>
      </c>
      <c r="V23" s="51">
        <v>7</v>
      </c>
      <c r="W23" s="51"/>
      <c r="X23" s="51"/>
      <c r="Y23" s="51"/>
      <c r="Z23" s="51"/>
      <c r="AA23" s="51"/>
      <c r="AB23" s="51">
        <v>5</v>
      </c>
      <c r="AC23" s="51"/>
      <c r="AD23" s="51">
        <v>8</v>
      </c>
      <c r="AE23" s="51">
        <v>12</v>
      </c>
      <c r="AF23" s="51"/>
      <c r="AG23" s="52"/>
      <c r="AH23" s="51"/>
      <c r="AI23" s="52"/>
      <c r="AJ23" s="51">
        <v>10</v>
      </c>
      <c r="AK23" s="51">
        <v>10</v>
      </c>
      <c r="AL23" s="51">
        <v>10</v>
      </c>
      <c r="AM23" s="51"/>
      <c r="AN23" s="47" t="s">
        <v>248</v>
      </c>
      <c r="AO23" s="47" t="s">
        <v>249</v>
      </c>
      <c r="AP23" s="1">
        <v>133</v>
      </c>
      <c r="AQ23" s="48">
        <v>7</v>
      </c>
    </row>
    <row r="24" spans="1:43" ht="17.25" customHeight="1" x14ac:dyDescent="0.2">
      <c r="A24" s="1">
        <v>22</v>
      </c>
      <c r="B24" s="43" t="s">
        <v>1273</v>
      </c>
      <c r="C24" s="10">
        <f t="shared" si="0"/>
        <v>146</v>
      </c>
      <c r="D24" s="51">
        <v>7</v>
      </c>
      <c r="E24" s="51"/>
      <c r="F24" s="51">
        <v>3</v>
      </c>
      <c r="G24" s="51">
        <v>2</v>
      </c>
      <c r="H24" s="51">
        <v>12</v>
      </c>
      <c r="I24" s="51">
        <v>5</v>
      </c>
      <c r="J24" s="51">
        <v>4</v>
      </c>
      <c r="K24" s="51">
        <v>1</v>
      </c>
      <c r="L24" s="51">
        <v>5</v>
      </c>
      <c r="M24" s="51">
        <v>2</v>
      </c>
      <c r="N24" s="51">
        <v>8</v>
      </c>
      <c r="O24" s="51">
        <v>8</v>
      </c>
      <c r="P24" s="51">
        <v>5</v>
      </c>
      <c r="Q24" s="51">
        <v>3</v>
      </c>
      <c r="R24" s="52"/>
      <c r="S24" s="51">
        <v>3</v>
      </c>
      <c r="T24" s="51">
        <v>6</v>
      </c>
      <c r="U24" s="51">
        <v>4</v>
      </c>
      <c r="V24" s="51">
        <v>12</v>
      </c>
      <c r="W24" s="51">
        <v>7</v>
      </c>
      <c r="X24" s="51">
        <v>5</v>
      </c>
      <c r="Y24" s="51">
        <v>5</v>
      </c>
      <c r="Z24" s="51">
        <v>2</v>
      </c>
      <c r="AA24" s="51">
        <v>8</v>
      </c>
      <c r="AB24" s="51">
        <v>3</v>
      </c>
      <c r="AC24" s="51">
        <v>7</v>
      </c>
      <c r="AD24" s="52"/>
      <c r="AE24" s="51">
        <v>2</v>
      </c>
      <c r="AF24" s="51">
        <v>6</v>
      </c>
      <c r="AG24" s="52"/>
      <c r="AH24" s="51">
        <v>3</v>
      </c>
      <c r="AI24" s="52"/>
      <c r="AJ24" s="51"/>
      <c r="AK24" s="51">
        <v>2</v>
      </c>
      <c r="AL24" s="51">
        <v>2</v>
      </c>
      <c r="AM24" s="51">
        <v>4</v>
      </c>
      <c r="AN24" s="47" t="s">
        <v>250</v>
      </c>
      <c r="AO24" s="47" t="s">
        <v>251</v>
      </c>
      <c r="AP24" s="1">
        <v>146</v>
      </c>
      <c r="AQ24" s="48">
        <v>6</v>
      </c>
    </row>
    <row r="25" spans="1:43" ht="20.100000000000001" customHeight="1" x14ac:dyDescent="0.2">
      <c r="D25" s="1" t="s">
        <v>1960</v>
      </c>
    </row>
    <row r="46" spans="4:39" ht="20.100000000000001" customHeight="1" x14ac:dyDescent="0.2"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</row>
  </sheetData>
  <sheetProtection password="DF72" sheet="1" objects="1" scenarios="1" sort="0"/>
  <phoneticPr fontId="11" type="noConversion"/>
  <printOptions horizontalCentered="1" verticalCentered="1" gridLines="1"/>
  <pageMargins left="0.09" right="0.39370078740157483" top="0.13" bottom="0.14000000000000001" header="0.17" footer="0.14000000000000001"/>
  <pageSetup paperSize="9" orientation="landscape" r:id="rId1"/>
  <headerFooter alignWithMargins="0"/>
  <colBreaks count="1" manualBreakCount="1">
    <brk id="39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Q27"/>
  <sheetViews>
    <sheetView workbookViewId="0">
      <pane xSplit="3" ySplit="2" topLeftCell="D12" activePane="bottomRight" state="frozen"/>
      <selection activeCell="D3" sqref="D3"/>
      <selection pane="topRight" activeCell="D3" sqref="D3"/>
      <selection pane="bottomLeft" activeCell="D3" sqref="D3"/>
      <selection pane="bottomRight" activeCell="AF24" sqref="AF24"/>
    </sheetView>
  </sheetViews>
  <sheetFormatPr defaultColWidth="3.7109375" defaultRowHeight="20.100000000000001" customHeight="1" x14ac:dyDescent="0.2"/>
  <cols>
    <col min="1" max="1" width="3.7109375" style="1" customWidth="1"/>
    <col min="2" max="2" width="21.5703125" style="12" customWidth="1"/>
    <col min="3" max="3" width="5.85546875" style="2" customWidth="1"/>
    <col min="4" max="7" width="3.140625" style="1" customWidth="1"/>
    <col min="8" max="14" width="3.140625" style="37" customWidth="1"/>
    <col min="15" max="18" width="3.140625" style="1" customWidth="1"/>
    <col min="19" max="19" width="3.140625" style="37" customWidth="1"/>
    <col min="20" max="33" width="3.140625" style="1" customWidth="1"/>
    <col min="34" max="34" width="3.140625" style="37" customWidth="1"/>
    <col min="35" max="38" width="3.140625" style="1" customWidth="1"/>
    <col min="39" max="39" width="3.140625" style="37" customWidth="1"/>
    <col min="40" max="41" width="40.7109375" style="1" customWidth="1"/>
    <col min="42" max="42" width="6" style="1" customWidth="1"/>
    <col min="43" max="43" width="8.140625" style="1" customWidth="1"/>
    <col min="44" max="16384" width="3.7109375" style="1"/>
  </cols>
  <sheetData>
    <row r="1" spans="1:43" ht="20.100000000000001" customHeight="1" x14ac:dyDescent="0.35">
      <c r="A1" s="40"/>
      <c r="B1" s="41" t="s">
        <v>1268</v>
      </c>
      <c r="C1" s="42"/>
      <c r="D1" s="3" t="s">
        <v>1055</v>
      </c>
      <c r="AN1" s="3" t="s">
        <v>1840</v>
      </c>
    </row>
    <row r="2" spans="1:43" s="4" customFormat="1" ht="115.5" x14ac:dyDescent="0.2">
      <c r="B2" s="5" t="s">
        <v>1271</v>
      </c>
      <c r="C2" s="6" t="s">
        <v>1272</v>
      </c>
      <c r="D2" s="18" t="s">
        <v>736</v>
      </c>
      <c r="E2" s="18" t="s">
        <v>737</v>
      </c>
      <c r="F2" s="18" t="s">
        <v>738</v>
      </c>
      <c r="G2" s="18" t="s">
        <v>739</v>
      </c>
      <c r="H2" s="50" t="s">
        <v>773</v>
      </c>
      <c r="I2" s="50" t="s">
        <v>774</v>
      </c>
      <c r="J2" s="50" t="s">
        <v>775</v>
      </c>
      <c r="K2" s="18" t="s">
        <v>1961</v>
      </c>
      <c r="L2" s="50" t="s">
        <v>776</v>
      </c>
      <c r="M2" s="50" t="s">
        <v>777</v>
      </c>
      <c r="N2" s="50" t="s">
        <v>778</v>
      </c>
      <c r="O2" s="18" t="s">
        <v>779</v>
      </c>
      <c r="P2" s="18" t="s">
        <v>780</v>
      </c>
      <c r="Q2" s="18" t="s">
        <v>781</v>
      </c>
      <c r="R2" s="18" t="s">
        <v>782</v>
      </c>
      <c r="S2" s="50" t="s">
        <v>2650</v>
      </c>
      <c r="T2" s="18" t="s">
        <v>783</v>
      </c>
      <c r="U2" s="18" t="s">
        <v>784</v>
      </c>
      <c r="V2" s="18" t="s">
        <v>785</v>
      </c>
      <c r="W2" s="18" t="s">
        <v>786</v>
      </c>
      <c r="X2" s="18" t="s">
        <v>787</v>
      </c>
      <c r="Y2" s="18" t="s">
        <v>882</v>
      </c>
      <c r="Z2" s="18" t="s">
        <v>883</v>
      </c>
      <c r="AA2" s="18" t="s">
        <v>884</v>
      </c>
      <c r="AB2" s="18" t="s">
        <v>1042</v>
      </c>
      <c r="AC2" s="18" t="s">
        <v>1043</v>
      </c>
      <c r="AD2" s="18" t="s">
        <v>1044</v>
      </c>
      <c r="AE2" s="18" t="s">
        <v>1045</v>
      </c>
      <c r="AF2" s="18" t="s">
        <v>1046</v>
      </c>
      <c r="AG2" s="18" t="s">
        <v>1047</v>
      </c>
      <c r="AH2" s="50" t="s">
        <v>1048</v>
      </c>
      <c r="AI2" s="18" t="s">
        <v>1049</v>
      </c>
      <c r="AJ2" s="18" t="s">
        <v>1050</v>
      </c>
      <c r="AK2" s="18" t="s">
        <v>1051</v>
      </c>
      <c r="AL2" s="18" t="s">
        <v>1052</v>
      </c>
      <c r="AM2" s="50" t="s">
        <v>1053</v>
      </c>
      <c r="AN2" s="8" t="s">
        <v>1280</v>
      </c>
      <c r="AO2" s="8" t="s">
        <v>1281</v>
      </c>
      <c r="AP2" s="8" t="s">
        <v>1272</v>
      </c>
      <c r="AQ2" s="9" t="s">
        <v>1282</v>
      </c>
    </row>
    <row r="3" spans="1:43" ht="17.25" customHeight="1" x14ac:dyDescent="0.2">
      <c r="A3" s="1">
        <v>1</v>
      </c>
      <c r="B3" s="43" t="s">
        <v>1419</v>
      </c>
      <c r="C3" s="10">
        <f t="shared" ref="C3:C26" si="0">SUM(D3:AM3)</f>
        <v>87</v>
      </c>
      <c r="D3" s="14">
        <v>12</v>
      </c>
      <c r="E3" s="14"/>
      <c r="F3" s="14"/>
      <c r="G3" s="14"/>
      <c r="H3" s="39">
        <v>7</v>
      </c>
      <c r="I3" s="39">
        <v>2</v>
      </c>
      <c r="J3" s="39">
        <v>6</v>
      </c>
      <c r="K3" s="39"/>
      <c r="L3" s="37">
        <v>7</v>
      </c>
      <c r="M3" s="39">
        <v>2</v>
      </c>
      <c r="P3" s="11"/>
      <c r="Q3" s="14"/>
      <c r="R3" s="14">
        <v>8</v>
      </c>
      <c r="S3" s="39"/>
      <c r="T3" s="14">
        <v>3</v>
      </c>
      <c r="U3" s="14"/>
      <c r="V3" s="14"/>
      <c r="W3" s="14">
        <v>8</v>
      </c>
      <c r="X3" s="14">
        <v>1</v>
      </c>
      <c r="Y3" s="14"/>
      <c r="Z3" s="14"/>
      <c r="AA3" s="14">
        <v>3</v>
      </c>
      <c r="AB3" s="14">
        <v>1</v>
      </c>
      <c r="AC3" s="14">
        <v>3</v>
      </c>
      <c r="AD3" s="14">
        <v>4</v>
      </c>
      <c r="AE3" s="14"/>
      <c r="AF3" s="14">
        <v>1</v>
      </c>
      <c r="AG3" s="14">
        <v>12</v>
      </c>
      <c r="AH3" s="39">
        <v>5</v>
      </c>
      <c r="AI3" s="14"/>
      <c r="AJ3" s="14"/>
      <c r="AK3" s="14"/>
      <c r="AL3" s="14">
        <v>2</v>
      </c>
      <c r="AM3" s="39"/>
      <c r="AN3" t="s">
        <v>252</v>
      </c>
      <c r="AO3" t="s">
        <v>253</v>
      </c>
      <c r="AP3" s="1">
        <v>87</v>
      </c>
      <c r="AQ3" s="1">
        <v>10</v>
      </c>
    </row>
    <row r="4" spans="1:43" ht="17.25" customHeight="1" x14ac:dyDescent="0.2">
      <c r="A4" s="1">
        <v>2</v>
      </c>
      <c r="B4" s="45" t="s">
        <v>1316</v>
      </c>
      <c r="C4" s="10">
        <f t="shared" si="0"/>
        <v>9</v>
      </c>
      <c r="D4" s="14"/>
      <c r="E4" s="14"/>
      <c r="F4" s="11"/>
      <c r="G4" s="14"/>
      <c r="H4" s="39"/>
      <c r="I4" s="39"/>
      <c r="J4" s="39"/>
      <c r="K4" s="39"/>
      <c r="L4" s="39"/>
      <c r="N4" s="39"/>
      <c r="P4" s="14"/>
      <c r="Q4" s="14"/>
      <c r="R4" s="14">
        <v>4</v>
      </c>
      <c r="S4" s="39"/>
      <c r="T4" s="14">
        <v>5</v>
      </c>
      <c r="U4" s="14"/>
      <c r="W4" s="14"/>
      <c r="X4" s="14"/>
      <c r="Y4" s="14"/>
      <c r="Z4" s="14"/>
      <c r="AA4" s="14"/>
      <c r="AB4" s="14"/>
      <c r="AC4" s="14"/>
      <c r="AD4" s="14"/>
      <c r="AE4" s="14"/>
      <c r="AG4" s="14"/>
      <c r="AH4" s="39"/>
      <c r="AI4" s="14"/>
      <c r="AJ4" s="14"/>
      <c r="AK4" s="14"/>
      <c r="AL4" s="14"/>
      <c r="AM4" s="39"/>
      <c r="AN4" t="s">
        <v>254</v>
      </c>
      <c r="AO4" t="s">
        <v>255</v>
      </c>
      <c r="AP4" s="1">
        <v>9</v>
      </c>
      <c r="AQ4" s="1">
        <v>21</v>
      </c>
    </row>
    <row r="5" spans="1:43" ht="17.25" customHeight="1" x14ac:dyDescent="0.2">
      <c r="A5" s="1">
        <v>3</v>
      </c>
      <c r="B5" s="43" t="s">
        <v>1389</v>
      </c>
      <c r="C5" s="10">
        <f t="shared" si="0"/>
        <v>3</v>
      </c>
      <c r="D5" s="14"/>
      <c r="E5" s="14"/>
      <c r="F5" s="14"/>
      <c r="G5" s="14"/>
      <c r="H5" s="39"/>
      <c r="I5" s="39"/>
      <c r="J5" s="39"/>
      <c r="K5" s="39"/>
      <c r="L5" s="39"/>
      <c r="N5" s="39"/>
      <c r="P5" s="14"/>
      <c r="Q5" s="14"/>
      <c r="R5" s="14"/>
      <c r="S5" s="39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1"/>
      <c r="AG5" s="14"/>
      <c r="AH5" s="39"/>
      <c r="AI5" s="14"/>
      <c r="AJ5" s="14">
        <v>3</v>
      </c>
      <c r="AK5" s="14"/>
      <c r="AL5" s="14"/>
      <c r="AM5" s="39"/>
      <c r="AN5" t="s">
        <v>256</v>
      </c>
      <c r="AO5" t="s">
        <v>257</v>
      </c>
      <c r="AP5" s="1">
        <v>3</v>
      </c>
      <c r="AQ5" s="1">
        <v>24</v>
      </c>
    </row>
    <row r="6" spans="1:43" ht="17.25" customHeight="1" x14ac:dyDescent="0.2">
      <c r="A6" s="1">
        <v>4</v>
      </c>
      <c r="B6" s="43" t="s">
        <v>1277</v>
      </c>
      <c r="C6" s="10">
        <f t="shared" si="0"/>
        <v>40</v>
      </c>
      <c r="D6" s="14">
        <v>7</v>
      </c>
      <c r="E6" s="14">
        <v>1</v>
      </c>
      <c r="F6" s="14"/>
      <c r="G6" s="14"/>
      <c r="H6" s="39">
        <v>10</v>
      </c>
      <c r="I6" s="39"/>
      <c r="J6" s="39"/>
      <c r="K6" s="39"/>
      <c r="L6" s="39"/>
      <c r="N6" s="39"/>
      <c r="P6" s="14">
        <v>4</v>
      </c>
      <c r="Q6" s="14"/>
      <c r="R6" s="11"/>
      <c r="S6" s="39"/>
      <c r="T6" s="14"/>
      <c r="U6" s="14"/>
      <c r="V6" s="14"/>
      <c r="W6" s="14"/>
      <c r="X6" s="14"/>
      <c r="Y6" s="14"/>
      <c r="Z6" s="14"/>
      <c r="AA6" s="14">
        <v>12</v>
      </c>
      <c r="AB6" s="14"/>
      <c r="AC6" s="14"/>
      <c r="AD6" s="14"/>
      <c r="AE6" s="14"/>
      <c r="AG6" s="14">
        <v>2</v>
      </c>
      <c r="AH6" s="39"/>
      <c r="AI6" s="14">
        <v>4</v>
      </c>
      <c r="AJ6" s="14"/>
      <c r="AK6" s="14"/>
      <c r="AL6" s="14"/>
      <c r="AM6" s="39"/>
      <c r="AN6" t="s">
        <v>258</v>
      </c>
      <c r="AO6" t="s">
        <v>259</v>
      </c>
      <c r="AP6" s="1">
        <v>40</v>
      </c>
      <c r="AQ6" s="1">
        <v>15</v>
      </c>
    </row>
    <row r="7" spans="1:43" ht="17.25" customHeight="1" x14ac:dyDescent="0.2">
      <c r="A7" s="1">
        <v>5</v>
      </c>
      <c r="B7" s="46" t="s">
        <v>735</v>
      </c>
      <c r="C7" s="10">
        <f t="shared" si="0"/>
        <v>263</v>
      </c>
      <c r="D7" s="14">
        <v>2</v>
      </c>
      <c r="E7" s="14">
        <v>7</v>
      </c>
      <c r="F7" s="14">
        <v>12</v>
      </c>
      <c r="G7" s="14">
        <v>12</v>
      </c>
      <c r="H7" s="39">
        <v>3</v>
      </c>
      <c r="I7" s="39">
        <v>7</v>
      </c>
      <c r="J7" s="39">
        <v>12</v>
      </c>
      <c r="K7" s="36"/>
      <c r="L7" s="39">
        <v>10</v>
      </c>
      <c r="M7" s="37">
        <v>10</v>
      </c>
      <c r="N7" s="39">
        <v>7</v>
      </c>
      <c r="O7" s="1">
        <v>1</v>
      </c>
      <c r="P7" s="14">
        <v>6</v>
      </c>
      <c r="Q7" s="14">
        <v>10</v>
      </c>
      <c r="R7" s="14">
        <v>10</v>
      </c>
      <c r="S7" s="39">
        <v>3</v>
      </c>
      <c r="T7" s="14">
        <v>8</v>
      </c>
      <c r="U7" s="14">
        <v>12</v>
      </c>
      <c r="V7" s="14">
        <v>3</v>
      </c>
      <c r="W7" s="14">
        <v>7</v>
      </c>
      <c r="X7" s="14">
        <v>7</v>
      </c>
      <c r="Y7" s="14">
        <v>2</v>
      </c>
      <c r="Z7" s="14">
        <v>5</v>
      </c>
      <c r="AA7" s="14">
        <v>1</v>
      </c>
      <c r="AB7" s="14">
        <v>10</v>
      </c>
      <c r="AC7" s="14">
        <v>6</v>
      </c>
      <c r="AD7" s="14">
        <v>10</v>
      </c>
      <c r="AE7" s="14">
        <v>6</v>
      </c>
      <c r="AF7" s="1">
        <v>5</v>
      </c>
      <c r="AG7" s="14">
        <v>7</v>
      </c>
      <c r="AH7" s="39">
        <v>8</v>
      </c>
      <c r="AI7" s="14">
        <v>10</v>
      </c>
      <c r="AJ7" s="14">
        <v>12</v>
      </c>
      <c r="AK7" s="14">
        <v>12</v>
      </c>
      <c r="AL7" s="14">
        <v>8</v>
      </c>
      <c r="AM7" s="39">
        <v>12</v>
      </c>
      <c r="AN7" s="47" t="s">
        <v>246</v>
      </c>
      <c r="AO7" s="47" t="s">
        <v>247</v>
      </c>
      <c r="AP7" s="1">
        <v>263</v>
      </c>
      <c r="AQ7" s="1">
        <v>2</v>
      </c>
    </row>
    <row r="8" spans="1:43" ht="17.25" customHeight="1" x14ac:dyDescent="0.2">
      <c r="A8" s="37">
        <v>6</v>
      </c>
      <c r="B8" s="46" t="s">
        <v>1873</v>
      </c>
      <c r="C8" s="10">
        <f t="shared" si="0"/>
        <v>50</v>
      </c>
      <c r="D8" s="14">
        <v>6</v>
      </c>
      <c r="E8" s="14">
        <v>3</v>
      </c>
      <c r="F8" s="14"/>
      <c r="G8" s="14">
        <v>1</v>
      </c>
      <c r="I8" s="39"/>
      <c r="J8" s="39"/>
      <c r="K8" s="39"/>
      <c r="L8" s="39"/>
      <c r="N8" s="39">
        <v>1</v>
      </c>
      <c r="O8" s="1">
        <v>6</v>
      </c>
      <c r="P8" s="14"/>
      <c r="Q8" s="14"/>
      <c r="R8" s="14"/>
      <c r="S8" s="39">
        <v>2</v>
      </c>
      <c r="T8" s="14">
        <v>1</v>
      </c>
      <c r="U8" s="14">
        <v>2</v>
      </c>
      <c r="V8" s="14">
        <v>6</v>
      </c>
      <c r="W8" s="14">
        <v>4</v>
      </c>
      <c r="X8" s="14"/>
      <c r="Y8" s="14">
        <v>4</v>
      </c>
      <c r="Z8" s="14">
        <v>6</v>
      </c>
      <c r="AA8" s="14"/>
      <c r="AB8" s="14">
        <v>3</v>
      </c>
      <c r="AC8" s="11"/>
      <c r="AD8" s="14"/>
      <c r="AE8" s="14"/>
      <c r="AF8" s="1">
        <v>3</v>
      </c>
      <c r="AG8" s="14">
        <v>1</v>
      </c>
      <c r="AH8" s="39"/>
      <c r="AI8" s="14"/>
      <c r="AJ8" s="14"/>
      <c r="AK8" s="14"/>
      <c r="AL8" s="14"/>
      <c r="AM8" s="39">
        <v>1</v>
      </c>
      <c r="AN8" s="47" t="s">
        <v>222</v>
      </c>
      <c r="AO8" s="47" t="s">
        <v>223</v>
      </c>
      <c r="AP8" s="1">
        <v>50</v>
      </c>
      <c r="AQ8" s="1">
        <v>12</v>
      </c>
    </row>
    <row r="9" spans="1:43" ht="17.25" customHeight="1" x14ac:dyDescent="0.2">
      <c r="A9" s="1">
        <v>7</v>
      </c>
      <c r="B9" s="46" t="s">
        <v>1273</v>
      </c>
      <c r="C9" s="10">
        <f t="shared" si="0"/>
        <v>11</v>
      </c>
      <c r="D9" s="14"/>
      <c r="E9" s="14"/>
      <c r="F9" s="14"/>
      <c r="G9" s="14"/>
      <c r="H9" s="39">
        <v>6</v>
      </c>
      <c r="I9" s="39"/>
      <c r="J9" s="39"/>
      <c r="K9" s="39"/>
      <c r="L9" s="39"/>
      <c r="N9" s="39"/>
      <c r="O9" s="1">
        <v>3</v>
      </c>
      <c r="P9" s="14"/>
      <c r="Q9" s="14"/>
      <c r="R9" s="14"/>
      <c r="S9" s="39"/>
      <c r="T9" s="14"/>
      <c r="U9" s="14"/>
      <c r="V9" s="14"/>
      <c r="W9" s="14"/>
      <c r="X9" s="14"/>
      <c r="Y9" s="14"/>
      <c r="Z9" s="14"/>
      <c r="AA9" s="14"/>
      <c r="AB9" s="14"/>
      <c r="AC9" s="14">
        <v>2</v>
      </c>
      <c r="AD9" s="11"/>
      <c r="AE9" s="14"/>
      <c r="AG9" s="14"/>
      <c r="AH9" s="39"/>
      <c r="AI9" s="14"/>
      <c r="AJ9" s="14"/>
      <c r="AK9" s="14"/>
      <c r="AL9" s="14"/>
      <c r="AM9" s="39"/>
      <c r="AN9" s="47" t="s">
        <v>250</v>
      </c>
      <c r="AO9" s="47" t="s">
        <v>251</v>
      </c>
      <c r="AP9" s="1">
        <v>11</v>
      </c>
      <c r="AQ9" s="1">
        <v>20</v>
      </c>
    </row>
    <row r="10" spans="1:43" ht="17.25" customHeight="1" x14ac:dyDescent="0.2">
      <c r="A10" s="1">
        <v>8</v>
      </c>
      <c r="B10" s="43" t="s">
        <v>1276</v>
      </c>
      <c r="C10" s="10">
        <f t="shared" si="0"/>
        <v>93</v>
      </c>
      <c r="D10" s="14"/>
      <c r="E10" s="14">
        <v>2</v>
      </c>
      <c r="F10" s="14">
        <v>10</v>
      </c>
      <c r="G10" s="14">
        <v>3</v>
      </c>
      <c r="H10" s="39"/>
      <c r="I10" s="39"/>
      <c r="J10" s="39">
        <v>10</v>
      </c>
      <c r="K10" s="39"/>
      <c r="L10" s="39"/>
      <c r="M10" s="36"/>
      <c r="N10" s="39"/>
      <c r="O10" s="1">
        <v>2</v>
      </c>
      <c r="P10" s="14">
        <v>12</v>
      </c>
      <c r="Q10" s="14"/>
      <c r="R10" s="14">
        <v>7</v>
      </c>
      <c r="S10" s="39">
        <v>4</v>
      </c>
      <c r="T10" s="14"/>
      <c r="U10" s="14">
        <v>1</v>
      </c>
      <c r="V10" s="14">
        <v>4</v>
      </c>
      <c r="W10" s="14"/>
      <c r="X10" s="14"/>
      <c r="Y10" s="14">
        <v>1</v>
      </c>
      <c r="Z10" s="14"/>
      <c r="AA10" s="14">
        <v>7</v>
      </c>
      <c r="AB10" s="14"/>
      <c r="AC10" s="14"/>
      <c r="AD10" s="14">
        <v>3</v>
      </c>
      <c r="AE10" s="14">
        <v>1</v>
      </c>
      <c r="AF10" s="1">
        <v>6</v>
      </c>
      <c r="AG10" s="14">
        <v>8</v>
      </c>
      <c r="AH10" s="39">
        <v>4</v>
      </c>
      <c r="AI10" s="14"/>
      <c r="AJ10" s="14"/>
      <c r="AK10" s="14">
        <v>3</v>
      </c>
      <c r="AL10" s="14">
        <v>5</v>
      </c>
      <c r="AM10" s="39"/>
      <c r="AN10" t="s">
        <v>260</v>
      </c>
      <c r="AO10" t="s">
        <v>261</v>
      </c>
      <c r="AP10" s="1">
        <v>93</v>
      </c>
      <c r="AQ10" s="1">
        <v>8</v>
      </c>
    </row>
    <row r="11" spans="1:43" ht="17.25" customHeight="1" x14ac:dyDescent="0.2">
      <c r="A11" s="1">
        <v>9</v>
      </c>
      <c r="B11" s="46" t="s">
        <v>734</v>
      </c>
      <c r="C11" s="10">
        <f t="shared" si="0"/>
        <v>106</v>
      </c>
      <c r="D11" s="14"/>
      <c r="E11" s="11"/>
      <c r="F11" s="14">
        <v>5</v>
      </c>
      <c r="G11" s="14">
        <v>4</v>
      </c>
      <c r="H11" s="39">
        <v>1</v>
      </c>
      <c r="I11" s="39"/>
      <c r="J11" s="39">
        <v>7</v>
      </c>
      <c r="K11" s="39">
        <v>8</v>
      </c>
      <c r="L11" s="39"/>
      <c r="M11" s="37">
        <v>5</v>
      </c>
      <c r="N11" s="39">
        <v>4</v>
      </c>
      <c r="P11" s="14"/>
      <c r="Q11" s="14">
        <v>3</v>
      </c>
      <c r="R11" s="14">
        <v>1</v>
      </c>
      <c r="S11" s="39">
        <v>1</v>
      </c>
      <c r="T11" s="14">
        <v>10</v>
      </c>
      <c r="U11" s="14">
        <v>6</v>
      </c>
      <c r="V11" s="14">
        <v>2</v>
      </c>
      <c r="W11" s="14"/>
      <c r="X11" s="14">
        <v>4</v>
      </c>
      <c r="Y11" s="14"/>
      <c r="Z11" s="14">
        <v>1</v>
      </c>
      <c r="AA11" s="14"/>
      <c r="AB11" s="14">
        <v>12</v>
      </c>
      <c r="AC11" s="14">
        <v>10</v>
      </c>
      <c r="AD11" s="14">
        <v>1</v>
      </c>
      <c r="AE11" s="14">
        <v>3</v>
      </c>
      <c r="AG11" s="14"/>
      <c r="AH11" s="39">
        <v>1</v>
      </c>
      <c r="AI11" s="14"/>
      <c r="AJ11" s="14">
        <v>7</v>
      </c>
      <c r="AK11" s="14">
        <v>4</v>
      </c>
      <c r="AL11" s="14">
        <v>6</v>
      </c>
      <c r="AM11" s="39"/>
      <c r="AN11" s="47" t="s">
        <v>232</v>
      </c>
      <c r="AO11" s="47" t="s">
        <v>233</v>
      </c>
      <c r="AP11" s="1">
        <v>106</v>
      </c>
      <c r="AQ11" s="1">
        <v>7</v>
      </c>
    </row>
    <row r="12" spans="1:43" ht="17.25" customHeight="1" x14ac:dyDescent="0.2">
      <c r="A12" s="1">
        <v>10</v>
      </c>
      <c r="B12" s="46" t="s">
        <v>1210</v>
      </c>
      <c r="C12" s="10">
        <f t="shared" si="0"/>
        <v>280</v>
      </c>
      <c r="D12" s="14">
        <v>10</v>
      </c>
      <c r="E12" s="14">
        <v>5</v>
      </c>
      <c r="F12" s="14">
        <v>4</v>
      </c>
      <c r="G12" s="14">
        <v>6</v>
      </c>
      <c r="H12" s="39">
        <v>5</v>
      </c>
      <c r="I12" s="39">
        <v>10</v>
      </c>
      <c r="J12" s="39"/>
      <c r="K12" s="39">
        <v>10</v>
      </c>
      <c r="L12" s="39">
        <v>8</v>
      </c>
      <c r="M12" s="37">
        <v>6</v>
      </c>
      <c r="N12" s="39">
        <v>5</v>
      </c>
      <c r="O12" s="1">
        <v>12</v>
      </c>
      <c r="P12" s="14">
        <v>8</v>
      </c>
      <c r="Q12" s="14">
        <v>8</v>
      </c>
      <c r="R12" s="14">
        <v>2</v>
      </c>
      <c r="S12" s="39">
        <v>5</v>
      </c>
      <c r="T12" s="14">
        <v>7</v>
      </c>
      <c r="U12" s="14">
        <v>8</v>
      </c>
      <c r="V12" s="14">
        <v>7</v>
      </c>
      <c r="W12" s="14">
        <v>12</v>
      </c>
      <c r="X12" s="14">
        <v>12</v>
      </c>
      <c r="Y12" s="14">
        <v>12</v>
      </c>
      <c r="Z12" s="14">
        <v>12</v>
      </c>
      <c r="AA12" s="14">
        <v>6</v>
      </c>
      <c r="AB12" s="14">
        <v>8</v>
      </c>
      <c r="AC12" s="14">
        <v>8</v>
      </c>
      <c r="AD12" s="14">
        <v>7</v>
      </c>
      <c r="AE12" s="14">
        <v>7</v>
      </c>
      <c r="AF12" s="1">
        <v>12</v>
      </c>
      <c r="AG12" s="14">
        <v>10</v>
      </c>
      <c r="AH12" s="39">
        <v>6</v>
      </c>
      <c r="AI12" s="14">
        <v>12</v>
      </c>
      <c r="AJ12" s="14">
        <v>10</v>
      </c>
      <c r="AK12" s="14">
        <v>8</v>
      </c>
      <c r="AL12" s="14">
        <v>12</v>
      </c>
      <c r="AM12" s="36"/>
      <c r="AN12" s="47" t="s">
        <v>228</v>
      </c>
      <c r="AO12" s="47" t="s">
        <v>229</v>
      </c>
      <c r="AP12" s="1">
        <v>280</v>
      </c>
      <c r="AQ12" s="1">
        <v>1</v>
      </c>
    </row>
    <row r="13" spans="1:43" ht="17.25" customHeight="1" x14ac:dyDescent="0.2">
      <c r="A13" s="1">
        <v>11</v>
      </c>
      <c r="B13" s="46" t="s">
        <v>139</v>
      </c>
      <c r="C13" s="10">
        <f t="shared" si="0"/>
        <v>50</v>
      </c>
      <c r="D13" s="14"/>
      <c r="E13" s="14"/>
      <c r="F13" s="14">
        <v>3</v>
      </c>
      <c r="G13" s="14">
        <v>10</v>
      </c>
      <c r="H13" s="39"/>
      <c r="I13" s="39">
        <v>5</v>
      </c>
      <c r="J13" s="39">
        <v>3</v>
      </c>
      <c r="K13" s="39">
        <v>5</v>
      </c>
      <c r="L13" s="39"/>
      <c r="M13" s="37">
        <v>1</v>
      </c>
      <c r="N13" s="39"/>
      <c r="Q13" s="14">
        <v>1</v>
      </c>
      <c r="R13" s="14"/>
      <c r="S13" s="39"/>
      <c r="T13" s="14"/>
      <c r="U13" s="11"/>
      <c r="V13" s="14"/>
      <c r="W13" s="14"/>
      <c r="X13" s="14"/>
      <c r="Y13" s="14"/>
      <c r="Z13" s="14"/>
      <c r="AA13" s="14"/>
      <c r="AB13" s="14">
        <v>5</v>
      </c>
      <c r="AC13" s="14"/>
      <c r="AD13" s="14"/>
      <c r="AE13" s="14"/>
      <c r="AF13" s="14"/>
      <c r="AG13" s="14"/>
      <c r="AH13" s="39"/>
      <c r="AI13" s="14">
        <v>5</v>
      </c>
      <c r="AJ13" s="14"/>
      <c r="AK13" s="14">
        <v>5</v>
      </c>
      <c r="AL13" s="14"/>
      <c r="AM13" s="39">
        <v>7</v>
      </c>
      <c r="AN13" s="47" t="s">
        <v>242</v>
      </c>
      <c r="AO13" s="47" t="s">
        <v>243</v>
      </c>
      <c r="AP13" s="1">
        <v>50</v>
      </c>
      <c r="AQ13" s="1">
        <v>12</v>
      </c>
    </row>
    <row r="14" spans="1:43" ht="17.25" customHeight="1" x14ac:dyDescent="0.2">
      <c r="A14" s="1">
        <v>12</v>
      </c>
      <c r="B14" s="46" t="s">
        <v>137</v>
      </c>
      <c r="C14" s="10">
        <f t="shared" si="0"/>
        <v>91</v>
      </c>
      <c r="D14" s="14"/>
      <c r="E14" s="14">
        <v>10</v>
      </c>
      <c r="F14" s="14">
        <v>7</v>
      </c>
      <c r="G14" s="11"/>
      <c r="H14" s="39"/>
      <c r="I14" s="39"/>
      <c r="J14" s="39">
        <v>5</v>
      </c>
      <c r="K14" s="39">
        <v>6</v>
      </c>
      <c r="L14" s="39"/>
      <c r="N14" s="39">
        <v>8</v>
      </c>
      <c r="P14" s="14"/>
      <c r="Q14" s="14"/>
      <c r="R14" s="14"/>
      <c r="S14" s="39"/>
      <c r="T14" s="14"/>
      <c r="U14" s="14">
        <v>10</v>
      </c>
      <c r="V14" s="14"/>
      <c r="W14" s="14"/>
      <c r="X14" s="14"/>
      <c r="Y14" s="14"/>
      <c r="Z14" s="14"/>
      <c r="AA14" s="14">
        <v>4</v>
      </c>
      <c r="AB14" s="14">
        <v>4</v>
      </c>
      <c r="AC14" s="14"/>
      <c r="AD14" s="14">
        <v>2</v>
      </c>
      <c r="AE14" s="14">
        <v>10</v>
      </c>
      <c r="AF14" s="14"/>
      <c r="AG14" s="14"/>
      <c r="AH14" s="39"/>
      <c r="AI14" s="14"/>
      <c r="AJ14" s="14">
        <v>8</v>
      </c>
      <c r="AK14" s="14">
        <v>10</v>
      </c>
      <c r="AL14" s="14">
        <v>7</v>
      </c>
      <c r="AM14" s="39"/>
      <c r="AN14" s="47" t="s">
        <v>248</v>
      </c>
      <c r="AO14" s="47" t="s">
        <v>249</v>
      </c>
      <c r="AP14" s="1">
        <v>91</v>
      </c>
      <c r="AQ14" s="1">
        <v>9</v>
      </c>
    </row>
    <row r="15" spans="1:43" ht="17.25" customHeight="1" x14ac:dyDescent="0.2">
      <c r="A15" s="1">
        <v>13</v>
      </c>
      <c r="B15" s="43" t="s">
        <v>1275</v>
      </c>
      <c r="C15" s="10">
        <f t="shared" si="0"/>
        <v>7</v>
      </c>
      <c r="D15" s="14">
        <v>1</v>
      </c>
      <c r="E15" s="14"/>
      <c r="F15" s="14"/>
      <c r="G15" s="14"/>
      <c r="H15" s="36"/>
      <c r="I15" s="39"/>
      <c r="J15" s="39"/>
      <c r="K15" s="39"/>
      <c r="L15" s="39">
        <v>1</v>
      </c>
      <c r="N15" s="39"/>
      <c r="P15" s="14"/>
      <c r="Q15" s="14"/>
      <c r="R15" s="14"/>
      <c r="S15" s="39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>
        <v>5</v>
      </c>
      <c r="AE15" s="14"/>
      <c r="AF15" s="14"/>
      <c r="AG15" s="14"/>
      <c r="AH15" s="39"/>
      <c r="AI15" s="14"/>
      <c r="AJ15" s="14"/>
      <c r="AK15" s="14"/>
      <c r="AL15" s="14"/>
      <c r="AM15" s="39"/>
      <c r="AN15" t="s">
        <v>262</v>
      </c>
      <c r="AO15" t="s">
        <v>263</v>
      </c>
      <c r="AP15" s="1">
        <v>7</v>
      </c>
      <c r="AQ15" s="1">
        <v>22</v>
      </c>
    </row>
    <row r="16" spans="1:43" ht="17.25" customHeight="1" x14ac:dyDescent="0.2">
      <c r="A16" s="1">
        <v>14</v>
      </c>
      <c r="B16" s="43" t="s">
        <v>196</v>
      </c>
      <c r="C16" s="10">
        <f t="shared" si="0"/>
        <v>67</v>
      </c>
      <c r="D16" s="14"/>
      <c r="E16" s="14"/>
      <c r="F16" s="14"/>
      <c r="G16" s="14"/>
      <c r="H16" s="39"/>
      <c r="I16" s="39">
        <v>12</v>
      </c>
      <c r="J16" s="39"/>
      <c r="K16" s="39">
        <v>1</v>
      </c>
      <c r="L16" s="39">
        <v>6</v>
      </c>
      <c r="N16" s="39"/>
      <c r="O16" s="1">
        <v>8</v>
      </c>
      <c r="P16" s="14"/>
      <c r="Q16" s="14">
        <v>4</v>
      </c>
      <c r="R16" s="14"/>
      <c r="T16" s="14">
        <v>2</v>
      </c>
      <c r="U16" s="14"/>
      <c r="V16" s="14"/>
      <c r="W16" s="14">
        <v>6</v>
      </c>
      <c r="X16" s="14"/>
      <c r="Y16" s="14">
        <v>8</v>
      </c>
      <c r="Z16" s="14">
        <v>10</v>
      </c>
      <c r="AA16" s="14"/>
      <c r="AB16" s="14"/>
      <c r="AC16" s="14"/>
      <c r="AD16" s="14"/>
      <c r="AE16" s="14"/>
      <c r="AF16" s="14"/>
      <c r="AG16" s="14"/>
      <c r="AH16" s="39"/>
      <c r="AI16" s="11"/>
      <c r="AJ16" s="14"/>
      <c r="AK16" s="14"/>
      <c r="AL16" s="14"/>
      <c r="AM16" s="39">
        <v>10</v>
      </c>
      <c r="AN16" t="s">
        <v>264</v>
      </c>
      <c r="AO16" t="s">
        <v>265</v>
      </c>
      <c r="AP16" s="1">
        <v>67</v>
      </c>
      <c r="AQ16" s="1">
        <v>11</v>
      </c>
    </row>
    <row r="17" spans="1:43" ht="17.25" customHeight="1" x14ac:dyDescent="0.2">
      <c r="A17" s="1">
        <v>15</v>
      </c>
      <c r="B17" s="46" t="s">
        <v>539</v>
      </c>
      <c r="C17" s="10">
        <f t="shared" si="0"/>
        <v>47</v>
      </c>
      <c r="D17" s="14"/>
      <c r="E17" s="14">
        <v>6</v>
      </c>
      <c r="F17" s="14"/>
      <c r="G17" s="14">
        <v>8</v>
      </c>
      <c r="H17" s="39"/>
      <c r="I17" s="39"/>
      <c r="J17" s="39">
        <v>1</v>
      </c>
      <c r="K17" s="39">
        <v>12</v>
      </c>
      <c r="L17" s="39"/>
      <c r="N17" s="39"/>
      <c r="P17" s="14"/>
      <c r="Q17" s="14"/>
      <c r="R17" s="14"/>
      <c r="S17" s="39"/>
      <c r="T17" s="14"/>
      <c r="U17" s="14">
        <v>5</v>
      </c>
      <c r="V17" s="14"/>
      <c r="W17" s="14"/>
      <c r="X17" s="14"/>
      <c r="Y17" s="14"/>
      <c r="Z17" s="14"/>
      <c r="AA17" s="14"/>
      <c r="AB17" s="11"/>
      <c r="AC17" s="14">
        <v>1</v>
      </c>
      <c r="AD17" s="14"/>
      <c r="AE17" s="14"/>
      <c r="AF17" s="14"/>
      <c r="AG17" s="14"/>
      <c r="AH17" s="39"/>
      <c r="AI17" s="14"/>
      <c r="AJ17" s="14"/>
      <c r="AK17" s="14">
        <v>7</v>
      </c>
      <c r="AL17" s="14">
        <v>4</v>
      </c>
      <c r="AM17" s="39">
        <v>3</v>
      </c>
      <c r="AN17" s="47" t="s">
        <v>236</v>
      </c>
      <c r="AO17" s="47" t="s">
        <v>237</v>
      </c>
      <c r="AP17" s="1">
        <v>47</v>
      </c>
      <c r="AQ17" s="1">
        <v>14</v>
      </c>
    </row>
    <row r="18" spans="1:43" ht="17.25" customHeight="1" x14ac:dyDescent="0.2">
      <c r="A18" s="1">
        <v>16</v>
      </c>
      <c r="B18" s="46" t="s">
        <v>1990</v>
      </c>
      <c r="C18" s="10">
        <f t="shared" si="0"/>
        <v>252</v>
      </c>
      <c r="D18" s="14">
        <v>8</v>
      </c>
      <c r="E18" s="14">
        <v>12</v>
      </c>
      <c r="F18" s="14">
        <v>2</v>
      </c>
      <c r="G18" s="14">
        <v>5</v>
      </c>
      <c r="H18" s="39">
        <v>8</v>
      </c>
      <c r="I18" s="39">
        <v>6</v>
      </c>
      <c r="J18" s="39">
        <v>4</v>
      </c>
      <c r="K18" s="39">
        <v>7</v>
      </c>
      <c r="L18" s="39">
        <v>12</v>
      </c>
      <c r="M18" s="37">
        <v>7</v>
      </c>
      <c r="N18" s="39">
        <v>3</v>
      </c>
      <c r="O18" s="1">
        <v>5</v>
      </c>
      <c r="P18" s="14">
        <v>7</v>
      </c>
      <c r="Q18" s="14">
        <v>6</v>
      </c>
      <c r="R18" s="14">
        <v>6</v>
      </c>
      <c r="S18" s="39">
        <v>12</v>
      </c>
      <c r="T18" s="11"/>
      <c r="U18" s="14">
        <v>7</v>
      </c>
      <c r="V18" s="14">
        <v>5</v>
      </c>
      <c r="W18" s="14">
        <v>10</v>
      </c>
      <c r="X18" s="14">
        <v>6</v>
      </c>
      <c r="Y18" s="14">
        <v>10</v>
      </c>
      <c r="Z18" s="14">
        <v>7</v>
      </c>
      <c r="AA18" s="14">
        <v>10</v>
      </c>
      <c r="AB18" s="14">
        <v>7</v>
      </c>
      <c r="AC18" s="14">
        <v>12</v>
      </c>
      <c r="AD18" s="14">
        <v>6</v>
      </c>
      <c r="AE18" s="14">
        <v>2</v>
      </c>
      <c r="AF18" s="14">
        <v>7</v>
      </c>
      <c r="AG18" s="14">
        <v>6</v>
      </c>
      <c r="AH18" s="39">
        <v>12</v>
      </c>
      <c r="AI18" s="14">
        <v>7</v>
      </c>
      <c r="AJ18" s="14">
        <v>4</v>
      </c>
      <c r="AK18" s="14">
        <v>6</v>
      </c>
      <c r="AL18" s="14">
        <v>10</v>
      </c>
      <c r="AM18" s="39">
        <v>8</v>
      </c>
      <c r="AN18" s="47" t="s">
        <v>226</v>
      </c>
      <c r="AO18" s="47" t="s">
        <v>227</v>
      </c>
      <c r="AP18" s="1">
        <v>252</v>
      </c>
      <c r="AQ18" s="1">
        <v>3</v>
      </c>
    </row>
    <row r="19" spans="1:43" ht="17.25" customHeight="1" x14ac:dyDescent="0.2">
      <c r="A19" s="1">
        <v>17</v>
      </c>
      <c r="B19" s="43" t="s">
        <v>2661</v>
      </c>
      <c r="C19" s="10">
        <f t="shared" si="0"/>
        <v>16</v>
      </c>
      <c r="D19" s="14"/>
      <c r="E19" s="14"/>
      <c r="F19" s="14"/>
      <c r="G19" s="14"/>
      <c r="H19" s="39"/>
      <c r="I19" s="39"/>
      <c r="J19" s="39"/>
      <c r="K19" s="39"/>
      <c r="L19" s="39"/>
      <c r="N19" s="39">
        <v>2</v>
      </c>
      <c r="P19" s="14"/>
      <c r="Q19" s="14">
        <v>2</v>
      </c>
      <c r="R19" s="14"/>
      <c r="S19" s="39"/>
      <c r="T19" s="14"/>
      <c r="U19" s="14"/>
      <c r="V19" s="14"/>
      <c r="W19" s="14"/>
      <c r="X19" s="11"/>
      <c r="Y19" s="14"/>
      <c r="Z19" s="14"/>
      <c r="AA19" s="14">
        <v>5</v>
      </c>
      <c r="AB19" s="14"/>
      <c r="AC19" s="14"/>
      <c r="AD19" s="14"/>
      <c r="AE19" s="14">
        <v>5</v>
      </c>
      <c r="AF19" s="14"/>
      <c r="AG19" s="14"/>
      <c r="AH19" s="39"/>
      <c r="AI19" s="14">
        <v>2</v>
      </c>
      <c r="AJ19" s="14"/>
      <c r="AK19" s="14"/>
      <c r="AL19" s="14"/>
      <c r="AM19" s="39"/>
      <c r="AN19" t="s">
        <v>266</v>
      </c>
      <c r="AO19" t="s">
        <v>267</v>
      </c>
      <c r="AP19" s="1">
        <v>16</v>
      </c>
      <c r="AQ19" s="1">
        <v>19</v>
      </c>
    </row>
    <row r="20" spans="1:43" ht="17.25" customHeight="1" x14ac:dyDescent="0.2">
      <c r="A20" s="1">
        <v>18</v>
      </c>
      <c r="B20" s="43" t="s">
        <v>1642</v>
      </c>
      <c r="C20" s="10">
        <f t="shared" si="0"/>
        <v>7</v>
      </c>
      <c r="D20" s="14"/>
      <c r="E20" s="14"/>
      <c r="F20" s="14"/>
      <c r="G20" s="14"/>
      <c r="H20" s="39"/>
      <c r="I20" s="39"/>
      <c r="J20" s="39"/>
      <c r="K20" s="39"/>
      <c r="L20" s="39"/>
      <c r="N20" s="39"/>
      <c r="P20" s="14"/>
      <c r="Q20" s="14"/>
      <c r="R20" s="14"/>
      <c r="S20" s="39">
        <v>7</v>
      </c>
      <c r="T20" s="14"/>
      <c r="U20" s="14"/>
      <c r="V20" s="11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39"/>
      <c r="AI20" s="14"/>
      <c r="AJ20" s="14"/>
      <c r="AK20" s="14"/>
      <c r="AL20" s="14"/>
      <c r="AM20" s="39"/>
      <c r="AN20" t="s">
        <v>268</v>
      </c>
      <c r="AO20" t="s">
        <v>269</v>
      </c>
      <c r="AP20" s="1">
        <v>7</v>
      </c>
      <c r="AQ20" s="1">
        <v>22</v>
      </c>
    </row>
    <row r="21" spans="1:43" ht="17.25" customHeight="1" x14ac:dyDescent="0.2">
      <c r="A21" s="1">
        <v>19</v>
      </c>
      <c r="B21" s="43" t="s">
        <v>197</v>
      </c>
      <c r="C21" s="10">
        <f t="shared" si="0"/>
        <v>27</v>
      </c>
      <c r="D21" s="14"/>
      <c r="E21" s="14"/>
      <c r="F21" s="14"/>
      <c r="G21" s="14"/>
      <c r="H21" s="39"/>
      <c r="I21" s="39"/>
      <c r="J21" s="39"/>
      <c r="K21" s="39"/>
      <c r="L21" s="39">
        <v>2</v>
      </c>
      <c r="M21" s="37">
        <v>4</v>
      </c>
      <c r="N21" s="39"/>
      <c r="P21" s="14">
        <v>1</v>
      </c>
      <c r="Q21" s="14"/>
      <c r="R21" s="14"/>
      <c r="S21" s="39"/>
      <c r="T21" s="14">
        <v>4</v>
      </c>
      <c r="U21" s="14"/>
      <c r="V21" s="14"/>
      <c r="W21" s="14"/>
      <c r="X21" s="14">
        <v>3</v>
      </c>
      <c r="Y21" s="14">
        <v>7</v>
      </c>
      <c r="Z21" s="14"/>
      <c r="AA21" s="14"/>
      <c r="AB21" s="14"/>
      <c r="AC21" s="14"/>
      <c r="AD21" s="14"/>
      <c r="AE21" s="14"/>
      <c r="AF21" s="11"/>
      <c r="AG21" s="14"/>
      <c r="AH21" s="39"/>
      <c r="AI21" s="14"/>
      <c r="AJ21" s="14">
        <v>1</v>
      </c>
      <c r="AK21" s="14"/>
      <c r="AL21" s="14"/>
      <c r="AM21" s="39">
        <v>5</v>
      </c>
      <c r="AN21" t="s">
        <v>270</v>
      </c>
      <c r="AO21" t="s">
        <v>271</v>
      </c>
      <c r="AP21" s="1">
        <v>27</v>
      </c>
      <c r="AQ21" s="1">
        <v>17</v>
      </c>
    </row>
    <row r="22" spans="1:43" ht="17.25" customHeight="1" x14ac:dyDescent="0.2">
      <c r="A22" s="1">
        <v>20</v>
      </c>
      <c r="B22" s="43" t="s">
        <v>1315</v>
      </c>
      <c r="C22" s="10">
        <f t="shared" si="0"/>
        <v>29</v>
      </c>
      <c r="D22" s="14"/>
      <c r="E22" s="14"/>
      <c r="F22" s="14"/>
      <c r="G22" s="14"/>
      <c r="H22" s="39"/>
      <c r="I22" s="39">
        <v>1</v>
      </c>
      <c r="J22" s="39"/>
      <c r="K22" s="39"/>
      <c r="L22" s="39"/>
      <c r="N22" s="39"/>
      <c r="O22" s="1">
        <v>4</v>
      </c>
      <c r="P22" s="14"/>
      <c r="Q22" s="14"/>
      <c r="R22" s="14"/>
      <c r="S22" s="36"/>
      <c r="T22" s="14"/>
      <c r="U22" s="14"/>
      <c r="V22" s="14">
        <v>8</v>
      </c>
      <c r="W22" s="14"/>
      <c r="X22" s="14">
        <v>2</v>
      </c>
      <c r="Y22" s="14"/>
      <c r="Z22" s="14">
        <v>3</v>
      </c>
      <c r="AA22" s="14"/>
      <c r="AB22" s="14"/>
      <c r="AC22" s="14">
        <v>4</v>
      </c>
      <c r="AD22" s="14"/>
      <c r="AE22" s="14"/>
      <c r="AF22" s="14">
        <v>2</v>
      </c>
      <c r="AG22" s="14"/>
      <c r="AH22" s="39">
        <v>2</v>
      </c>
      <c r="AI22" s="14">
        <v>1</v>
      </c>
      <c r="AJ22" s="14">
        <v>2</v>
      </c>
      <c r="AK22" s="14"/>
      <c r="AL22" s="14"/>
      <c r="AM22" s="39"/>
      <c r="AN22" t="s">
        <v>272</v>
      </c>
      <c r="AO22" t="s">
        <v>273</v>
      </c>
      <c r="AP22" s="1">
        <v>29</v>
      </c>
      <c r="AQ22" s="1">
        <v>16</v>
      </c>
    </row>
    <row r="23" spans="1:43" ht="17.25" customHeight="1" x14ac:dyDescent="0.2">
      <c r="A23" s="1">
        <v>21</v>
      </c>
      <c r="B23" s="46" t="s">
        <v>2289</v>
      </c>
      <c r="C23" s="10">
        <f t="shared" si="0"/>
        <v>170</v>
      </c>
      <c r="D23" s="14">
        <v>4</v>
      </c>
      <c r="E23" s="14"/>
      <c r="F23" s="14">
        <v>6</v>
      </c>
      <c r="G23" s="14"/>
      <c r="H23" s="39">
        <v>4</v>
      </c>
      <c r="I23" s="39">
        <v>8</v>
      </c>
      <c r="J23" s="39">
        <v>2</v>
      </c>
      <c r="K23" s="39">
        <v>3</v>
      </c>
      <c r="L23" s="36"/>
      <c r="M23" s="37">
        <v>8</v>
      </c>
      <c r="N23" s="39">
        <v>6</v>
      </c>
      <c r="O23" s="1">
        <v>7</v>
      </c>
      <c r="P23" s="14">
        <v>3</v>
      </c>
      <c r="Q23" s="14">
        <v>7</v>
      </c>
      <c r="R23" s="14">
        <v>5</v>
      </c>
      <c r="S23" s="39">
        <v>10</v>
      </c>
      <c r="T23" s="14">
        <v>12</v>
      </c>
      <c r="U23" s="14">
        <v>4</v>
      </c>
      <c r="V23" s="14">
        <v>10</v>
      </c>
      <c r="W23" s="14">
        <v>3</v>
      </c>
      <c r="X23" s="14">
        <v>10</v>
      </c>
      <c r="Y23" s="14">
        <v>5</v>
      </c>
      <c r="Z23" s="14">
        <v>4</v>
      </c>
      <c r="AA23" s="14">
        <v>2</v>
      </c>
      <c r="AB23" s="14"/>
      <c r="AC23" s="14">
        <v>7</v>
      </c>
      <c r="AD23" s="14">
        <v>8</v>
      </c>
      <c r="AE23" s="14">
        <v>4</v>
      </c>
      <c r="AF23" s="14">
        <v>4</v>
      </c>
      <c r="AG23" s="14">
        <v>3</v>
      </c>
      <c r="AH23" s="39">
        <v>3</v>
      </c>
      <c r="AI23" s="14">
        <v>6</v>
      </c>
      <c r="AJ23" s="14">
        <v>6</v>
      </c>
      <c r="AK23" s="14">
        <v>1</v>
      </c>
      <c r="AL23" s="14">
        <v>1</v>
      </c>
      <c r="AM23" s="39">
        <v>4</v>
      </c>
      <c r="AN23" s="47" t="s">
        <v>234</v>
      </c>
      <c r="AO23" s="47" t="s">
        <v>235</v>
      </c>
      <c r="AP23" s="1">
        <v>170</v>
      </c>
      <c r="AQ23" s="1">
        <v>5</v>
      </c>
    </row>
    <row r="24" spans="1:43" ht="17.25" customHeight="1" x14ac:dyDescent="0.2">
      <c r="A24" s="1">
        <v>22</v>
      </c>
      <c r="B24" s="43" t="s">
        <v>2028</v>
      </c>
      <c r="C24" s="10">
        <f t="shared" si="0"/>
        <v>195</v>
      </c>
      <c r="D24" s="14">
        <v>3</v>
      </c>
      <c r="E24" s="14">
        <v>8</v>
      </c>
      <c r="F24" s="14">
        <v>8</v>
      </c>
      <c r="G24" s="14">
        <v>7</v>
      </c>
      <c r="H24" s="39">
        <v>12</v>
      </c>
      <c r="I24" s="39">
        <v>3</v>
      </c>
      <c r="J24" s="39">
        <v>8</v>
      </c>
      <c r="K24" s="39">
        <v>2</v>
      </c>
      <c r="L24" s="39">
        <v>4</v>
      </c>
      <c r="M24" s="37">
        <v>12</v>
      </c>
      <c r="N24" s="39">
        <v>10</v>
      </c>
      <c r="P24" s="14">
        <v>2</v>
      </c>
      <c r="Q24" s="14">
        <v>5</v>
      </c>
      <c r="R24" s="14">
        <v>12</v>
      </c>
      <c r="S24" s="39">
        <v>6</v>
      </c>
      <c r="T24" s="14">
        <v>6</v>
      </c>
      <c r="U24" s="14">
        <v>3</v>
      </c>
      <c r="V24" s="14">
        <v>1</v>
      </c>
      <c r="W24" s="14">
        <v>2</v>
      </c>
      <c r="X24" s="14">
        <v>5</v>
      </c>
      <c r="Y24" s="14">
        <v>3</v>
      </c>
      <c r="Z24" s="14">
        <v>2</v>
      </c>
      <c r="AA24" s="14">
        <v>8</v>
      </c>
      <c r="AB24" s="14">
        <v>6</v>
      </c>
      <c r="AC24" s="14"/>
      <c r="AD24" s="14">
        <v>12</v>
      </c>
      <c r="AE24" s="14">
        <v>8</v>
      </c>
      <c r="AF24" s="14">
        <v>8</v>
      </c>
      <c r="AG24" s="14"/>
      <c r="AH24" s="39">
        <v>10</v>
      </c>
      <c r="AI24" s="14">
        <v>8</v>
      </c>
      <c r="AJ24" s="14">
        <v>5</v>
      </c>
      <c r="AK24" s="14"/>
      <c r="AL24" s="11"/>
      <c r="AM24" s="39">
        <v>6</v>
      </c>
      <c r="AN24" t="s">
        <v>274</v>
      </c>
      <c r="AO24" t="s">
        <v>275</v>
      </c>
      <c r="AP24" s="1">
        <v>195</v>
      </c>
      <c r="AQ24" s="1">
        <v>4</v>
      </c>
    </row>
    <row r="25" spans="1:43" ht="20.100000000000001" customHeight="1" x14ac:dyDescent="0.2">
      <c r="A25" s="1">
        <v>23</v>
      </c>
      <c r="B25" s="43" t="s">
        <v>192</v>
      </c>
      <c r="C25" s="10">
        <f t="shared" si="0"/>
        <v>18</v>
      </c>
      <c r="L25" s="37">
        <v>3</v>
      </c>
      <c r="P25" s="1">
        <v>10</v>
      </c>
      <c r="W25" s="1">
        <v>1</v>
      </c>
      <c r="AG25" s="1">
        <v>4</v>
      </c>
      <c r="AH25" s="36"/>
      <c r="AN25" t="s">
        <v>276</v>
      </c>
      <c r="AO25" t="s">
        <v>277</v>
      </c>
      <c r="AP25" s="1">
        <v>18</v>
      </c>
      <c r="AQ25" s="1">
        <v>18</v>
      </c>
    </row>
    <row r="26" spans="1:43" ht="20.100000000000001" customHeight="1" x14ac:dyDescent="0.2">
      <c r="A26" s="1">
        <v>24</v>
      </c>
      <c r="B26" s="43" t="s">
        <v>1338</v>
      </c>
      <c r="C26" s="10">
        <f t="shared" si="0"/>
        <v>170</v>
      </c>
      <c r="D26" s="1">
        <v>5</v>
      </c>
      <c r="E26" s="1">
        <v>4</v>
      </c>
      <c r="F26" s="1">
        <v>1</v>
      </c>
      <c r="G26" s="1">
        <v>2</v>
      </c>
      <c r="H26" s="37">
        <v>2</v>
      </c>
      <c r="I26" s="37">
        <v>4</v>
      </c>
      <c r="K26" s="37">
        <v>4</v>
      </c>
      <c r="L26" s="37">
        <v>5</v>
      </c>
      <c r="M26" s="37">
        <v>3</v>
      </c>
      <c r="N26" s="37">
        <v>12</v>
      </c>
      <c r="O26" s="1">
        <v>10</v>
      </c>
      <c r="P26" s="1">
        <v>5</v>
      </c>
      <c r="Q26" s="1">
        <v>12</v>
      </c>
      <c r="R26" s="1">
        <v>3</v>
      </c>
      <c r="S26" s="37">
        <v>8</v>
      </c>
      <c r="V26" s="1">
        <v>12</v>
      </c>
      <c r="W26" s="1">
        <v>5</v>
      </c>
      <c r="X26" s="1">
        <v>8</v>
      </c>
      <c r="Y26" s="1">
        <v>6</v>
      </c>
      <c r="Z26" s="1">
        <v>8</v>
      </c>
      <c r="AB26" s="1">
        <v>2</v>
      </c>
      <c r="AC26" s="1">
        <v>5</v>
      </c>
      <c r="AE26" s="1">
        <v>12</v>
      </c>
      <c r="AF26" s="1">
        <v>10</v>
      </c>
      <c r="AG26" s="1">
        <v>5</v>
      </c>
      <c r="AH26" s="37">
        <v>7</v>
      </c>
      <c r="AI26" s="1">
        <v>3</v>
      </c>
      <c r="AJ26" s="11"/>
      <c r="AK26" s="1">
        <v>2</v>
      </c>
      <c r="AL26" s="1">
        <v>3</v>
      </c>
      <c r="AM26" s="37">
        <v>2</v>
      </c>
      <c r="AN26" t="s">
        <v>278</v>
      </c>
      <c r="AO26" t="s">
        <v>279</v>
      </c>
      <c r="AP26" s="1">
        <v>170</v>
      </c>
      <c r="AQ26" s="1">
        <v>5</v>
      </c>
    </row>
    <row r="27" spans="1:43" ht="20.100000000000001" customHeight="1" x14ac:dyDescent="0.2">
      <c r="D27" s="1" t="s">
        <v>1054</v>
      </c>
    </row>
  </sheetData>
  <sheetProtection password="DF72" sheet="1" objects="1" scenarios="1" sort="0"/>
  <phoneticPr fontId="11" type="noConversion"/>
  <printOptions horizontalCentered="1" verticalCentered="1" gridLines="1"/>
  <pageMargins left="0.09" right="0.39370078740157483" top="0.13" bottom="0.14000000000000001" header="0.17" footer="0.14000000000000001"/>
  <pageSetup paperSize="9" orientation="landscape" r:id="rId1"/>
  <headerFooter alignWithMargins="0"/>
  <colBreaks count="1" manualBreakCount="1">
    <brk id="39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Y20"/>
  <sheetViews>
    <sheetView workbookViewId="0">
      <pane xSplit="3" ySplit="2" topLeftCell="U3" activePane="bottomRight" state="frozen"/>
      <selection activeCell="D3" sqref="D3"/>
      <selection pane="topRight" activeCell="D3" sqref="D3"/>
      <selection pane="bottomLeft" activeCell="D3" sqref="D3"/>
      <selection pane="bottomRight" activeCell="V1" sqref="V1"/>
    </sheetView>
  </sheetViews>
  <sheetFormatPr defaultColWidth="3.7109375" defaultRowHeight="20.100000000000001" customHeight="1" x14ac:dyDescent="0.2"/>
  <cols>
    <col min="1" max="1" width="3.7109375" style="1" customWidth="1"/>
    <col min="2" max="2" width="17.28515625" style="12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1390</v>
      </c>
      <c r="V1" s="3" t="s">
        <v>1391</v>
      </c>
    </row>
    <row r="2" spans="1:25" s="4" customFormat="1" ht="90.75" customHeight="1" x14ac:dyDescent="0.2">
      <c r="B2" s="5" t="s">
        <v>1271</v>
      </c>
      <c r="C2" s="6" t="s">
        <v>1272</v>
      </c>
      <c r="D2" s="16" t="s">
        <v>1990</v>
      </c>
      <c r="E2" s="16" t="s">
        <v>1873</v>
      </c>
      <c r="F2" s="16" t="s">
        <v>1273</v>
      </c>
      <c r="G2" s="16" t="s">
        <v>1274</v>
      </c>
      <c r="H2" s="16" t="s">
        <v>1389</v>
      </c>
      <c r="I2" s="16" t="s">
        <v>1277</v>
      </c>
      <c r="J2" s="16" t="s">
        <v>539</v>
      </c>
      <c r="K2" s="16" t="s">
        <v>197</v>
      </c>
      <c r="L2" s="16" t="s">
        <v>2289</v>
      </c>
      <c r="M2" s="16" t="s">
        <v>2902</v>
      </c>
      <c r="N2" s="16" t="s">
        <v>139</v>
      </c>
      <c r="O2" s="16" t="s">
        <v>654</v>
      </c>
      <c r="P2" s="16" t="s">
        <v>1315</v>
      </c>
      <c r="Q2" s="16" t="s">
        <v>1317</v>
      </c>
      <c r="R2" s="16" t="s">
        <v>1419</v>
      </c>
      <c r="S2" s="16" t="s">
        <v>1338</v>
      </c>
      <c r="T2" s="16" t="s">
        <v>1275</v>
      </c>
      <c r="U2" s="16" t="s">
        <v>192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43" t="s">
        <v>1990</v>
      </c>
      <c r="C3" s="10">
        <f t="shared" ref="C3:C20" si="0">SUM(D3:U3)</f>
        <v>48</v>
      </c>
      <c r="D3" s="11"/>
      <c r="E3" s="1">
        <v>12</v>
      </c>
      <c r="F3" s="1">
        <v>1</v>
      </c>
      <c r="G3" s="1">
        <v>2</v>
      </c>
      <c r="H3" s="1">
        <v>1</v>
      </c>
      <c r="I3" s="1">
        <v>3</v>
      </c>
      <c r="L3" s="1">
        <v>12</v>
      </c>
      <c r="N3" s="1">
        <v>3</v>
      </c>
      <c r="P3" s="1">
        <v>5</v>
      </c>
      <c r="R3" s="1">
        <v>1</v>
      </c>
      <c r="T3" s="1">
        <v>2</v>
      </c>
      <c r="U3" s="1">
        <v>6</v>
      </c>
      <c r="V3" s="53" t="s">
        <v>504</v>
      </c>
      <c r="W3" s="53" t="s">
        <v>2848</v>
      </c>
      <c r="X3" s="1">
        <v>48</v>
      </c>
      <c r="Y3" s="1">
        <v>9</v>
      </c>
    </row>
    <row r="4" spans="1:25" ht="17.25" customHeight="1" x14ac:dyDescent="0.2">
      <c r="A4" s="1">
        <v>2</v>
      </c>
      <c r="B4" s="43" t="s">
        <v>1873</v>
      </c>
      <c r="C4" s="10">
        <f t="shared" si="0"/>
        <v>14</v>
      </c>
      <c r="E4" s="11"/>
      <c r="F4" s="1">
        <v>2</v>
      </c>
      <c r="J4" s="1">
        <v>3</v>
      </c>
      <c r="P4" s="1">
        <v>4</v>
      </c>
      <c r="Q4" s="1">
        <v>4</v>
      </c>
      <c r="U4" s="1">
        <v>1</v>
      </c>
      <c r="V4" s="53" t="s">
        <v>505</v>
      </c>
      <c r="W4" s="53" t="s">
        <v>506</v>
      </c>
      <c r="X4" s="1">
        <v>14</v>
      </c>
      <c r="Y4" s="1">
        <v>12</v>
      </c>
    </row>
    <row r="5" spans="1:25" ht="17.25" customHeight="1" x14ac:dyDescent="0.2">
      <c r="A5" s="1">
        <v>3</v>
      </c>
      <c r="B5" s="43" t="s">
        <v>1273</v>
      </c>
      <c r="C5" s="10">
        <f t="shared" si="0"/>
        <v>27</v>
      </c>
      <c r="E5" s="1">
        <v>3</v>
      </c>
      <c r="F5" s="11"/>
      <c r="H5" s="1">
        <v>3</v>
      </c>
      <c r="I5" s="1">
        <v>1</v>
      </c>
      <c r="J5" s="1">
        <v>1</v>
      </c>
      <c r="M5" s="1">
        <v>3</v>
      </c>
      <c r="N5" s="1">
        <v>1</v>
      </c>
      <c r="O5" s="1">
        <v>5</v>
      </c>
      <c r="R5" s="1">
        <v>2</v>
      </c>
      <c r="S5" s="1">
        <v>1</v>
      </c>
      <c r="T5" s="1">
        <v>7</v>
      </c>
      <c r="V5" s="53" t="s">
        <v>507</v>
      </c>
      <c r="W5" s="53" t="s">
        <v>508</v>
      </c>
      <c r="X5" s="1">
        <v>27</v>
      </c>
      <c r="Y5" s="1">
        <v>11</v>
      </c>
    </row>
    <row r="6" spans="1:25" ht="17.25" customHeight="1" x14ac:dyDescent="0.2">
      <c r="A6" s="1">
        <v>4</v>
      </c>
      <c r="B6" s="43" t="s">
        <v>1274</v>
      </c>
      <c r="C6" s="10">
        <f t="shared" si="0"/>
        <v>4</v>
      </c>
      <c r="E6" s="1">
        <v>4</v>
      </c>
      <c r="G6" s="11"/>
      <c r="V6" s="53" t="s">
        <v>509</v>
      </c>
      <c r="W6" s="53" t="s">
        <v>510</v>
      </c>
      <c r="X6" s="1">
        <v>4</v>
      </c>
      <c r="Y6" s="1">
        <v>16</v>
      </c>
    </row>
    <row r="7" spans="1:25" ht="17.25" customHeight="1" x14ac:dyDescent="0.2">
      <c r="A7" s="1">
        <v>5</v>
      </c>
      <c r="B7" s="43" t="s">
        <v>1389</v>
      </c>
      <c r="C7" s="10">
        <f t="shared" si="0"/>
        <v>12</v>
      </c>
      <c r="H7" s="11"/>
      <c r="Q7" s="1">
        <v>7</v>
      </c>
      <c r="S7" s="1">
        <v>5</v>
      </c>
      <c r="V7" s="53" t="s">
        <v>511</v>
      </c>
      <c r="W7" s="53" t="s">
        <v>512</v>
      </c>
      <c r="X7" s="1">
        <v>12</v>
      </c>
      <c r="Y7" s="1">
        <v>13</v>
      </c>
    </row>
    <row r="8" spans="1:25" ht="17.25" customHeight="1" x14ac:dyDescent="0.2">
      <c r="A8" s="1">
        <v>6</v>
      </c>
      <c r="B8" s="43" t="s">
        <v>1277</v>
      </c>
      <c r="C8" s="10">
        <f t="shared" si="0"/>
        <v>78</v>
      </c>
      <c r="D8" s="1">
        <v>6</v>
      </c>
      <c r="E8" s="1">
        <v>1</v>
      </c>
      <c r="F8" s="1">
        <v>5</v>
      </c>
      <c r="G8" s="1">
        <v>6</v>
      </c>
      <c r="H8" s="1">
        <v>2</v>
      </c>
      <c r="I8" s="11"/>
      <c r="J8" s="1">
        <v>2</v>
      </c>
      <c r="K8" s="1">
        <v>4</v>
      </c>
      <c r="L8" s="1">
        <v>4</v>
      </c>
      <c r="M8" s="1">
        <v>6</v>
      </c>
      <c r="N8" s="1">
        <v>4</v>
      </c>
      <c r="O8" s="1">
        <v>7</v>
      </c>
      <c r="P8" s="1">
        <v>2</v>
      </c>
      <c r="Q8" s="1">
        <v>6</v>
      </c>
      <c r="R8" s="1">
        <v>8</v>
      </c>
      <c r="S8" s="1">
        <v>4</v>
      </c>
      <c r="T8" s="1">
        <v>8</v>
      </c>
      <c r="U8" s="1">
        <v>3</v>
      </c>
      <c r="V8" s="53" t="s">
        <v>513</v>
      </c>
      <c r="W8" s="53" t="s">
        <v>514</v>
      </c>
      <c r="X8" s="1">
        <v>78</v>
      </c>
      <c r="Y8" s="1">
        <v>6</v>
      </c>
    </row>
    <row r="9" spans="1:25" ht="17.25" customHeight="1" x14ac:dyDescent="0.2">
      <c r="A9" s="1">
        <v>7</v>
      </c>
      <c r="B9" s="43" t="s">
        <v>539</v>
      </c>
      <c r="C9" s="10">
        <f t="shared" si="0"/>
        <v>64</v>
      </c>
      <c r="E9" s="1">
        <v>6</v>
      </c>
      <c r="F9" s="1">
        <v>6</v>
      </c>
      <c r="G9" s="1">
        <v>5</v>
      </c>
      <c r="H9" s="1">
        <v>5</v>
      </c>
      <c r="I9" s="1">
        <v>4</v>
      </c>
      <c r="J9" s="11"/>
      <c r="K9" s="1">
        <v>5</v>
      </c>
      <c r="L9" s="1">
        <v>3</v>
      </c>
      <c r="N9" s="1">
        <v>8</v>
      </c>
      <c r="O9" s="1">
        <v>3</v>
      </c>
      <c r="P9" s="1">
        <v>3</v>
      </c>
      <c r="Q9" s="1">
        <v>5</v>
      </c>
      <c r="R9" s="1">
        <v>3</v>
      </c>
      <c r="S9" s="1">
        <v>3</v>
      </c>
      <c r="T9" s="1">
        <v>3</v>
      </c>
      <c r="U9" s="1">
        <v>2</v>
      </c>
      <c r="V9" s="53" t="s">
        <v>515</v>
      </c>
      <c r="W9" s="53" t="s">
        <v>516</v>
      </c>
      <c r="X9" s="1">
        <v>64</v>
      </c>
      <c r="Y9" s="1">
        <v>7</v>
      </c>
    </row>
    <row r="10" spans="1:25" ht="17.25" customHeight="1" x14ac:dyDescent="0.2">
      <c r="A10" s="1">
        <v>8</v>
      </c>
      <c r="B10" s="43" t="s">
        <v>197</v>
      </c>
      <c r="C10" s="10">
        <f t="shared" si="0"/>
        <v>3</v>
      </c>
      <c r="I10" s="1">
        <v>2</v>
      </c>
      <c r="K10" s="11"/>
      <c r="M10" s="1">
        <v>1</v>
      </c>
      <c r="V10" s="53" t="s">
        <v>517</v>
      </c>
      <c r="W10" s="53" t="s">
        <v>518</v>
      </c>
      <c r="X10" s="1">
        <v>3</v>
      </c>
      <c r="Y10" s="1">
        <v>17</v>
      </c>
    </row>
    <row r="11" spans="1:25" ht="17.25" customHeight="1" x14ac:dyDescent="0.2">
      <c r="A11" s="1">
        <v>9</v>
      </c>
      <c r="B11" s="43" t="s">
        <v>2289</v>
      </c>
      <c r="C11" s="10">
        <f t="shared" si="0"/>
        <v>61</v>
      </c>
      <c r="D11" s="1">
        <v>12</v>
      </c>
      <c r="E11" s="1">
        <v>8</v>
      </c>
      <c r="F11" s="1">
        <v>3</v>
      </c>
      <c r="G11" s="1">
        <v>1</v>
      </c>
      <c r="J11" s="1">
        <v>6</v>
      </c>
      <c r="K11" s="37"/>
      <c r="L11" s="11"/>
      <c r="M11" s="1">
        <v>4</v>
      </c>
      <c r="N11" s="1">
        <v>5</v>
      </c>
      <c r="O11" s="1">
        <v>2</v>
      </c>
      <c r="P11" s="1">
        <v>8</v>
      </c>
      <c r="Q11" s="1">
        <v>1</v>
      </c>
      <c r="R11" s="1">
        <v>5</v>
      </c>
      <c r="T11" s="1">
        <v>1</v>
      </c>
      <c r="U11" s="1">
        <v>5</v>
      </c>
      <c r="V11" s="53" t="s">
        <v>519</v>
      </c>
      <c r="W11" s="53" t="s">
        <v>520</v>
      </c>
      <c r="X11" s="1">
        <v>61</v>
      </c>
      <c r="Y11" s="1">
        <v>8</v>
      </c>
    </row>
    <row r="12" spans="1:25" ht="17.25" customHeight="1" x14ac:dyDescent="0.2">
      <c r="A12" s="1">
        <v>10</v>
      </c>
      <c r="B12" s="43" t="s">
        <v>2902</v>
      </c>
      <c r="C12" s="10">
        <f t="shared" si="0"/>
        <v>9</v>
      </c>
      <c r="D12" s="1">
        <v>1</v>
      </c>
      <c r="K12" s="1">
        <v>3</v>
      </c>
      <c r="M12" s="11"/>
      <c r="O12" s="1">
        <v>1</v>
      </c>
      <c r="U12" s="1">
        <v>4</v>
      </c>
      <c r="V12" s="53" t="s">
        <v>521</v>
      </c>
      <c r="W12" s="53" t="s">
        <v>2102</v>
      </c>
      <c r="X12" s="1">
        <v>9</v>
      </c>
      <c r="Y12" s="1">
        <v>14</v>
      </c>
    </row>
    <row r="13" spans="1:25" ht="17.25" customHeight="1" x14ac:dyDescent="0.2">
      <c r="A13" s="1">
        <v>11</v>
      </c>
      <c r="B13" s="43" t="s">
        <v>139</v>
      </c>
      <c r="C13" s="10">
        <f t="shared" si="0"/>
        <v>126</v>
      </c>
      <c r="D13" s="1">
        <v>4</v>
      </c>
      <c r="F13" s="1">
        <v>8</v>
      </c>
      <c r="G13" s="1">
        <v>8</v>
      </c>
      <c r="H13" s="1">
        <v>10</v>
      </c>
      <c r="I13" s="1">
        <v>8</v>
      </c>
      <c r="J13" s="1">
        <v>12</v>
      </c>
      <c r="K13" s="1">
        <v>7</v>
      </c>
      <c r="L13" s="1">
        <v>6</v>
      </c>
      <c r="M13" s="1">
        <v>8</v>
      </c>
      <c r="N13" s="11"/>
      <c r="O13" s="1">
        <v>8</v>
      </c>
      <c r="P13" s="1">
        <v>12</v>
      </c>
      <c r="Q13" s="1">
        <v>8</v>
      </c>
      <c r="R13" s="1">
        <v>6</v>
      </c>
      <c r="S13" s="1">
        <v>8</v>
      </c>
      <c r="T13" s="1">
        <v>6</v>
      </c>
      <c r="U13" s="1">
        <v>7</v>
      </c>
      <c r="V13" s="53" t="s">
        <v>522</v>
      </c>
      <c r="W13" s="53" t="s">
        <v>523</v>
      </c>
      <c r="X13" s="1">
        <v>126</v>
      </c>
      <c r="Y13" s="1">
        <v>3</v>
      </c>
    </row>
    <row r="14" spans="1:25" ht="17.25" customHeight="1" x14ac:dyDescent="0.2">
      <c r="A14" s="1">
        <v>12</v>
      </c>
      <c r="B14" s="43" t="s">
        <v>654</v>
      </c>
      <c r="C14" s="10">
        <f t="shared" si="0"/>
        <v>3</v>
      </c>
      <c r="D14" s="1">
        <v>2</v>
      </c>
      <c r="K14" s="1">
        <v>1</v>
      </c>
      <c r="O14" s="11"/>
      <c r="V14" s="53" t="s">
        <v>524</v>
      </c>
      <c r="W14" s="53" t="s">
        <v>525</v>
      </c>
      <c r="X14" s="1">
        <v>3</v>
      </c>
      <c r="Y14" s="1">
        <v>18</v>
      </c>
    </row>
    <row r="15" spans="1:25" ht="17.25" customHeight="1" x14ac:dyDescent="0.2">
      <c r="A15" s="1">
        <v>13</v>
      </c>
      <c r="B15" s="43" t="s">
        <v>1315</v>
      </c>
      <c r="C15" s="10">
        <f t="shared" si="0"/>
        <v>140</v>
      </c>
      <c r="D15" s="1">
        <v>5</v>
      </c>
      <c r="E15" s="1">
        <v>10</v>
      </c>
      <c r="F15" s="1">
        <v>12</v>
      </c>
      <c r="G15" s="1">
        <v>7</v>
      </c>
      <c r="H15" s="1">
        <v>6</v>
      </c>
      <c r="I15" s="1">
        <v>6</v>
      </c>
      <c r="J15" s="1">
        <v>5</v>
      </c>
      <c r="K15" s="1">
        <v>10</v>
      </c>
      <c r="L15" s="1">
        <v>5</v>
      </c>
      <c r="M15" s="1">
        <v>10</v>
      </c>
      <c r="N15" s="1">
        <v>7</v>
      </c>
      <c r="O15" s="1">
        <v>10</v>
      </c>
      <c r="P15" s="11"/>
      <c r="Q15" s="1">
        <v>10</v>
      </c>
      <c r="R15" s="1">
        <v>10</v>
      </c>
      <c r="S15" s="1">
        <v>7</v>
      </c>
      <c r="T15" s="1">
        <v>10</v>
      </c>
      <c r="U15" s="1">
        <v>10</v>
      </c>
      <c r="V15" s="53" t="s">
        <v>526</v>
      </c>
      <c r="W15" s="53" t="s">
        <v>527</v>
      </c>
      <c r="X15" s="1">
        <v>140</v>
      </c>
      <c r="Y15" s="1">
        <v>2</v>
      </c>
    </row>
    <row r="16" spans="1:25" ht="17.25" customHeight="1" x14ac:dyDescent="0.2">
      <c r="A16" s="1">
        <v>14</v>
      </c>
      <c r="B16" s="43" t="s">
        <v>1317</v>
      </c>
      <c r="C16" s="10">
        <f t="shared" si="0"/>
        <v>116</v>
      </c>
      <c r="D16" s="1">
        <v>7</v>
      </c>
      <c r="E16" s="1">
        <v>5</v>
      </c>
      <c r="F16" s="1">
        <v>7</v>
      </c>
      <c r="G16" s="1">
        <v>3</v>
      </c>
      <c r="H16" s="1">
        <v>12</v>
      </c>
      <c r="I16" s="1">
        <v>5</v>
      </c>
      <c r="J16" s="1">
        <v>8</v>
      </c>
      <c r="K16" s="1">
        <v>8</v>
      </c>
      <c r="L16" s="1">
        <v>7</v>
      </c>
      <c r="M16" s="1">
        <v>5</v>
      </c>
      <c r="N16" s="1">
        <v>6</v>
      </c>
      <c r="O16" s="1">
        <v>4</v>
      </c>
      <c r="P16" s="1">
        <v>10</v>
      </c>
      <c r="Q16" s="11"/>
      <c r="R16" s="1">
        <v>7</v>
      </c>
      <c r="S16" s="1">
        <v>10</v>
      </c>
      <c r="T16" s="1">
        <v>4</v>
      </c>
      <c r="U16" s="1">
        <v>8</v>
      </c>
      <c r="V16" s="53" t="s">
        <v>528</v>
      </c>
      <c r="W16" s="53" t="s">
        <v>529</v>
      </c>
      <c r="X16" s="1">
        <v>116</v>
      </c>
      <c r="Y16" s="1">
        <v>5</v>
      </c>
    </row>
    <row r="17" spans="1:25" ht="17.25" customHeight="1" x14ac:dyDescent="0.2">
      <c r="A17" s="1">
        <v>15</v>
      </c>
      <c r="B17" s="43" t="s">
        <v>1419</v>
      </c>
      <c r="C17" s="10">
        <f t="shared" si="0"/>
        <v>171</v>
      </c>
      <c r="D17" s="1">
        <v>10</v>
      </c>
      <c r="E17" s="1">
        <v>7</v>
      </c>
      <c r="F17" s="1">
        <v>10</v>
      </c>
      <c r="G17" s="1">
        <v>12</v>
      </c>
      <c r="H17" s="1">
        <v>8</v>
      </c>
      <c r="I17" s="1">
        <v>12</v>
      </c>
      <c r="J17" s="1">
        <v>10</v>
      </c>
      <c r="K17" s="1">
        <v>12</v>
      </c>
      <c r="L17" s="1">
        <v>10</v>
      </c>
      <c r="M17" s="1">
        <v>7</v>
      </c>
      <c r="N17" s="1">
        <v>12</v>
      </c>
      <c r="O17" s="1">
        <v>6</v>
      </c>
      <c r="P17" s="1">
        <v>7</v>
      </c>
      <c r="Q17" s="1">
        <v>12</v>
      </c>
      <c r="R17" s="11"/>
      <c r="S17" s="1">
        <v>12</v>
      </c>
      <c r="T17" s="1">
        <v>12</v>
      </c>
      <c r="U17" s="1">
        <v>12</v>
      </c>
      <c r="V17" s="53" t="s">
        <v>535</v>
      </c>
      <c r="W17" s="53" t="s">
        <v>530</v>
      </c>
      <c r="X17" s="1">
        <v>171</v>
      </c>
      <c r="Y17" s="1">
        <v>1</v>
      </c>
    </row>
    <row r="18" spans="1:25" ht="17.25" customHeight="1" x14ac:dyDescent="0.2">
      <c r="A18" s="1">
        <v>16</v>
      </c>
      <c r="B18" s="43" t="s">
        <v>1338</v>
      </c>
      <c r="C18" s="10">
        <f t="shared" si="0"/>
        <v>8</v>
      </c>
      <c r="H18" s="1">
        <v>4</v>
      </c>
      <c r="L18" s="1">
        <v>1</v>
      </c>
      <c r="Q18" s="1">
        <v>3</v>
      </c>
      <c r="S18" s="11"/>
      <c r="V18" s="53" t="s">
        <v>2846</v>
      </c>
      <c r="W18" s="53" t="s">
        <v>531</v>
      </c>
      <c r="X18" s="1">
        <v>8</v>
      </c>
      <c r="Y18" s="1">
        <v>15</v>
      </c>
    </row>
    <row r="19" spans="1:25" ht="20.100000000000001" customHeight="1" x14ac:dyDescent="0.2">
      <c r="A19" s="1">
        <v>17</v>
      </c>
      <c r="B19" s="43" t="s">
        <v>1275</v>
      </c>
      <c r="C19" s="10">
        <f t="shared" si="0"/>
        <v>37</v>
      </c>
      <c r="D19" s="1">
        <v>3</v>
      </c>
      <c r="F19" s="1">
        <v>4</v>
      </c>
      <c r="G19" s="1">
        <v>4</v>
      </c>
      <c r="I19" s="1">
        <v>7</v>
      </c>
      <c r="J19" s="1">
        <v>4</v>
      </c>
      <c r="K19" s="1">
        <v>2</v>
      </c>
      <c r="L19" s="1">
        <v>2</v>
      </c>
      <c r="M19" s="1">
        <v>2</v>
      </c>
      <c r="N19" s="1">
        <v>2</v>
      </c>
      <c r="P19" s="1">
        <v>1</v>
      </c>
      <c r="R19" s="1">
        <v>4</v>
      </c>
      <c r="S19" s="1">
        <v>2</v>
      </c>
      <c r="T19" s="11"/>
      <c r="V19" s="53" t="s">
        <v>2847</v>
      </c>
      <c r="W19" s="53" t="s">
        <v>532</v>
      </c>
      <c r="X19" s="1">
        <v>37</v>
      </c>
      <c r="Y19" s="1">
        <v>10</v>
      </c>
    </row>
    <row r="20" spans="1:25" ht="20.100000000000001" customHeight="1" x14ac:dyDescent="0.2">
      <c r="A20" s="1">
        <v>18</v>
      </c>
      <c r="B20" s="43" t="s">
        <v>192</v>
      </c>
      <c r="C20" s="10">
        <f t="shared" si="0"/>
        <v>123</v>
      </c>
      <c r="D20" s="1">
        <v>8</v>
      </c>
      <c r="E20" s="1">
        <v>2</v>
      </c>
      <c r="G20" s="1">
        <v>10</v>
      </c>
      <c r="H20" s="1">
        <v>7</v>
      </c>
      <c r="I20" s="1">
        <v>10</v>
      </c>
      <c r="J20" s="1">
        <v>7</v>
      </c>
      <c r="K20" s="1">
        <v>6</v>
      </c>
      <c r="L20" s="1">
        <v>8</v>
      </c>
      <c r="M20" s="1">
        <v>12</v>
      </c>
      <c r="N20" s="1">
        <v>10</v>
      </c>
      <c r="O20" s="1">
        <v>12</v>
      </c>
      <c r="P20" s="1">
        <v>6</v>
      </c>
      <c r="Q20" s="1">
        <v>2</v>
      </c>
      <c r="R20" s="1">
        <v>12</v>
      </c>
      <c r="S20" s="1">
        <v>6</v>
      </c>
      <c r="T20" s="1">
        <v>5</v>
      </c>
      <c r="U20" s="11"/>
      <c r="V20" s="53" t="s">
        <v>533</v>
      </c>
      <c r="W20" s="53" t="s">
        <v>534</v>
      </c>
      <c r="X20" s="1">
        <v>123</v>
      </c>
      <c r="Y20" s="1">
        <v>4</v>
      </c>
    </row>
  </sheetData>
  <sheetProtection password="DF7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21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AT4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42" width="2.7109375" style="1" customWidth="1"/>
    <col min="43" max="44" width="40.7109375" style="1" customWidth="1"/>
    <col min="45" max="45" width="6" style="1" customWidth="1"/>
    <col min="46" max="46" width="8.140625" style="48" customWidth="1"/>
    <col min="47" max="16384" width="3.7109375" style="1"/>
  </cols>
  <sheetData>
    <row r="1" spans="1:46" ht="20.100000000000001" customHeight="1" x14ac:dyDescent="0.35">
      <c r="A1" s="40"/>
      <c r="B1" s="41" t="s">
        <v>1268</v>
      </c>
      <c r="C1" s="42"/>
      <c r="D1" s="3" t="s">
        <v>1562</v>
      </c>
      <c r="AQ1" s="3" t="s">
        <v>1841</v>
      </c>
    </row>
    <row r="2" spans="1:46" s="4" customFormat="1" ht="115.5" x14ac:dyDescent="0.2">
      <c r="B2" s="5" t="s">
        <v>1271</v>
      </c>
      <c r="C2" s="6" t="s">
        <v>1272</v>
      </c>
      <c r="D2" s="62" t="s">
        <v>738</v>
      </c>
      <c r="E2" s="62" t="s">
        <v>882</v>
      </c>
      <c r="F2" s="62" t="s">
        <v>1047</v>
      </c>
      <c r="G2" s="62" t="s">
        <v>884</v>
      </c>
      <c r="H2" s="62" t="s">
        <v>774</v>
      </c>
      <c r="I2" s="62" t="s">
        <v>1044</v>
      </c>
      <c r="J2" s="62" t="s">
        <v>787</v>
      </c>
      <c r="K2" s="62" t="s">
        <v>773</v>
      </c>
      <c r="L2" s="62" t="s">
        <v>779</v>
      </c>
      <c r="M2" s="62" t="s">
        <v>781</v>
      </c>
      <c r="N2" s="62" t="s">
        <v>736</v>
      </c>
      <c r="O2" s="62" t="s">
        <v>1563</v>
      </c>
      <c r="P2" s="62" t="s">
        <v>785</v>
      </c>
      <c r="Q2" s="62" t="s">
        <v>1051</v>
      </c>
      <c r="R2" s="62" t="s">
        <v>1046</v>
      </c>
      <c r="S2" s="62" t="s">
        <v>1565</v>
      </c>
      <c r="T2" s="62" t="s">
        <v>2650</v>
      </c>
      <c r="U2" s="62" t="s">
        <v>1043</v>
      </c>
      <c r="V2" s="62" t="s">
        <v>1048</v>
      </c>
      <c r="W2" s="62" t="s">
        <v>1045</v>
      </c>
      <c r="X2" s="62" t="s">
        <v>1052</v>
      </c>
      <c r="Y2" s="62" t="s">
        <v>1566</v>
      </c>
      <c r="Z2" s="62" t="s">
        <v>737</v>
      </c>
      <c r="AA2" s="62" t="s">
        <v>776</v>
      </c>
      <c r="AB2" s="62" t="s">
        <v>780</v>
      </c>
      <c r="AC2" s="62" t="s">
        <v>786</v>
      </c>
      <c r="AD2" s="62" t="s">
        <v>1961</v>
      </c>
      <c r="AE2" s="62" t="s">
        <v>778</v>
      </c>
      <c r="AF2" s="62" t="s">
        <v>1050</v>
      </c>
      <c r="AG2" s="62" t="s">
        <v>1042</v>
      </c>
      <c r="AH2" s="62" t="s">
        <v>1053</v>
      </c>
      <c r="AI2" s="62" t="s">
        <v>777</v>
      </c>
      <c r="AJ2" s="62" t="s">
        <v>784</v>
      </c>
      <c r="AK2" s="62" t="s">
        <v>783</v>
      </c>
      <c r="AL2" s="62" t="s">
        <v>1049</v>
      </c>
      <c r="AM2" s="62" t="s">
        <v>739</v>
      </c>
      <c r="AN2" s="62" t="s">
        <v>775</v>
      </c>
      <c r="AO2" s="62" t="s">
        <v>883</v>
      </c>
      <c r="AP2" s="62" t="s">
        <v>782</v>
      </c>
      <c r="AQ2" s="8" t="s">
        <v>1280</v>
      </c>
      <c r="AR2" s="8" t="s">
        <v>1281</v>
      </c>
      <c r="AS2" s="8" t="s">
        <v>1272</v>
      </c>
      <c r="AT2" s="49" t="s">
        <v>1282</v>
      </c>
    </row>
    <row r="3" spans="1:46" ht="17.25" customHeight="1" x14ac:dyDescent="0.2">
      <c r="A3" s="1">
        <v>1</v>
      </c>
      <c r="B3" s="55" t="s">
        <v>1316</v>
      </c>
      <c r="C3" s="10">
        <f t="shared" ref="C3:C27" si="0">SUM(D3:AP3)</f>
        <v>30</v>
      </c>
      <c r="D3" s="64"/>
      <c r="E3" s="63"/>
      <c r="F3" s="63"/>
      <c r="G3" s="63"/>
      <c r="H3" s="63"/>
      <c r="I3" s="63"/>
      <c r="J3" s="63"/>
      <c r="K3" s="63"/>
      <c r="L3" s="63"/>
      <c r="M3" s="63"/>
      <c r="N3" s="63">
        <v>7</v>
      </c>
      <c r="O3" s="63"/>
      <c r="P3" s="63"/>
      <c r="Q3" s="63">
        <v>10</v>
      </c>
      <c r="R3" s="63"/>
      <c r="S3" s="63"/>
      <c r="T3" s="63"/>
      <c r="U3" s="63"/>
      <c r="V3" s="63"/>
      <c r="W3" s="63"/>
      <c r="X3" s="63"/>
      <c r="Y3" s="63"/>
      <c r="Z3" s="63">
        <v>5</v>
      </c>
      <c r="AA3" s="63"/>
      <c r="AB3" s="63"/>
      <c r="AC3" s="63"/>
      <c r="AD3" s="63"/>
      <c r="AE3" s="63"/>
      <c r="AF3" s="63"/>
      <c r="AG3" s="63"/>
      <c r="AH3" s="63"/>
      <c r="AI3" s="63">
        <v>1</v>
      </c>
      <c r="AJ3" s="63"/>
      <c r="AK3" s="63">
        <v>1</v>
      </c>
      <c r="AL3" s="63"/>
      <c r="AM3" s="63"/>
      <c r="AN3" s="63">
        <v>6</v>
      </c>
      <c r="AO3" s="63"/>
      <c r="AP3" s="63"/>
      <c r="AQ3" s="53" t="s">
        <v>1482</v>
      </c>
      <c r="AR3" s="53" t="s">
        <v>1483</v>
      </c>
      <c r="AS3" s="65">
        <v>30</v>
      </c>
      <c r="AT3" s="65">
        <v>21</v>
      </c>
    </row>
    <row r="4" spans="1:46" ht="17.25" customHeight="1" x14ac:dyDescent="0.2">
      <c r="A4" s="1">
        <v>2</v>
      </c>
      <c r="B4" s="55" t="s">
        <v>194</v>
      </c>
      <c r="C4" s="10">
        <f t="shared" si="0"/>
        <v>17</v>
      </c>
      <c r="D4" s="63"/>
      <c r="E4" s="64"/>
      <c r="F4" s="63"/>
      <c r="G4" s="63"/>
      <c r="H4" s="63"/>
      <c r="I4" s="63"/>
      <c r="J4" s="63"/>
      <c r="K4" s="63"/>
      <c r="L4" s="63"/>
      <c r="M4" s="63"/>
      <c r="N4" s="63"/>
      <c r="O4" s="63"/>
      <c r="P4" s="63">
        <v>5</v>
      </c>
      <c r="Q4" s="63"/>
      <c r="R4" s="63"/>
      <c r="S4" s="63"/>
      <c r="T4" s="63">
        <v>4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>
        <v>8</v>
      </c>
      <c r="AP4" s="63"/>
      <c r="AQ4" s="53" t="s">
        <v>1484</v>
      </c>
      <c r="AR4" s="53" t="s">
        <v>1485</v>
      </c>
      <c r="AS4" s="65">
        <v>17</v>
      </c>
      <c r="AT4" s="65">
        <v>25</v>
      </c>
    </row>
    <row r="5" spans="1:46" ht="17.25" customHeight="1" x14ac:dyDescent="0.2">
      <c r="A5" s="1">
        <v>3</v>
      </c>
      <c r="B5" s="55" t="s">
        <v>1603</v>
      </c>
      <c r="C5" s="10">
        <f t="shared" si="0"/>
        <v>51</v>
      </c>
      <c r="D5" s="63"/>
      <c r="E5" s="63"/>
      <c r="F5" s="64"/>
      <c r="G5" s="63"/>
      <c r="H5" s="63"/>
      <c r="I5" s="63"/>
      <c r="J5" s="63"/>
      <c r="K5" s="63">
        <v>10</v>
      </c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>
        <v>5</v>
      </c>
      <c r="AC5" s="63"/>
      <c r="AD5" s="63"/>
      <c r="AE5" s="63"/>
      <c r="AF5" s="63"/>
      <c r="AG5" s="63"/>
      <c r="AH5" s="63"/>
      <c r="AI5" s="63">
        <v>12</v>
      </c>
      <c r="AJ5" s="63"/>
      <c r="AK5" s="63"/>
      <c r="AL5" s="63"/>
      <c r="AM5" s="63"/>
      <c r="AN5" s="63">
        <v>12</v>
      </c>
      <c r="AO5" s="63"/>
      <c r="AP5" s="63">
        <v>12</v>
      </c>
      <c r="AQ5" s="53" t="s">
        <v>1486</v>
      </c>
      <c r="AR5" s="53" t="s">
        <v>1487</v>
      </c>
      <c r="AS5" s="65">
        <v>51</v>
      </c>
      <c r="AT5" s="65">
        <v>17</v>
      </c>
    </row>
    <row r="6" spans="1:46" ht="17.25" customHeight="1" x14ac:dyDescent="0.2">
      <c r="A6" s="1">
        <v>4</v>
      </c>
      <c r="B6" s="56" t="s">
        <v>1488</v>
      </c>
      <c r="C6" s="10">
        <f t="shared" si="0"/>
        <v>207</v>
      </c>
      <c r="D6" s="63">
        <v>8</v>
      </c>
      <c r="E6" s="63">
        <v>10</v>
      </c>
      <c r="F6" s="63">
        <v>8</v>
      </c>
      <c r="G6" s="63"/>
      <c r="H6" s="63">
        <v>10</v>
      </c>
      <c r="I6" s="63"/>
      <c r="J6" s="63">
        <v>8</v>
      </c>
      <c r="K6" s="63">
        <v>4</v>
      </c>
      <c r="L6" s="63">
        <v>5</v>
      </c>
      <c r="M6" s="63">
        <v>3</v>
      </c>
      <c r="N6" s="63"/>
      <c r="O6" s="63">
        <v>6</v>
      </c>
      <c r="P6" s="63">
        <v>3</v>
      </c>
      <c r="Q6" s="63">
        <v>7</v>
      </c>
      <c r="R6" s="63">
        <v>6</v>
      </c>
      <c r="S6" s="63">
        <v>6</v>
      </c>
      <c r="T6" s="63">
        <v>5</v>
      </c>
      <c r="U6" s="63"/>
      <c r="V6" s="63">
        <v>12</v>
      </c>
      <c r="W6" s="63">
        <v>1</v>
      </c>
      <c r="X6" s="63">
        <v>12</v>
      </c>
      <c r="Y6" s="64"/>
      <c r="Z6" s="63">
        <v>3</v>
      </c>
      <c r="AA6" s="63">
        <v>8</v>
      </c>
      <c r="AB6" s="63">
        <v>1</v>
      </c>
      <c r="AC6" s="63">
        <v>10</v>
      </c>
      <c r="AD6" s="63">
        <v>6</v>
      </c>
      <c r="AE6" s="63"/>
      <c r="AF6" s="63"/>
      <c r="AG6" s="63">
        <v>10</v>
      </c>
      <c r="AH6" s="63">
        <v>12</v>
      </c>
      <c r="AI6" s="63"/>
      <c r="AJ6" s="63">
        <v>4</v>
      </c>
      <c r="AK6" s="63">
        <v>6</v>
      </c>
      <c r="AL6" s="63">
        <v>12</v>
      </c>
      <c r="AM6" s="63">
        <v>6</v>
      </c>
      <c r="AN6" s="63"/>
      <c r="AO6" s="63">
        <v>10</v>
      </c>
      <c r="AP6" s="63">
        <v>5</v>
      </c>
      <c r="AQ6" s="53" t="s">
        <v>1489</v>
      </c>
      <c r="AR6" s="53" t="s">
        <v>1490</v>
      </c>
      <c r="AS6" s="65">
        <v>207</v>
      </c>
      <c r="AT6" s="65">
        <v>2</v>
      </c>
    </row>
    <row r="7" spans="1:46" ht="17.25" customHeight="1" x14ac:dyDescent="0.2">
      <c r="A7" s="1">
        <v>5</v>
      </c>
      <c r="B7" s="55" t="s">
        <v>654</v>
      </c>
      <c r="C7" s="10">
        <f t="shared" si="0"/>
        <v>85</v>
      </c>
      <c r="D7" s="63"/>
      <c r="E7" s="63">
        <v>12</v>
      </c>
      <c r="F7" s="63">
        <v>4</v>
      </c>
      <c r="G7" s="63"/>
      <c r="H7" s="63">
        <v>7</v>
      </c>
      <c r="I7" s="63"/>
      <c r="J7" s="63">
        <v>2</v>
      </c>
      <c r="K7" s="63"/>
      <c r="L7" s="63">
        <v>10</v>
      </c>
      <c r="M7" s="63"/>
      <c r="N7" s="63"/>
      <c r="O7" s="63"/>
      <c r="P7" s="63">
        <v>6</v>
      </c>
      <c r="Q7" s="63">
        <v>6</v>
      </c>
      <c r="R7" s="63"/>
      <c r="S7" s="63"/>
      <c r="T7" s="63"/>
      <c r="U7" s="63">
        <v>12</v>
      </c>
      <c r="V7" s="63"/>
      <c r="W7" s="63">
        <v>3</v>
      </c>
      <c r="X7" s="63"/>
      <c r="Y7" s="63"/>
      <c r="Z7" s="63"/>
      <c r="AA7" s="63">
        <v>2</v>
      </c>
      <c r="AB7" s="63"/>
      <c r="AC7" s="63">
        <v>6</v>
      </c>
      <c r="AD7" s="63"/>
      <c r="AE7" s="63">
        <v>5</v>
      </c>
      <c r="AF7" s="63"/>
      <c r="AG7" s="63"/>
      <c r="AH7" s="63">
        <v>2</v>
      </c>
      <c r="AI7" s="63"/>
      <c r="AJ7" s="63">
        <v>7</v>
      </c>
      <c r="AK7" s="63"/>
      <c r="AL7" s="63">
        <v>1</v>
      </c>
      <c r="AM7" s="63"/>
      <c r="AN7" s="63"/>
      <c r="AO7" s="64"/>
      <c r="AP7" s="63"/>
      <c r="AQ7" s="53" t="s">
        <v>1491</v>
      </c>
      <c r="AR7" s="53" t="s">
        <v>1492</v>
      </c>
      <c r="AS7" s="65">
        <v>85</v>
      </c>
      <c r="AT7" s="65">
        <v>10</v>
      </c>
    </row>
    <row r="8" spans="1:46" ht="17.25" customHeight="1" x14ac:dyDescent="0.2">
      <c r="A8" s="1">
        <v>6</v>
      </c>
      <c r="B8" s="56" t="s">
        <v>1357</v>
      </c>
      <c r="C8" s="10">
        <f t="shared" si="0"/>
        <v>22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>
        <v>10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3">
        <v>2</v>
      </c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>
        <v>10</v>
      </c>
      <c r="AQ8" s="53" t="s">
        <v>1493</v>
      </c>
      <c r="AR8" s="53" t="s">
        <v>1494</v>
      </c>
      <c r="AS8" s="65">
        <v>22</v>
      </c>
      <c r="AT8" s="65">
        <v>24</v>
      </c>
    </row>
    <row r="9" spans="1:46" ht="17.25" customHeight="1" x14ac:dyDescent="0.2">
      <c r="A9" s="1">
        <v>7</v>
      </c>
      <c r="B9" s="55" t="s">
        <v>1950</v>
      </c>
      <c r="C9" s="10">
        <f t="shared" si="0"/>
        <v>158</v>
      </c>
      <c r="D9" s="63"/>
      <c r="E9" s="63">
        <v>2</v>
      </c>
      <c r="F9" s="63">
        <v>6</v>
      </c>
      <c r="G9" s="63">
        <v>12</v>
      </c>
      <c r="H9" s="63">
        <v>12</v>
      </c>
      <c r="I9" s="63">
        <v>10</v>
      </c>
      <c r="J9" s="63"/>
      <c r="K9" s="63">
        <v>3</v>
      </c>
      <c r="L9" s="63"/>
      <c r="M9" s="63">
        <v>1</v>
      </c>
      <c r="N9" s="63">
        <v>12</v>
      </c>
      <c r="O9" s="63">
        <v>4</v>
      </c>
      <c r="P9" s="63">
        <v>7</v>
      </c>
      <c r="Q9" s="63"/>
      <c r="R9" s="63">
        <v>4</v>
      </c>
      <c r="S9" s="63">
        <v>5</v>
      </c>
      <c r="T9" s="63">
        <v>6</v>
      </c>
      <c r="U9" s="63">
        <v>6</v>
      </c>
      <c r="V9" s="63">
        <v>8</v>
      </c>
      <c r="W9" s="63"/>
      <c r="X9" s="63">
        <v>6</v>
      </c>
      <c r="Y9" s="63">
        <v>5</v>
      </c>
      <c r="Z9" s="63">
        <v>7</v>
      </c>
      <c r="AA9" s="63">
        <v>3</v>
      </c>
      <c r="AB9" s="63">
        <v>4</v>
      </c>
      <c r="AC9" s="64"/>
      <c r="AD9" s="63">
        <v>3</v>
      </c>
      <c r="AE9" s="63">
        <v>4</v>
      </c>
      <c r="AF9" s="63"/>
      <c r="AG9" s="63">
        <v>1</v>
      </c>
      <c r="AH9" s="63">
        <v>5</v>
      </c>
      <c r="AI9" s="63">
        <v>3</v>
      </c>
      <c r="AJ9" s="63"/>
      <c r="AK9" s="63"/>
      <c r="AL9" s="63">
        <v>8</v>
      </c>
      <c r="AM9" s="63"/>
      <c r="AN9" s="63">
        <v>3</v>
      </c>
      <c r="AO9" s="63"/>
      <c r="AP9" s="63">
        <v>8</v>
      </c>
      <c r="AQ9" s="53" t="s">
        <v>1495</v>
      </c>
      <c r="AR9" s="53" t="s">
        <v>1496</v>
      </c>
      <c r="AS9" s="65">
        <v>158</v>
      </c>
      <c r="AT9" s="65">
        <v>7</v>
      </c>
    </row>
    <row r="10" spans="1:46" ht="17.25" customHeight="1" x14ac:dyDescent="0.2">
      <c r="A10" s="1">
        <v>8</v>
      </c>
      <c r="B10" s="55" t="s">
        <v>2902</v>
      </c>
      <c r="C10" s="10">
        <f t="shared" si="0"/>
        <v>67</v>
      </c>
      <c r="D10" s="63"/>
      <c r="E10" s="63">
        <v>3</v>
      </c>
      <c r="F10" s="63"/>
      <c r="G10" s="63">
        <v>1</v>
      </c>
      <c r="H10" s="64"/>
      <c r="I10" s="63"/>
      <c r="J10" s="63"/>
      <c r="K10" s="63"/>
      <c r="L10" s="63"/>
      <c r="M10" s="63"/>
      <c r="N10" s="63"/>
      <c r="O10" s="63">
        <v>12</v>
      </c>
      <c r="P10" s="63"/>
      <c r="Q10" s="63"/>
      <c r="R10" s="63">
        <v>1</v>
      </c>
      <c r="S10" s="63"/>
      <c r="T10" s="63"/>
      <c r="U10" s="63">
        <v>7</v>
      </c>
      <c r="V10" s="63"/>
      <c r="W10" s="63"/>
      <c r="X10" s="63">
        <v>3</v>
      </c>
      <c r="Y10" s="63"/>
      <c r="Z10" s="63"/>
      <c r="AA10" s="63">
        <v>7</v>
      </c>
      <c r="AB10" s="63"/>
      <c r="AC10" s="63">
        <v>2</v>
      </c>
      <c r="AD10" s="63"/>
      <c r="AE10" s="63"/>
      <c r="AF10" s="63"/>
      <c r="AG10" s="63">
        <v>6</v>
      </c>
      <c r="AH10" s="63">
        <v>4</v>
      </c>
      <c r="AI10" s="63"/>
      <c r="AJ10" s="63"/>
      <c r="AK10" s="63">
        <v>8</v>
      </c>
      <c r="AL10" s="63">
        <v>10</v>
      </c>
      <c r="AM10" s="63"/>
      <c r="AN10" s="63"/>
      <c r="AO10" s="63">
        <v>3</v>
      </c>
      <c r="AP10" s="63"/>
      <c r="AQ10" s="53" t="s">
        <v>1497</v>
      </c>
      <c r="AR10" s="53" t="s">
        <v>1498</v>
      </c>
      <c r="AS10" s="65">
        <v>67</v>
      </c>
      <c r="AT10" s="65">
        <v>13</v>
      </c>
    </row>
    <row r="11" spans="1:46" ht="17.25" customHeight="1" x14ac:dyDescent="0.2">
      <c r="A11" s="1">
        <v>9</v>
      </c>
      <c r="B11" s="55" t="s">
        <v>1273</v>
      </c>
      <c r="C11" s="10">
        <f t="shared" si="0"/>
        <v>53</v>
      </c>
      <c r="D11" s="63"/>
      <c r="E11" s="63"/>
      <c r="F11" s="63"/>
      <c r="G11" s="63">
        <v>8</v>
      </c>
      <c r="H11" s="63"/>
      <c r="I11" s="64"/>
      <c r="J11" s="63"/>
      <c r="K11" s="63">
        <v>12</v>
      </c>
      <c r="L11" s="63"/>
      <c r="M11" s="63"/>
      <c r="N11" s="63">
        <v>5</v>
      </c>
      <c r="O11" s="63"/>
      <c r="P11" s="63">
        <v>4</v>
      </c>
      <c r="Q11" s="63"/>
      <c r="R11" s="63"/>
      <c r="S11" s="63"/>
      <c r="T11" s="63">
        <v>2</v>
      </c>
      <c r="U11" s="63">
        <v>8</v>
      </c>
      <c r="V11" s="63">
        <v>1</v>
      </c>
      <c r="W11" s="63"/>
      <c r="X11" s="63"/>
      <c r="Y11" s="63"/>
      <c r="Z11" s="63"/>
      <c r="AA11" s="63"/>
      <c r="AB11" s="63"/>
      <c r="AC11" s="63">
        <v>5</v>
      </c>
      <c r="AD11" s="63"/>
      <c r="AE11" s="63">
        <v>6</v>
      </c>
      <c r="AF11" s="63"/>
      <c r="AG11" s="63"/>
      <c r="AH11" s="63"/>
      <c r="AI11" s="63"/>
      <c r="AJ11" s="63"/>
      <c r="AK11" s="63"/>
      <c r="AL11" s="63"/>
      <c r="AM11" s="63"/>
      <c r="AN11" s="63">
        <v>2</v>
      </c>
      <c r="AO11" s="63"/>
      <c r="AP11" s="63"/>
      <c r="AQ11" s="53" t="s">
        <v>1499</v>
      </c>
      <c r="AR11" s="53" t="s">
        <v>1500</v>
      </c>
      <c r="AS11" s="65">
        <v>53</v>
      </c>
      <c r="AT11" s="65">
        <v>15</v>
      </c>
    </row>
    <row r="12" spans="1:46" ht="17.25" customHeight="1" x14ac:dyDescent="0.2">
      <c r="A12" s="1">
        <v>10</v>
      </c>
      <c r="B12" s="55" t="s">
        <v>2661</v>
      </c>
      <c r="C12" s="10">
        <f t="shared" si="0"/>
        <v>52</v>
      </c>
      <c r="D12" s="63"/>
      <c r="E12" s="63"/>
      <c r="F12" s="63"/>
      <c r="G12" s="63"/>
      <c r="H12" s="63"/>
      <c r="I12" s="63"/>
      <c r="J12" s="64"/>
      <c r="K12" s="63"/>
      <c r="L12" s="63"/>
      <c r="M12" s="63"/>
      <c r="N12" s="63">
        <v>6</v>
      </c>
      <c r="O12" s="63"/>
      <c r="P12" s="63"/>
      <c r="Q12" s="63"/>
      <c r="R12" s="63"/>
      <c r="S12" s="63"/>
      <c r="T12" s="63">
        <v>3</v>
      </c>
      <c r="U12" s="63"/>
      <c r="V12" s="63"/>
      <c r="W12" s="63">
        <v>8</v>
      </c>
      <c r="X12" s="63"/>
      <c r="Y12" s="63">
        <v>10</v>
      </c>
      <c r="Z12" s="63"/>
      <c r="AA12" s="63"/>
      <c r="AB12" s="63">
        <v>2</v>
      </c>
      <c r="AC12" s="63">
        <v>4</v>
      </c>
      <c r="AD12" s="63"/>
      <c r="AE12" s="63">
        <v>10</v>
      </c>
      <c r="AF12" s="63">
        <v>7</v>
      </c>
      <c r="AG12" s="63"/>
      <c r="AH12" s="63"/>
      <c r="AI12" s="63"/>
      <c r="AJ12" s="63"/>
      <c r="AK12" s="63"/>
      <c r="AL12" s="63"/>
      <c r="AM12" s="63"/>
      <c r="AN12" s="63"/>
      <c r="AO12" s="63"/>
      <c r="AP12" s="63">
        <v>2</v>
      </c>
      <c r="AQ12" s="53" t="s">
        <v>1501</v>
      </c>
      <c r="AR12" s="53" t="s">
        <v>1533</v>
      </c>
      <c r="AS12" s="65">
        <v>52</v>
      </c>
      <c r="AT12" s="65">
        <v>16</v>
      </c>
    </row>
    <row r="13" spans="1:46" ht="17.25" customHeight="1" x14ac:dyDescent="0.2">
      <c r="A13" s="1">
        <v>11</v>
      </c>
      <c r="B13" s="55" t="s">
        <v>1275</v>
      </c>
      <c r="C13" s="10">
        <f t="shared" si="0"/>
        <v>29</v>
      </c>
      <c r="D13" s="63"/>
      <c r="E13" s="63"/>
      <c r="F13" s="63">
        <v>12</v>
      </c>
      <c r="G13" s="63"/>
      <c r="H13" s="63"/>
      <c r="I13" s="63">
        <v>6</v>
      </c>
      <c r="J13" s="63"/>
      <c r="K13" s="64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>
        <v>3</v>
      </c>
      <c r="Z13" s="63">
        <v>1</v>
      </c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>
        <v>7</v>
      </c>
      <c r="AQ13" s="53" t="s">
        <v>1502</v>
      </c>
      <c r="AR13" s="53" t="s">
        <v>1503</v>
      </c>
      <c r="AS13" s="65">
        <v>29</v>
      </c>
      <c r="AT13" s="65">
        <v>22</v>
      </c>
    </row>
    <row r="14" spans="1:46" ht="17.25" customHeight="1" x14ac:dyDescent="0.2">
      <c r="A14" s="1">
        <v>12</v>
      </c>
      <c r="B14" s="55" t="s">
        <v>191</v>
      </c>
      <c r="C14" s="10">
        <f t="shared" si="0"/>
        <v>31</v>
      </c>
      <c r="D14" s="63"/>
      <c r="E14" s="63">
        <v>5</v>
      </c>
      <c r="F14" s="63"/>
      <c r="G14" s="63"/>
      <c r="H14" s="63"/>
      <c r="I14" s="63"/>
      <c r="J14" s="63"/>
      <c r="K14" s="63"/>
      <c r="L14" s="64"/>
      <c r="M14" s="63">
        <v>6</v>
      </c>
      <c r="N14" s="63"/>
      <c r="O14" s="63"/>
      <c r="P14" s="63">
        <v>1</v>
      </c>
      <c r="Q14" s="63">
        <v>2</v>
      </c>
      <c r="R14" s="63"/>
      <c r="S14" s="63">
        <v>1</v>
      </c>
      <c r="T14" s="63"/>
      <c r="U14" s="63"/>
      <c r="V14" s="63"/>
      <c r="W14" s="63"/>
      <c r="X14" s="63"/>
      <c r="Y14" s="63">
        <v>1</v>
      </c>
      <c r="Z14" s="63"/>
      <c r="AA14" s="63"/>
      <c r="AB14" s="63"/>
      <c r="AC14" s="63"/>
      <c r="AD14" s="63"/>
      <c r="AE14" s="63">
        <v>3</v>
      </c>
      <c r="AF14" s="63"/>
      <c r="AG14" s="63"/>
      <c r="AH14" s="63"/>
      <c r="AI14" s="63"/>
      <c r="AJ14" s="63"/>
      <c r="AK14" s="63"/>
      <c r="AL14" s="63"/>
      <c r="AM14" s="63"/>
      <c r="AN14" s="63"/>
      <c r="AO14" s="63">
        <v>12</v>
      </c>
      <c r="AP14" s="63"/>
      <c r="AQ14" s="53" t="s">
        <v>1504</v>
      </c>
      <c r="AR14" s="53" t="s">
        <v>1505</v>
      </c>
      <c r="AS14" s="65">
        <v>31</v>
      </c>
      <c r="AT14" s="65">
        <v>20</v>
      </c>
    </row>
    <row r="15" spans="1:46" ht="17.25" customHeight="1" x14ac:dyDescent="0.2">
      <c r="A15" s="1">
        <v>13</v>
      </c>
      <c r="B15" s="55" t="s">
        <v>1389</v>
      </c>
      <c r="C15" s="10">
        <f t="shared" si="0"/>
        <v>164</v>
      </c>
      <c r="D15" s="63">
        <v>2</v>
      </c>
      <c r="E15" s="63">
        <v>6</v>
      </c>
      <c r="F15" s="63">
        <v>1</v>
      </c>
      <c r="G15" s="63"/>
      <c r="H15" s="63">
        <v>5</v>
      </c>
      <c r="I15" s="63">
        <v>2</v>
      </c>
      <c r="J15" s="63">
        <v>12</v>
      </c>
      <c r="K15" s="63">
        <v>2</v>
      </c>
      <c r="L15" s="63">
        <v>6</v>
      </c>
      <c r="M15" s="63">
        <v>12</v>
      </c>
      <c r="N15" s="63"/>
      <c r="O15" s="63">
        <v>2</v>
      </c>
      <c r="P15" s="63">
        <v>10</v>
      </c>
      <c r="Q15" s="63">
        <v>3</v>
      </c>
      <c r="R15" s="63">
        <v>7</v>
      </c>
      <c r="S15" s="63"/>
      <c r="T15" s="63">
        <v>7</v>
      </c>
      <c r="U15" s="63">
        <v>3</v>
      </c>
      <c r="V15" s="63">
        <v>7</v>
      </c>
      <c r="W15" s="64"/>
      <c r="X15" s="63">
        <v>2</v>
      </c>
      <c r="Y15" s="63">
        <v>8</v>
      </c>
      <c r="Z15" s="63">
        <v>2</v>
      </c>
      <c r="AA15" s="63">
        <v>4</v>
      </c>
      <c r="AB15" s="63"/>
      <c r="AC15" s="63">
        <v>7</v>
      </c>
      <c r="AD15" s="63">
        <v>4</v>
      </c>
      <c r="AE15" s="63">
        <v>12</v>
      </c>
      <c r="AF15" s="63">
        <v>8</v>
      </c>
      <c r="AG15" s="63">
        <v>2</v>
      </c>
      <c r="AH15" s="63">
        <v>6</v>
      </c>
      <c r="AI15" s="63"/>
      <c r="AJ15" s="63"/>
      <c r="AK15" s="63">
        <v>4</v>
      </c>
      <c r="AL15" s="63"/>
      <c r="AM15" s="63">
        <v>7</v>
      </c>
      <c r="AN15" s="63">
        <v>5</v>
      </c>
      <c r="AO15" s="63">
        <v>6</v>
      </c>
      <c r="AP15" s="63"/>
      <c r="AQ15" s="53" t="s">
        <v>1506</v>
      </c>
      <c r="AR15" s="53" t="s">
        <v>1507</v>
      </c>
      <c r="AS15" s="65">
        <v>164</v>
      </c>
      <c r="AT15" s="65">
        <v>6</v>
      </c>
    </row>
    <row r="16" spans="1:46" ht="17.25" customHeight="1" x14ac:dyDescent="0.2">
      <c r="A16" s="1">
        <v>14</v>
      </c>
      <c r="B16" s="55" t="s">
        <v>192</v>
      </c>
      <c r="C16" s="10">
        <f t="shared" si="0"/>
        <v>235</v>
      </c>
      <c r="D16" s="63">
        <v>10</v>
      </c>
      <c r="E16" s="63"/>
      <c r="F16" s="63">
        <v>10</v>
      </c>
      <c r="G16" s="63">
        <v>7</v>
      </c>
      <c r="H16" s="63">
        <v>3</v>
      </c>
      <c r="I16" s="63">
        <v>8</v>
      </c>
      <c r="J16" s="63">
        <v>5</v>
      </c>
      <c r="K16" s="63">
        <v>8</v>
      </c>
      <c r="L16" s="63">
        <v>1</v>
      </c>
      <c r="M16" s="63">
        <v>4</v>
      </c>
      <c r="N16" s="63">
        <v>4</v>
      </c>
      <c r="O16" s="63">
        <v>5</v>
      </c>
      <c r="P16" s="63">
        <v>8</v>
      </c>
      <c r="Q16" s="63">
        <v>1</v>
      </c>
      <c r="R16" s="63">
        <v>8</v>
      </c>
      <c r="S16" s="63">
        <v>12</v>
      </c>
      <c r="T16" s="63">
        <v>8</v>
      </c>
      <c r="U16" s="63">
        <v>10</v>
      </c>
      <c r="V16" s="64"/>
      <c r="W16" s="63">
        <v>7</v>
      </c>
      <c r="X16" s="63">
        <v>7</v>
      </c>
      <c r="Y16" s="63">
        <v>12</v>
      </c>
      <c r="Z16" s="63"/>
      <c r="AA16" s="63">
        <v>12</v>
      </c>
      <c r="AB16" s="63">
        <v>12</v>
      </c>
      <c r="AC16" s="63">
        <v>12</v>
      </c>
      <c r="AD16" s="63">
        <v>5</v>
      </c>
      <c r="AE16" s="63">
        <v>7</v>
      </c>
      <c r="AF16" s="63">
        <v>5</v>
      </c>
      <c r="AG16" s="63">
        <v>5</v>
      </c>
      <c r="AH16" s="63">
        <v>1</v>
      </c>
      <c r="AI16" s="63">
        <v>7</v>
      </c>
      <c r="AJ16" s="63">
        <v>1</v>
      </c>
      <c r="AK16" s="63">
        <v>12</v>
      </c>
      <c r="AL16" s="63">
        <v>3</v>
      </c>
      <c r="AM16" s="63">
        <v>5</v>
      </c>
      <c r="AN16" s="63">
        <v>4</v>
      </c>
      <c r="AO16" s="63"/>
      <c r="AP16" s="63">
        <v>6</v>
      </c>
      <c r="AQ16" s="53" t="s">
        <v>1508</v>
      </c>
      <c r="AR16" s="53" t="s">
        <v>1509</v>
      </c>
      <c r="AS16" s="65">
        <v>235</v>
      </c>
      <c r="AT16" s="65">
        <v>1</v>
      </c>
    </row>
    <row r="17" spans="1:46" ht="17.25" customHeight="1" x14ac:dyDescent="0.2">
      <c r="A17" s="1">
        <v>15</v>
      </c>
      <c r="B17" s="55" t="s">
        <v>195</v>
      </c>
      <c r="C17" s="10">
        <f t="shared" si="0"/>
        <v>167</v>
      </c>
      <c r="D17" s="63">
        <v>7</v>
      </c>
      <c r="E17" s="63"/>
      <c r="F17" s="63">
        <v>7</v>
      </c>
      <c r="G17" s="63"/>
      <c r="H17" s="63">
        <v>4</v>
      </c>
      <c r="I17" s="63"/>
      <c r="J17" s="63">
        <v>7</v>
      </c>
      <c r="K17" s="63">
        <v>6</v>
      </c>
      <c r="L17" s="63">
        <v>4</v>
      </c>
      <c r="M17" s="63">
        <v>5</v>
      </c>
      <c r="N17" s="63">
        <v>1</v>
      </c>
      <c r="O17" s="63">
        <v>7</v>
      </c>
      <c r="P17" s="63"/>
      <c r="Q17" s="63">
        <v>4</v>
      </c>
      <c r="R17" s="63">
        <v>12</v>
      </c>
      <c r="S17" s="64"/>
      <c r="T17" s="63">
        <v>1</v>
      </c>
      <c r="U17" s="63">
        <v>2</v>
      </c>
      <c r="V17" s="63">
        <v>10</v>
      </c>
      <c r="W17" s="63">
        <v>6</v>
      </c>
      <c r="X17" s="63">
        <v>8</v>
      </c>
      <c r="Y17" s="63"/>
      <c r="Z17" s="63"/>
      <c r="AA17" s="63">
        <v>6</v>
      </c>
      <c r="AB17" s="63">
        <v>3</v>
      </c>
      <c r="AC17" s="63">
        <v>8</v>
      </c>
      <c r="AD17" s="63">
        <v>8</v>
      </c>
      <c r="AE17" s="63">
        <v>1</v>
      </c>
      <c r="AF17" s="63">
        <v>3</v>
      </c>
      <c r="AG17" s="63">
        <v>4</v>
      </c>
      <c r="AH17" s="63">
        <v>10</v>
      </c>
      <c r="AI17" s="63"/>
      <c r="AJ17" s="63">
        <v>8</v>
      </c>
      <c r="AK17" s="63">
        <v>5</v>
      </c>
      <c r="AL17" s="63">
        <v>7</v>
      </c>
      <c r="AM17" s="63">
        <v>3</v>
      </c>
      <c r="AN17" s="63">
        <v>1</v>
      </c>
      <c r="AO17" s="63">
        <v>5</v>
      </c>
      <c r="AP17" s="63">
        <v>4</v>
      </c>
      <c r="AQ17" s="53" t="s">
        <v>1510</v>
      </c>
      <c r="AR17" s="53" t="s">
        <v>1511</v>
      </c>
      <c r="AS17" s="65">
        <v>167</v>
      </c>
      <c r="AT17" s="65">
        <v>5</v>
      </c>
    </row>
    <row r="18" spans="1:46" ht="17.25" customHeight="1" x14ac:dyDescent="0.2">
      <c r="A18" s="1">
        <v>16</v>
      </c>
      <c r="B18" s="55" t="s">
        <v>1420</v>
      </c>
      <c r="C18" s="10">
        <f t="shared" si="0"/>
        <v>50</v>
      </c>
      <c r="D18" s="63"/>
      <c r="E18" s="63"/>
      <c r="F18" s="63"/>
      <c r="G18" s="63">
        <v>6</v>
      </c>
      <c r="H18" s="63"/>
      <c r="I18" s="63">
        <v>1</v>
      </c>
      <c r="J18" s="63"/>
      <c r="K18" s="63"/>
      <c r="L18" s="63">
        <v>8</v>
      </c>
      <c r="M18" s="64"/>
      <c r="N18" s="63">
        <v>3</v>
      </c>
      <c r="O18" s="63"/>
      <c r="P18" s="63"/>
      <c r="Q18" s="63"/>
      <c r="R18" s="63"/>
      <c r="S18" s="63"/>
      <c r="T18" s="63"/>
      <c r="U18" s="63"/>
      <c r="V18" s="63"/>
      <c r="W18" s="63">
        <v>10</v>
      </c>
      <c r="X18" s="63"/>
      <c r="Y18" s="63"/>
      <c r="Z18" s="63"/>
      <c r="AA18" s="63"/>
      <c r="AB18" s="63"/>
      <c r="AC18" s="63"/>
      <c r="AD18" s="63"/>
      <c r="AE18" s="63">
        <v>8</v>
      </c>
      <c r="AF18" s="63">
        <v>10</v>
      </c>
      <c r="AG18" s="63"/>
      <c r="AH18" s="63"/>
      <c r="AI18" s="63">
        <v>4</v>
      </c>
      <c r="AJ18" s="63"/>
      <c r="AK18" s="63"/>
      <c r="AL18" s="63"/>
      <c r="AM18" s="63"/>
      <c r="AN18" s="63"/>
      <c r="AO18" s="63"/>
      <c r="AP18" s="63"/>
      <c r="AQ18" s="53" t="s">
        <v>1512</v>
      </c>
      <c r="AR18" s="53" t="s">
        <v>1513</v>
      </c>
      <c r="AS18" s="65">
        <v>50</v>
      </c>
      <c r="AT18" s="65">
        <v>18</v>
      </c>
    </row>
    <row r="19" spans="1:46" ht="17.25" customHeight="1" x14ac:dyDescent="0.2">
      <c r="A19" s="1">
        <v>17</v>
      </c>
      <c r="B19" s="55" t="s">
        <v>539</v>
      </c>
      <c r="C19" s="10">
        <f t="shared" si="0"/>
        <v>97</v>
      </c>
      <c r="D19" s="63">
        <v>4</v>
      </c>
      <c r="E19" s="63"/>
      <c r="F19" s="63"/>
      <c r="G19" s="63">
        <v>3</v>
      </c>
      <c r="H19" s="63"/>
      <c r="I19" s="63">
        <v>3</v>
      </c>
      <c r="J19" s="63"/>
      <c r="K19" s="63"/>
      <c r="L19" s="63"/>
      <c r="M19" s="63"/>
      <c r="N19" s="63"/>
      <c r="O19" s="63">
        <v>10</v>
      </c>
      <c r="P19" s="63"/>
      <c r="Q19" s="63">
        <v>8</v>
      </c>
      <c r="R19" s="63"/>
      <c r="S19" s="63"/>
      <c r="T19" s="63"/>
      <c r="U19" s="63"/>
      <c r="V19" s="63">
        <v>4</v>
      </c>
      <c r="W19" s="63"/>
      <c r="X19" s="63">
        <v>10</v>
      </c>
      <c r="Y19" s="63"/>
      <c r="Z19" s="63">
        <v>12</v>
      </c>
      <c r="AA19" s="63"/>
      <c r="AB19" s="63"/>
      <c r="AC19" s="63"/>
      <c r="AD19" s="63">
        <v>10</v>
      </c>
      <c r="AE19" s="63"/>
      <c r="AF19" s="63">
        <v>1</v>
      </c>
      <c r="AG19" s="64"/>
      <c r="AH19" s="63"/>
      <c r="AI19" s="63">
        <v>2</v>
      </c>
      <c r="AJ19" s="63">
        <v>12</v>
      </c>
      <c r="AK19" s="63"/>
      <c r="AL19" s="63"/>
      <c r="AM19" s="63">
        <v>10</v>
      </c>
      <c r="AN19" s="63">
        <v>8</v>
      </c>
      <c r="AO19" s="63"/>
      <c r="AP19" s="63"/>
      <c r="AQ19" s="53" t="s">
        <v>1532</v>
      </c>
      <c r="AR19" s="53" t="s">
        <v>1514</v>
      </c>
      <c r="AS19" s="65">
        <v>97</v>
      </c>
      <c r="AT19" s="65">
        <v>9</v>
      </c>
    </row>
    <row r="20" spans="1:46" ht="17.25" customHeight="1" x14ac:dyDescent="0.2">
      <c r="A20" s="1">
        <v>18</v>
      </c>
      <c r="B20" s="55" t="s">
        <v>733</v>
      </c>
      <c r="C20" s="10">
        <f t="shared" si="0"/>
        <v>27</v>
      </c>
      <c r="D20" s="63"/>
      <c r="E20" s="63"/>
      <c r="F20" s="63"/>
      <c r="G20" s="63"/>
      <c r="H20" s="63"/>
      <c r="I20" s="63">
        <v>7</v>
      </c>
      <c r="J20" s="63"/>
      <c r="K20" s="63"/>
      <c r="L20" s="63"/>
      <c r="M20" s="63"/>
      <c r="N20" s="64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>
        <v>4</v>
      </c>
      <c r="Z20" s="63">
        <v>6</v>
      </c>
      <c r="AA20" s="63"/>
      <c r="AB20" s="63">
        <v>10</v>
      </c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/>
      <c r="AO20" s="63"/>
      <c r="AP20" s="63"/>
      <c r="AQ20" s="53" t="s">
        <v>1515</v>
      </c>
      <c r="AR20" s="53" t="s">
        <v>1516</v>
      </c>
      <c r="AS20" s="65">
        <v>27</v>
      </c>
      <c r="AT20" s="65">
        <v>23</v>
      </c>
    </row>
    <row r="21" spans="1:46" ht="17.25" customHeight="1" x14ac:dyDescent="0.2">
      <c r="A21" s="1">
        <v>19</v>
      </c>
      <c r="B21" s="55" t="s">
        <v>1274</v>
      </c>
      <c r="C21" s="10">
        <f t="shared" si="0"/>
        <v>114</v>
      </c>
      <c r="D21" s="63">
        <v>1</v>
      </c>
      <c r="E21" s="63">
        <v>8</v>
      </c>
      <c r="F21" s="63">
        <v>2</v>
      </c>
      <c r="G21" s="63">
        <v>2</v>
      </c>
      <c r="H21" s="63">
        <v>8</v>
      </c>
      <c r="I21" s="63"/>
      <c r="J21" s="63">
        <v>6</v>
      </c>
      <c r="K21" s="63"/>
      <c r="L21" s="63">
        <v>12</v>
      </c>
      <c r="M21" s="63">
        <v>10</v>
      </c>
      <c r="N21" s="63"/>
      <c r="O21" s="63">
        <v>3</v>
      </c>
      <c r="P21" s="63">
        <v>2</v>
      </c>
      <c r="Q21" s="63">
        <v>5</v>
      </c>
      <c r="R21" s="63">
        <v>5</v>
      </c>
      <c r="S21" s="63">
        <v>3</v>
      </c>
      <c r="T21" s="63"/>
      <c r="U21" s="63">
        <v>1</v>
      </c>
      <c r="V21" s="63">
        <v>2</v>
      </c>
      <c r="W21" s="63">
        <v>2</v>
      </c>
      <c r="X21" s="63"/>
      <c r="Y21" s="63"/>
      <c r="Z21" s="63"/>
      <c r="AA21" s="63">
        <v>5</v>
      </c>
      <c r="AB21" s="63"/>
      <c r="AC21" s="63">
        <v>3</v>
      </c>
      <c r="AD21" s="63">
        <v>2</v>
      </c>
      <c r="AE21" s="63">
        <v>2</v>
      </c>
      <c r="AF21" s="63">
        <v>4</v>
      </c>
      <c r="AG21" s="63">
        <v>3</v>
      </c>
      <c r="AH21" s="63"/>
      <c r="AI21" s="63">
        <v>6</v>
      </c>
      <c r="AJ21" s="63">
        <v>3</v>
      </c>
      <c r="AK21" s="63">
        <v>3</v>
      </c>
      <c r="AL21" s="63">
        <v>2</v>
      </c>
      <c r="AM21" s="63">
        <v>2</v>
      </c>
      <c r="AN21" s="64"/>
      <c r="AO21" s="63">
        <v>7</v>
      </c>
      <c r="AP21" s="63"/>
      <c r="AQ21" s="53" t="s">
        <v>1517</v>
      </c>
      <c r="AR21" s="53" t="s">
        <v>1518</v>
      </c>
      <c r="AS21" s="65">
        <v>114</v>
      </c>
      <c r="AT21" s="65">
        <v>8</v>
      </c>
    </row>
    <row r="22" spans="1:46" ht="17.25" customHeight="1" x14ac:dyDescent="0.2">
      <c r="A22" s="1">
        <v>20</v>
      </c>
      <c r="B22" s="55" t="s">
        <v>139</v>
      </c>
      <c r="C22" s="10">
        <f t="shared" si="0"/>
        <v>169</v>
      </c>
      <c r="D22" s="63">
        <v>12</v>
      </c>
      <c r="E22" s="63">
        <v>4</v>
      </c>
      <c r="F22" s="63">
        <v>3</v>
      </c>
      <c r="G22" s="63">
        <v>5</v>
      </c>
      <c r="H22" s="63">
        <v>1</v>
      </c>
      <c r="I22" s="63">
        <v>4</v>
      </c>
      <c r="J22" s="63">
        <v>4</v>
      </c>
      <c r="K22" s="63">
        <v>1</v>
      </c>
      <c r="L22" s="63">
        <v>3</v>
      </c>
      <c r="M22" s="63">
        <v>2</v>
      </c>
      <c r="N22" s="63"/>
      <c r="O22" s="63">
        <v>8</v>
      </c>
      <c r="P22" s="63"/>
      <c r="Q22" s="63">
        <v>12</v>
      </c>
      <c r="R22" s="63">
        <v>3</v>
      </c>
      <c r="S22" s="63">
        <v>8</v>
      </c>
      <c r="T22" s="63"/>
      <c r="U22" s="63"/>
      <c r="V22" s="63">
        <v>6</v>
      </c>
      <c r="W22" s="63">
        <v>4</v>
      </c>
      <c r="X22" s="63"/>
      <c r="Y22" s="63">
        <v>6</v>
      </c>
      <c r="Z22" s="63">
        <v>10</v>
      </c>
      <c r="AA22" s="63"/>
      <c r="AB22" s="63"/>
      <c r="AC22" s="63"/>
      <c r="AD22" s="63">
        <v>12</v>
      </c>
      <c r="AE22" s="63"/>
      <c r="AF22" s="63">
        <v>6</v>
      </c>
      <c r="AG22" s="63">
        <v>12</v>
      </c>
      <c r="AH22" s="63">
        <v>7</v>
      </c>
      <c r="AI22" s="63">
        <v>10</v>
      </c>
      <c r="AJ22" s="64"/>
      <c r="AK22" s="63"/>
      <c r="AL22" s="63"/>
      <c r="AM22" s="63">
        <v>12</v>
      </c>
      <c r="AN22" s="63">
        <v>10</v>
      </c>
      <c r="AO22" s="63">
        <v>4</v>
      </c>
      <c r="AP22" s="63"/>
      <c r="AQ22" s="53" t="s">
        <v>1519</v>
      </c>
      <c r="AR22" s="53" t="s">
        <v>1520</v>
      </c>
      <c r="AS22" s="65">
        <v>169</v>
      </c>
      <c r="AT22" s="65">
        <v>4</v>
      </c>
    </row>
    <row r="23" spans="1:46" ht="17.25" customHeight="1" x14ac:dyDescent="0.2">
      <c r="A23" s="1">
        <v>21</v>
      </c>
      <c r="B23" s="56" t="s">
        <v>1521</v>
      </c>
      <c r="C23" s="10">
        <f t="shared" si="0"/>
        <v>49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  <c r="P23"/>
      <c r="Q23" s="63"/>
      <c r="R23" s="63"/>
      <c r="S23" s="63"/>
      <c r="T23" s="63"/>
      <c r="U23" s="63"/>
      <c r="V23" s="63"/>
      <c r="W23" s="63"/>
      <c r="X23" s="63">
        <v>5</v>
      </c>
      <c r="Y23" s="63">
        <v>7</v>
      </c>
      <c r="Z23" s="63">
        <v>4</v>
      </c>
      <c r="AA23" s="63">
        <v>10</v>
      </c>
      <c r="AB23" s="63">
        <v>6</v>
      </c>
      <c r="AC23" s="63"/>
      <c r="AD23" s="63">
        <v>1</v>
      </c>
      <c r="AE23" s="63"/>
      <c r="AF23" s="63"/>
      <c r="AG23" s="63">
        <v>8</v>
      </c>
      <c r="AH23" s="63"/>
      <c r="AI23" s="63"/>
      <c r="AJ23" s="63"/>
      <c r="AK23" s="63">
        <v>7</v>
      </c>
      <c r="AL23" s="63"/>
      <c r="AM23" s="63">
        <v>1</v>
      </c>
      <c r="AN23" s="63"/>
      <c r="AO23" s="63"/>
      <c r="AP23" s="63"/>
      <c r="AQ23" s="53" t="s">
        <v>1522</v>
      </c>
      <c r="AR23" s="53" t="s">
        <v>1523</v>
      </c>
      <c r="AS23" s="65">
        <v>49</v>
      </c>
      <c r="AT23" s="65">
        <v>19</v>
      </c>
    </row>
    <row r="24" spans="1:46" ht="17.25" customHeight="1" x14ac:dyDescent="0.2">
      <c r="A24" s="1">
        <v>22</v>
      </c>
      <c r="B24" s="55" t="s">
        <v>1642</v>
      </c>
      <c r="C24" s="10">
        <f t="shared" si="0"/>
        <v>53</v>
      </c>
      <c r="D24" s="63"/>
      <c r="E24" s="63"/>
      <c r="F24" s="63"/>
      <c r="G24" s="63"/>
      <c r="H24" s="63"/>
      <c r="I24" s="63"/>
      <c r="J24" s="63"/>
      <c r="K24" s="63"/>
      <c r="L24" s="63">
        <v>2</v>
      </c>
      <c r="M24" s="63"/>
      <c r="N24" s="63">
        <v>2</v>
      </c>
      <c r="O24" s="63">
        <v>1</v>
      </c>
      <c r="P24" s="64"/>
      <c r="Q24" s="63"/>
      <c r="R24" s="63">
        <v>2</v>
      </c>
      <c r="S24" s="63">
        <v>10</v>
      </c>
      <c r="T24" s="63">
        <v>12</v>
      </c>
      <c r="U24" s="63">
        <v>5</v>
      </c>
      <c r="V24" s="63">
        <v>5</v>
      </c>
      <c r="W24" s="63"/>
      <c r="X24" s="63">
        <v>4</v>
      </c>
      <c r="Y24" s="63"/>
      <c r="Z24" s="63"/>
      <c r="AA24" s="63">
        <v>1</v>
      </c>
      <c r="AB24" s="63"/>
      <c r="AC24" s="63"/>
      <c r="AD24" s="63"/>
      <c r="AE24" s="63"/>
      <c r="AF24" s="63"/>
      <c r="AG24" s="63"/>
      <c r="AH24" s="63"/>
      <c r="AI24" s="63"/>
      <c r="AJ24" s="63">
        <v>5</v>
      </c>
      <c r="AK24" s="63"/>
      <c r="AL24" s="63"/>
      <c r="AM24" s="63">
        <v>4</v>
      </c>
      <c r="AN24" s="63"/>
      <c r="AO24" s="63"/>
      <c r="AP24" s="63"/>
      <c r="AQ24" s="53" t="s">
        <v>1524</v>
      </c>
      <c r="AR24" s="53" t="s">
        <v>1525</v>
      </c>
      <c r="AS24" s="65">
        <v>53</v>
      </c>
      <c r="AT24" s="65">
        <v>14</v>
      </c>
    </row>
    <row r="25" spans="1:46" ht="20.100000000000001" customHeight="1" x14ac:dyDescent="0.2">
      <c r="A25" s="1">
        <v>23</v>
      </c>
      <c r="B25" s="55" t="s">
        <v>136</v>
      </c>
      <c r="C25" s="10">
        <f t="shared" si="0"/>
        <v>69</v>
      </c>
      <c r="D25" s="63">
        <v>3</v>
      </c>
      <c r="E25" s="63"/>
      <c r="F25" s="63"/>
      <c r="G25" s="63">
        <v>4</v>
      </c>
      <c r="H25" s="63">
        <v>2</v>
      </c>
      <c r="I25" s="63"/>
      <c r="J25" s="63">
        <v>1</v>
      </c>
      <c r="K25" s="63"/>
      <c r="L25" s="63"/>
      <c r="M25" s="63">
        <v>7</v>
      </c>
      <c r="N25" s="63"/>
      <c r="O25" s="63"/>
      <c r="P25" s="63"/>
      <c r="Q25" s="64"/>
      <c r="R25" s="63"/>
      <c r="S25" s="63">
        <v>2</v>
      </c>
      <c r="T25" s="63"/>
      <c r="U25" s="63"/>
      <c r="V25" s="63"/>
      <c r="W25" s="63"/>
      <c r="X25" s="63"/>
      <c r="Y25" s="63"/>
      <c r="Z25" s="63">
        <v>8</v>
      </c>
      <c r="AA25" s="63"/>
      <c r="AB25" s="63"/>
      <c r="AC25" s="63">
        <v>1</v>
      </c>
      <c r="AD25" s="63">
        <v>7</v>
      </c>
      <c r="AE25" s="63"/>
      <c r="AF25" s="63"/>
      <c r="AG25" s="63">
        <v>7</v>
      </c>
      <c r="AH25" s="63">
        <v>3</v>
      </c>
      <c r="AI25" s="63"/>
      <c r="AJ25" s="63">
        <v>10</v>
      </c>
      <c r="AK25" s="63"/>
      <c r="AL25" s="63">
        <v>6</v>
      </c>
      <c r="AM25" s="63">
        <v>8</v>
      </c>
      <c r="AN25" s="63"/>
      <c r="AO25" s="63"/>
      <c r="AP25" s="63"/>
      <c r="AQ25" s="53" t="s">
        <v>1526</v>
      </c>
      <c r="AR25" s="53" t="s">
        <v>1527</v>
      </c>
      <c r="AS25" s="65">
        <v>69</v>
      </c>
      <c r="AT25" s="65">
        <v>12</v>
      </c>
    </row>
    <row r="26" spans="1:46" ht="20.100000000000001" customHeight="1" x14ac:dyDescent="0.2">
      <c r="A26" s="1">
        <v>24</v>
      </c>
      <c r="B26" s="55" t="s">
        <v>1317</v>
      </c>
      <c r="C26" s="10">
        <f t="shared" si="0"/>
        <v>185</v>
      </c>
      <c r="D26" s="63">
        <v>6</v>
      </c>
      <c r="E26" s="63">
        <v>7</v>
      </c>
      <c r="F26" s="63">
        <v>5</v>
      </c>
      <c r="G26" s="63">
        <v>10</v>
      </c>
      <c r="H26" s="63"/>
      <c r="I26" s="63">
        <v>12</v>
      </c>
      <c r="J26" s="63">
        <v>10</v>
      </c>
      <c r="K26" s="63">
        <v>7</v>
      </c>
      <c r="L26" s="63">
        <v>7</v>
      </c>
      <c r="M26" s="63">
        <v>8</v>
      </c>
      <c r="N26" s="63">
        <v>8</v>
      </c>
      <c r="O26" s="63"/>
      <c r="P26" s="63">
        <v>12</v>
      </c>
      <c r="Q26" s="63"/>
      <c r="R26" s="63">
        <v>10</v>
      </c>
      <c r="S26" s="63">
        <v>7</v>
      </c>
      <c r="T26" s="63">
        <v>10</v>
      </c>
      <c r="U26" s="63">
        <v>4</v>
      </c>
      <c r="V26" s="63">
        <v>3</v>
      </c>
      <c r="W26" s="63">
        <v>12</v>
      </c>
      <c r="X26" s="63"/>
      <c r="Y26" s="63"/>
      <c r="Z26" s="63"/>
      <c r="AA26" s="63"/>
      <c r="AB26" s="63">
        <v>8</v>
      </c>
      <c r="AC26" s="63"/>
      <c r="AD26" s="63"/>
      <c r="AE26" s="64"/>
      <c r="AF26" s="63">
        <v>12</v>
      </c>
      <c r="AG26" s="63"/>
      <c r="AH26" s="63"/>
      <c r="AI26" s="63">
        <v>5</v>
      </c>
      <c r="AJ26" s="63">
        <v>6</v>
      </c>
      <c r="AK26" s="63">
        <v>2</v>
      </c>
      <c r="AL26" s="63">
        <v>4</v>
      </c>
      <c r="AM26" s="63"/>
      <c r="AN26" s="63">
        <v>7</v>
      </c>
      <c r="AO26" s="63">
        <v>2</v>
      </c>
      <c r="AP26" s="63">
        <v>1</v>
      </c>
      <c r="AQ26" s="53" t="s">
        <v>1528</v>
      </c>
      <c r="AR26" s="53" t="s">
        <v>1529</v>
      </c>
      <c r="AS26" s="65">
        <v>185</v>
      </c>
      <c r="AT26" s="65">
        <v>3</v>
      </c>
    </row>
    <row r="27" spans="1:46" ht="20.100000000000001" customHeight="1" x14ac:dyDescent="0.2">
      <c r="A27" s="1">
        <v>25</v>
      </c>
      <c r="B27" s="55" t="s">
        <v>197</v>
      </c>
      <c r="C27" s="10">
        <f t="shared" si="0"/>
        <v>81</v>
      </c>
      <c r="D27" s="63">
        <v>5</v>
      </c>
      <c r="E27" s="63">
        <v>1</v>
      </c>
      <c r="F27" s="63"/>
      <c r="G27" s="63"/>
      <c r="H27" s="63">
        <v>6</v>
      </c>
      <c r="I27" s="63">
        <v>5</v>
      </c>
      <c r="J27" s="63">
        <v>3</v>
      </c>
      <c r="K27" s="63">
        <v>5</v>
      </c>
      <c r="L27" s="63"/>
      <c r="M27" s="63"/>
      <c r="N27" s="63"/>
      <c r="O27" s="63"/>
      <c r="P27" s="63"/>
      <c r="Q27" s="63"/>
      <c r="R27" s="64"/>
      <c r="S27" s="63">
        <v>4</v>
      </c>
      <c r="T27" s="63"/>
      <c r="U27" s="63"/>
      <c r="V27" s="63"/>
      <c r="W27" s="63">
        <v>5</v>
      </c>
      <c r="X27" s="63">
        <v>1</v>
      </c>
      <c r="Y27" s="63"/>
      <c r="Z27" s="63"/>
      <c r="AA27" s="63"/>
      <c r="AB27" s="63">
        <v>7</v>
      </c>
      <c r="AC27" s="63"/>
      <c r="AD27" s="63"/>
      <c r="AE27" s="63"/>
      <c r="AF27" s="63">
        <v>2</v>
      </c>
      <c r="AG27" s="63"/>
      <c r="AH27" s="63">
        <v>8</v>
      </c>
      <c r="AI27" s="63">
        <v>8</v>
      </c>
      <c r="AJ27" s="63">
        <v>2</v>
      </c>
      <c r="AK27" s="63">
        <v>10</v>
      </c>
      <c r="AL27" s="63">
        <v>5</v>
      </c>
      <c r="AM27" s="63"/>
      <c r="AN27" s="63"/>
      <c r="AO27" s="63">
        <v>1</v>
      </c>
      <c r="AP27" s="63">
        <v>3</v>
      </c>
      <c r="AQ27" s="53" t="s">
        <v>1530</v>
      </c>
      <c r="AR27" s="53" t="s">
        <v>1531</v>
      </c>
      <c r="AS27" s="65">
        <v>81</v>
      </c>
      <c r="AT27" s="65">
        <v>11</v>
      </c>
    </row>
    <row r="46" spans="4:42" ht="20.100000000000001" customHeight="1" x14ac:dyDescent="0.2"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</row>
  </sheetData>
  <sheetProtection password="DFF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42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T45"/>
  <sheetViews>
    <sheetView workbookViewId="0">
      <pane xSplit="3" ySplit="2" topLeftCell="D9" activePane="bottomRight" state="frozen"/>
      <selection activeCell="D3" sqref="D3"/>
      <selection pane="topRight" activeCell="D3" sqref="D3"/>
      <selection pane="bottomLeft" activeCell="D3" sqref="D3"/>
      <selection pane="bottomRight" activeCell="A14" sqref="A14"/>
    </sheetView>
  </sheetViews>
  <sheetFormatPr defaultColWidth="3.7109375" defaultRowHeight="20.100000000000001" customHeight="1" x14ac:dyDescent="0.2"/>
  <cols>
    <col min="1" max="1" width="3.7109375" style="1" customWidth="1"/>
    <col min="2" max="2" width="20.5703125" style="12" customWidth="1"/>
    <col min="3" max="3" width="5.85546875" style="2" customWidth="1"/>
    <col min="4" max="42" width="2.7109375" style="1" customWidth="1"/>
    <col min="43" max="44" width="40.7109375" style="1" customWidth="1"/>
    <col min="45" max="45" width="6" style="1" customWidth="1"/>
    <col min="46" max="46" width="8.140625" style="48" customWidth="1"/>
    <col min="47" max="16384" width="3.7109375" style="1"/>
  </cols>
  <sheetData>
    <row r="1" spans="1:46" ht="20.100000000000001" customHeight="1" x14ac:dyDescent="0.35">
      <c r="A1" s="40"/>
      <c r="B1" s="41" t="s">
        <v>1268</v>
      </c>
      <c r="C1" s="42"/>
      <c r="D1" s="3" t="s">
        <v>1564</v>
      </c>
      <c r="AQ1" s="3" t="s">
        <v>1842</v>
      </c>
    </row>
    <row r="2" spans="1:46" s="4" customFormat="1" ht="115.5" x14ac:dyDescent="0.2">
      <c r="B2" s="5" t="s">
        <v>1271</v>
      </c>
      <c r="C2" s="6" t="s">
        <v>1272</v>
      </c>
      <c r="D2" s="62" t="s">
        <v>738</v>
      </c>
      <c r="E2" s="62" t="s">
        <v>882</v>
      </c>
      <c r="F2" s="62" t="s">
        <v>1047</v>
      </c>
      <c r="G2" s="62" t="s">
        <v>884</v>
      </c>
      <c r="H2" s="62" t="s">
        <v>774</v>
      </c>
      <c r="I2" s="62" t="s">
        <v>1044</v>
      </c>
      <c r="J2" s="62" t="s">
        <v>787</v>
      </c>
      <c r="K2" s="62" t="s">
        <v>773</v>
      </c>
      <c r="L2" s="62" t="s">
        <v>779</v>
      </c>
      <c r="M2" s="62" t="s">
        <v>781</v>
      </c>
      <c r="N2" s="62" t="s">
        <v>736</v>
      </c>
      <c r="O2" s="62" t="s">
        <v>1563</v>
      </c>
      <c r="P2" s="62" t="s">
        <v>785</v>
      </c>
      <c r="Q2" s="62" t="s">
        <v>1051</v>
      </c>
      <c r="R2" s="62" t="s">
        <v>1046</v>
      </c>
      <c r="S2" s="62" t="s">
        <v>1565</v>
      </c>
      <c r="T2" s="62" t="s">
        <v>2650</v>
      </c>
      <c r="U2" s="62" t="s">
        <v>1043</v>
      </c>
      <c r="V2" s="62" t="s">
        <v>1048</v>
      </c>
      <c r="W2" s="62" t="s">
        <v>1045</v>
      </c>
      <c r="X2" s="62" t="s">
        <v>1052</v>
      </c>
      <c r="Y2" s="62" t="s">
        <v>1566</v>
      </c>
      <c r="Z2" s="62" t="s">
        <v>737</v>
      </c>
      <c r="AA2" s="62" t="s">
        <v>776</v>
      </c>
      <c r="AB2" s="62" t="s">
        <v>780</v>
      </c>
      <c r="AC2" s="62" t="s">
        <v>786</v>
      </c>
      <c r="AD2" s="62" t="s">
        <v>1961</v>
      </c>
      <c r="AE2" s="62" t="s">
        <v>778</v>
      </c>
      <c r="AF2" s="62" t="s">
        <v>1050</v>
      </c>
      <c r="AG2" s="62" t="s">
        <v>1042</v>
      </c>
      <c r="AH2" s="62" t="s">
        <v>1053</v>
      </c>
      <c r="AI2" s="62" t="s">
        <v>777</v>
      </c>
      <c r="AJ2" s="62" t="s">
        <v>784</v>
      </c>
      <c r="AK2" s="62" t="s">
        <v>783</v>
      </c>
      <c r="AL2" s="62" t="s">
        <v>1049</v>
      </c>
      <c r="AM2" s="62" t="s">
        <v>739</v>
      </c>
      <c r="AN2" s="62" t="s">
        <v>775</v>
      </c>
      <c r="AO2" s="62" t="s">
        <v>883</v>
      </c>
      <c r="AP2" s="62" t="s">
        <v>782</v>
      </c>
      <c r="AQ2" s="8" t="s">
        <v>1280</v>
      </c>
      <c r="AR2" s="8" t="s">
        <v>1281</v>
      </c>
      <c r="AS2" s="8" t="s">
        <v>1272</v>
      </c>
      <c r="AT2" s="49" t="s">
        <v>1282</v>
      </c>
    </row>
    <row r="3" spans="1:46" ht="17.25" customHeight="1" x14ac:dyDescent="0.2">
      <c r="A3" s="1">
        <v>1</v>
      </c>
      <c r="B3" s="57" t="s">
        <v>195</v>
      </c>
      <c r="C3" s="10">
        <f t="shared" ref="C3:C26" si="0">SUM(D3:AP3)</f>
        <v>97</v>
      </c>
      <c r="D3" s="63"/>
      <c r="E3" s="63"/>
      <c r="F3" s="63">
        <v>2</v>
      </c>
      <c r="G3" s="63"/>
      <c r="H3" s="63">
        <v>2</v>
      </c>
      <c r="I3" s="63"/>
      <c r="J3" s="63">
        <v>6</v>
      </c>
      <c r="K3" s="63">
        <v>2</v>
      </c>
      <c r="L3" s="63">
        <v>3</v>
      </c>
      <c r="M3" s="63"/>
      <c r="N3" s="63">
        <v>6</v>
      </c>
      <c r="O3" s="63">
        <v>5</v>
      </c>
      <c r="P3" s="63"/>
      <c r="Q3" s="63"/>
      <c r="R3" s="63">
        <v>10</v>
      </c>
      <c r="S3" s="64"/>
      <c r="T3" s="63"/>
      <c r="U3" s="63"/>
      <c r="V3" s="63">
        <v>8</v>
      </c>
      <c r="W3" s="63"/>
      <c r="X3" s="63">
        <v>6</v>
      </c>
      <c r="Y3" s="63"/>
      <c r="Z3" s="63"/>
      <c r="AA3" s="63">
        <v>7</v>
      </c>
      <c r="AB3" s="63">
        <v>5</v>
      </c>
      <c r="AC3" s="63">
        <v>8</v>
      </c>
      <c r="AD3" s="63">
        <v>6</v>
      </c>
      <c r="AE3" s="63"/>
      <c r="AF3" s="63"/>
      <c r="AG3" s="63">
        <v>1</v>
      </c>
      <c r="AH3" s="63">
        <v>2</v>
      </c>
      <c r="AI3" s="63"/>
      <c r="AJ3" s="63">
        <v>6</v>
      </c>
      <c r="AK3" s="63">
        <v>2</v>
      </c>
      <c r="AL3" s="63">
        <v>3</v>
      </c>
      <c r="AM3" s="63">
        <v>1</v>
      </c>
      <c r="AN3" s="63"/>
      <c r="AO3" s="63">
        <v>3</v>
      </c>
      <c r="AP3" s="63">
        <v>3</v>
      </c>
      <c r="AQ3" s="60" t="s">
        <v>1510</v>
      </c>
      <c r="AR3" s="60" t="s">
        <v>1511</v>
      </c>
      <c r="AS3" s="65">
        <v>1</v>
      </c>
      <c r="AT3" s="65">
        <v>12</v>
      </c>
    </row>
    <row r="4" spans="1:46" ht="17.25" customHeight="1" x14ac:dyDescent="0.2">
      <c r="A4" s="1">
        <v>2</v>
      </c>
      <c r="B4" s="55" t="s">
        <v>1315</v>
      </c>
      <c r="C4" s="10">
        <f t="shared" si="0"/>
        <v>18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>
        <v>8</v>
      </c>
      <c r="Q4" s="63"/>
      <c r="R4" s="63"/>
      <c r="S4" s="63"/>
      <c r="T4" s="64"/>
      <c r="U4" s="63">
        <v>4</v>
      </c>
      <c r="V4" s="63"/>
      <c r="W4" s="63"/>
      <c r="X4" s="63">
        <v>1</v>
      </c>
      <c r="Y4" s="63"/>
      <c r="Z4" s="63"/>
      <c r="AA4" s="63">
        <v>5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54" t="s">
        <v>1534</v>
      </c>
      <c r="AR4" s="54" t="s">
        <v>1535</v>
      </c>
      <c r="AS4" s="65">
        <v>2</v>
      </c>
      <c r="AT4" s="65">
        <v>22</v>
      </c>
    </row>
    <row r="5" spans="1:46" ht="17.25" customHeight="1" x14ac:dyDescent="0.2">
      <c r="A5" s="1">
        <v>3</v>
      </c>
      <c r="B5" s="55" t="s">
        <v>1873</v>
      </c>
      <c r="C5" s="10">
        <f t="shared" si="0"/>
        <v>192</v>
      </c>
      <c r="D5" s="63">
        <v>5</v>
      </c>
      <c r="E5" s="63">
        <v>2</v>
      </c>
      <c r="F5" s="63"/>
      <c r="G5" s="63">
        <v>5</v>
      </c>
      <c r="H5" s="63">
        <v>5</v>
      </c>
      <c r="I5" s="63">
        <v>5</v>
      </c>
      <c r="J5" s="63">
        <v>4</v>
      </c>
      <c r="K5" s="63">
        <v>8</v>
      </c>
      <c r="L5" s="63">
        <v>4</v>
      </c>
      <c r="M5" s="63">
        <v>8</v>
      </c>
      <c r="N5" s="63"/>
      <c r="O5" s="63"/>
      <c r="P5" s="63">
        <v>10</v>
      </c>
      <c r="Q5" s="63">
        <v>1</v>
      </c>
      <c r="R5" s="63"/>
      <c r="S5" s="63">
        <v>5</v>
      </c>
      <c r="T5" s="63">
        <v>10</v>
      </c>
      <c r="U5" s="64"/>
      <c r="V5" s="63">
        <v>2</v>
      </c>
      <c r="W5" s="63">
        <v>10</v>
      </c>
      <c r="X5" s="63">
        <v>8</v>
      </c>
      <c r="Y5" s="63"/>
      <c r="Z5" s="63">
        <v>4</v>
      </c>
      <c r="AA5" s="63">
        <v>6</v>
      </c>
      <c r="AB5" s="63">
        <v>7</v>
      </c>
      <c r="AC5" s="63">
        <v>10</v>
      </c>
      <c r="AD5" s="63"/>
      <c r="AE5" s="63">
        <v>10</v>
      </c>
      <c r="AF5" s="63">
        <v>6</v>
      </c>
      <c r="AG5" s="63"/>
      <c r="AH5" s="63">
        <v>10</v>
      </c>
      <c r="AI5" s="63">
        <v>8</v>
      </c>
      <c r="AJ5" s="63">
        <v>4</v>
      </c>
      <c r="AK5" s="63">
        <v>8</v>
      </c>
      <c r="AL5" s="63">
        <v>12</v>
      </c>
      <c r="AM5" s="63"/>
      <c r="AN5" s="63">
        <v>3</v>
      </c>
      <c r="AO5" s="63">
        <v>5</v>
      </c>
      <c r="AP5" s="63">
        <v>7</v>
      </c>
      <c r="AQ5" s="54" t="s">
        <v>711</v>
      </c>
      <c r="AR5" s="54" t="s">
        <v>558</v>
      </c>
      <c r="AS5" s="65">
        <v>3</v>
      </c>
      <c r="AT5" s="65">
        <v>2</v>
      </c>
    </row>
    <row r="6" spans="1:46" ht="17.25" customHeight="1" x14ac:dyDescent="0.2">
      <c r="A6" s="1">
        <v>4</v>
      </c>
      <c r="B6" s="57" t="s">
        <v>192</v>
      </c>
      <c r="C6" s="10">
        <f t="shared" si="0"/>
        <v>158</v>
      </c>
      <c r="D6" s="63">
        <v>6</v>
      </c>
      <c r="E6" s="63"/>
      <c r="F6" s="63">
        <v>12</v>
      </c>
      <c r="G6" s="63">
        <v>4</v>
      </c>
      <c r="H6" s="63">
        <v>1</v>
      </c>
      <c r="I6" s="63">
        <v>3</v>
      </c>
      <c r="J6" s="63">
        <v>5</v>
      </c>
      <c r="K6" s="63">
        <v>7</v>
      </c>
      <c r="L6" s="63"/>
      <c r="M6" s="63"/>
      <c r="N6" s="63">
        <v>7</v>
      </c>
      <c r="O6" s="63">
        <v>8</v>
      </c>
      <c r="P6" s="63">
        <v>5</v>
      </c>
      <c r="Q6" s="63"/>
      <c r="R6" s="63">
        <v>7</v>
      </c>
      <c r="S6" s="63">
        <v>10</v>
      </c>
      <c r="T6" s="63"/>
      <c r="U6" s="63">
        <v>7</v>
      </c>
      <c r="V6" s="64"/>
      <c r="W6" s="63">
        <v>6</v>
      </c>
      <c r="X6" s="63">
        <v>4</v>
      </c>
      <c r="Y6" s="63">
        <v>7</v>
      </c>
      <c r="Z6" s="63">
        <v>5</v>
      </c>
      <c r="AA6" s="63">
        <v>8</v>
      </c>
      <c r="AB6" s="63">
        <v>12</v>
      </c>
      <c r="AC6" s="63">
        <v>12</v>
      </c>
      <c r="AD6" s="63">
        <v>3</v>
      </c>
      <c r="AE6" s="63">
        <v>3</v>
      </c>
      <c r="AF6" s="63">
        <v>2</v>
      </c>
      <c r="AG6" s="63">
        <v>2</v>
      </c>
      <c r="AH6" s="63"/>
      <c r="AI6" s="63"/>
      <c r="AJ6" s="63"/>
      <c r="AK6" s="63">
        <v>5</v>
      </c>
      <c r="AL6" s="63"/>
      <c r="AM6" s="63">
        <v>2</v>
      </c>
      <c r="AN6" s="63"/>
      <c r="AO6" s="63"/>
      <c r="AP6" s="63">
        <v>5</v>
      </c>
      <c r="AQ6" s="60" t="s">
        <v>1508</v>
      </c>
      <c r="AR6" s="60" t="s">
        <v>1509</v>
      </c>
      <c r="AS6" s="65">
        <v>4</v>
      </c>
      <c r="AT6" s="65">
        <v>3</v>
      </c>
    </row>
    <row r="7" spans="1:46" ht="17.25" customHeight="1" x14ac:dyDescent="0.2">
      <c r="A7" s="1">
        <v>5</v>
      </c>
      <c r="B7" s="57" t="s">
        <v>1389</v>
      </c>
      <c r="C7" s="58">
        <f t="shared" si="0"/>
        <v>125</v>
      </c>
      <c r="D7" s="63"/>
      <c r="E7" s="63">
        <v>5</v>
      </c>
      <c r="F7" s="63"/>
      <c r="G7" s="63"/>
      <c r="H7" s="63">
        <v>4</v>
      </c>
      <c r="I7" s="63">
        <v>1</v>
      </c>
      <c r="J7" s="63">
        <v>12</v>
      </c>
      <c r="K7" s="63">
        <v>3</v>
      </c>
      <c r="L7" s="63">
        <v>8</v>
      </c>
      <c r="M7" s="63">
        <v>12</v>
      </c>
      <c r="N7" s="63">
        <v>2</v>
      </c>
      <c r="O7" s="63">
        <v>1</v>
      </c>
      <c r="P7" s="63">
        <v>4</v>
      </c>
      <c r="Q7" s="63">
        <v>4</v>
      </c>
      <c r="R7" s="63">
        <v>8</v>
      </c>
      <c r="S7" s="63"/>
      <c r="T7" s="63">
        <v>5</v>
      </c>
      <c r="U7" s="63">
        <v>5</v>
      </c>
      <c r="V7" s="63"/>
      <c r="W7" s="64"/>
      <c r="X7" s="63"/>
      <c r="Y7" s="63">
        <v>3</v>
      </c>
      <c r="Z7" s="63"/>
      <c r="AA7" s="63">
        <v>3</v>
      </c>
      <c r="AB7" s="63">
        <v>3</v>
      </c>
      <c r="AC7" s="63">
        <v>1</v>
      </c>
      <c r="AD7" s="63">
        <v>2</v>
      </c>
      <c r="AE7" s="63">
        <v>12</v>
      </c>
      <c r="AF7" s="63">
        <v>8</v>
      </c>
      <c r="AG7" s="63"/>
      <c r="AH7" s="63">
        <v>6</v>
      </c>
      <c r="AI7" s="63"/>
      <c r="AJ7" s="63"/>
      <c r="AK7" s="63">
        <v>4</v>
      </c>
      <c r="AL7" s="63"/>
      <c r="AM7" s="63">
        <v>3</v>
      </c>
      <c r="AN7" s="63"/>
      <c r="AO7" s="63">
        <v>6</v>
      </c>
      <c r="AP7" s="63"/>
      <c r="AQ7" s="61" t="s">
        <v>1506</v>
      </c>
      <c r="AR7" s="61" t="s">
        <v>1507</v>
      </c>
      <c r="AS7" s="65">
        <v>5</v>
      </c>
      <c r="AT7" s="65">
        <v>9</v>
      </c>
    </row>
    <row r="8" spans="1:46" ht="17.25" customHeight="1" x14ac:dyDescent="0.2">
      <c r="A8" s="37">
        <v>6</v>
      </c>
      <c r="B8" s="55" t="s">
        <v>2028</v>
      </c>
      <c r="C8" s="10">
        <f>SUM(D8:AP8)</f>
        <v>92</v>
      </c>
      <c r="D8" s="63">
        <v>7</v>
      </c>
      <c r="E8" s="63"/>
      <c r="F8" s="63"/>
      <c r="G8" s="63"/>
      <c r="H8" s="63"/>
      <c r="I8" s="63">
        <v>12</v>
      </c>
      <c r="J8" s="63"/>
      <c r="K8" s="63">
        <v>10</v>
      </c>
      <c r="L8" s="63"/>
      <c r="N8" s="63"/>
      <c r="O8" s="63">
        <v>3</v>
      </c>
      <c r="P8" s="63"/>
      <c r="Q8" s="63"/>
      <c r="R8" s="63"/>
      <c r="S8" s="63"/>
      <c r="T8" s="63">
        <v>1</v>
      </c>
      <c r="U8" s="63"/>
      <c r="V8" s="63">
        <v>3</v>
      </c>
      <c r="W8" s="63"/>
      <c r="X8" s="64"/>
      <c r="Y8" s="63"/>
      <c r="Z8" s="63">
        <v>8</v>
      </c>
      <c r="AA8" s="63"/>
      <c r="AB8" s="63"/>
      <c r="AC8" s="63"/>
      <c r="AD8" s="63"/>
      <c r="AE8" s="63">
        <v>8</v>
      </c>
      <c r="AF8" s="63"/>
      <c r="AG8" s="63">
        <v>4</v>
      </c>
      <c r="AH8" s="63"/>
      <c r="AI8" s="63">
        <v>10</v>
      </c>
      <c r="AJ8" s="63"/>
      <c r="AK8" s="63"/>
      <c r="AL8" s="63"/>
      <c r="AM8" s="63">
        <v>8</v>
      </c>
      <c r="AN8" s="63">
        <v>6</v>
      </c>
      <c r="AO8" s="63"/>
      <c r="AP8" s="63">
        <v>12</v>
      </c>
      <c r="AQ8" s="54" t="s">
        <v>1536</v>
      </c>
      <c r="AR8" s="54" t="s">
        <v>1537</v>
      </c>
      <c r="AS8" s="65">
        <v>6</v>
      </c>
      <c r="AT8" s="65">
        <v>13</v>
      </c>
    </row>
    <row r="9" spans="1:46" ht="17.25" customHeight="1" x14ac:dyDescent="0.2">
      <c r="A9" s="1">
        <v>7</v>
      </c>
      <c r="B9" s="57" t="s">
        <v>1488</v>
      </c>
      <c r="C9" s="10">
        <f t="shared" si="0"/>
        <v>148</v>
      </c>
      <c r="D9" s="63">
        <v>2</v>
      </c>
      <c r="E9" s="63">
        <v>10</v>
      </c>
      <c r="F9" s="63">
        <v>10</v>
      </c>
      <c r="G9" s="63"/>
      <c r="H9" s="63">
        <v>7</v>
      </c>
      <c r="I9" s="63"/>
      <c r="J9" s="63">
        <v>8</v>
      </c>
      <c r="K9" s="63">
        <v>1</v>
      </c>
      <c r="L9" s="63">
        <v>6</v>
      </c>
      <c r="M9" s="63"/>
      <c r="N9" s="63"/>
      <c r="O9" s="63">
        <v>6</v>
      </c>
      <c r="P9" s="63"/>
      <c r="Q9" s="63">
        <v>3</v>
      </c>
      <c r="R9" s="63">
        <v>3</v>
      </c>
      <c r="S9" s="63">
        <v>4</v>
      </c>
      <c r="T9" s="63">
        <v>2</v>
      </c>
      <c r="U9" s="63">
        <v>2</v>
      </c>
      <c r="V9" s="63">
        <v>12</v>
      </c>
      <c r="W9" s="63"/>
      <c r="X9" s="63">
        <v>7</v>
      </c>
      <c r="Y9" s="64"/>
      <c r="Z9" s="63"/>
      <c r="AA9" s="63">
        <v>2</v>
      </c>
      <c r="AB9" s="63">
        <v>4</v>
      </c>
      <c r="AC9" s="63">
        <v>4</v>
      </c>
      <c r="AD9" s="63">
        <v>5</v>
      </c>
      <c r="AE9" s="63"/>
      <c r="AF9" s="63"/>
      <c r="AG9" s="63">
        <v>5</v>
      </c>
      <c r="AH9" s="63">
        <v>12</v>
      </c>
      <c r="AI9" s="63">
        <v>1</v>
      </c>
      <c r="AJ9" s="63">
        <v>1</v>
      </c>
      <c r="AK9" s="63">
        <v>7</v>
      </c>
      <c r="AL9" s="63">
        <v>10</v>
      </c>
      <c r="AM9" s="63">
        <v>4</v>
      </c>
      <c r="AN9" s="63"/>
      <c r="AO9" s="63">
        <v>8</v>
      </c>
      <c r="AP9" s="63">
        <v>2</v>
      </c>
      <c r="AQ9" s="60" t="s">
        <v>1489</v>
      </c>
      <c r="AR9" s="60" t="s">
        <v>1490</v>
      </c>
      <c r="AS9" s="65">
        <v>7</v>
      </c>
      <c r="AT9" s="65">
        <v>6</v>
      </c>
    </row>
    <row r="10" spans="1:46" ht="17.25" customHeight="1" x14ac:dyDescent="0.2">
      <c r="A10" s="1">
        <v>8</v>
      </c>
      <c r="B10" s="55" t="s">
        <v>734</v>
      </c>
      <c r="C10" s="10">
        <f t="shared" si="0"/>
        <v>53</v>
      </c>
      <c r="D10" s="63">
        <v>3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>
        <v>2</v>
      </c>
      <c r="Y10" s="63"/>
      <c r="Z10" s="64"/>
      <c r="AA10" s="63"/>
      <c r="AB10" s="63"/>
      <c r="AC10" s="63"/>
      <c r="AD10" s="63">
        <v>8</v>
      </c>
      <c r="AE10" s="63"/>
      <c r="AF10" s="63"/>
      <c r="AG10" s="63">
        <v>12</v>
      </c>
      <c r="AH10" s="63"/>
      <c r="AI10" s="63"/>
      <c r="AJ10" s="63">
        <v>2</v>
      </c>
      <c r="AK10" s="63">
        <v>10</v>
      </c>
      <c r="AL10" s="63"/>
      <c r="AM10" s="63">
        <v>5</v>
      </c>
      <c r="AN10" s="63">
        <v>10</v>
      </c>
      <c r="AO10" s="63"/>
      <c r="AP10" s="63">
        <v>1</v>
      </c>
      <c r="AQ10" s="54" t="s">
        <v>1538</v>
      </c>
      <c r="AR10" s="54" t="s">
        <v>1539</v>
      </c>
      <c r="AS10" s="65">
        <v>8</v>
      </c>
      <c r="AT10" s="65">
        <v>16</v>
      </c>
    </row>
    <row r="11" spans="1:46" ht="17.25" customHeight="1" x14ac:dyDescent="0.2">
      <c r="A11" s="1">
        <v>9</v>
      </c>
      <c r="B11" s="55" t="s">
        <v>2289</v>
      </c>
      <c r="C11" s="10">
        <f t="shared" si="0"/>
        <v>46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>
        <v>10</v>
      </c>
      <c r="P11" s="63"/>
      <c r="Q11" s="63"/>
      <c r="R11" s="63"/>
      <c r="S11" s="63"/>
      <c r="T11" s="63">
        <v>3</v>
      </c>
      <c r="U11" s="63">
        <v>12</v>
      </c>
      <c r="V11" s="63">
        <v>1</v>
      </c>
      <c r="W11" s="63"/>
      <c r="X11" s="63"/>
      <c r="Y11" s="63"/>
      <c r="Z11" s="63">
        <v>7</v>
      </c>
      <c r="AA11" s="64"/>
      <c r="AB11" s="63"/>
      <c r="AC11" s="63"/>
      <c r="AD11" s="63">
        <v>1</v>
      </c>
      <c r="AE11" s="63"/>
      <c r="AF11" s="63"/>
      <c r="AG11" s="63"/>
      <c r="AH11" s="63"/>
      <c r="AI11" s="63"/>
      <c r="AJ11" s="63"/>
      <c r="AK11" s="63">
        <v>12</v>
      </c>
      <c r="AL11" s="63"/>
      <c r="AM11" s="63"/>
      <c r="AN11" s="63"/>
      <c r="AO11" s="63"/>
      <c r="AP11" s="63"/>
      <c r="AQ11" s="54" t="s">
        <v>1540</v>
      </c>
      <c r="AR11" s="54" t="s">
        <v>1541</v>
      </c>
      <c r="AS11" s="65">
        <v>9</v>
      </c>
      <c r="AT11" s="65">
        <v>18</v>
      </c>
    </row>
    <row r="12" spans="1:46" ht="17.25" customHeight="1" x14ac:dyDescent="0.2">
      <c r="A12" s="1">
        <v>10</v>
      </c>
      <c r="B12" s="55" t="s">
        <v>1419</v>
      </c>
      <c r="C12" s="10">
        <f t="shared" si="0"/>
        <v>28</v>
      </c>
      <c r="D12" s="63"/>
      <c r="E12" s="63"/>
      <c r="F12" s="63">
        <v>8</v>
      </c>
      <c r="G12" s="63"/>
      <c r="H12" s="63"/>
      <c r="I12" s="63"/>
      <c r="J12" s="63"/>
      <c r="K12" s="63"/>
      <c r="L12" s="63"/>
      <c r="M12" s="63"/>
      <c r="N12" s="63">
        <v>12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4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>
        <v>4</v>
      </c>
      <c r="AO12" s="63"/>
      <c r="AP12" s="63">
        <v>4</v>
      </c>
      <c r="AQ12" s="54" t="s">
        <v>1542</v>
      </c>
      <c r="AR12" s="54" t="s">
        <v>1543</v>
      </c>
      <c r="AS12" s="65">
        <v>10</v>
      </c>
      <c r="AT12" s="65">
        <v>21</v>
      </c>
    </row>
    <row r="13" spans="1:46" ht="17.25" customHeight="1" x14ac:dyDescent="0.2">
      <c r="A13" s="1">
        <v>11</v>
      </c>
      <c r="B13" s="57" t="s">
        <v>1950</v>
      </c>
      <c r="C13" s="10">
        <f t="shared" si="0"/>
        <v>154</v>
      </c>
      <c r="D13" s="63">
        <v>1</v>
      </c>
      <c r="E13" s="63">
        <v>3</v>
      </c>
      <c r="F13" s="63">
        <v>5</v>
      </c>
      <c r="G13" s="63">
        <v>12</v>
      </c>
      <c r="H13" s="63">
        <v>8</v>
      </c>
      <c r="I13" s="63">
        <v>7</v>
      </c>
      <c r="J13" s="63"/>
      <c r="K13" s="63">
        <v>6</v>
      </c>
      <c r="L13" s="63">
        <v>1</v>
      </c>
      <c r="M13" s="63">
        <v>5</v>
      </c>
      <c r="N13" s="63">
        <v>8</v>
      </c>
      <c r="O13" s="63"/>
      <c r="P13" s="63">
        <v>6</v>
      </c>
      <c r="Q13" s="63"/>
      <c r="R13" s="63"/>
      <c r="S13" s="63">
        <v>8</v>
      </c>
      <c r="T13" s="63">
        <v>7</v>
      </c>
      <c r="U13" s="63">
        <v>8</v>
      </c>
      <c r="V13" s="63">
        <v>7</v>
      </c>
      <c r="W13" s="63">
        <v>5</v>
      </c>
      <c r="X13" s="63">
        <v>3</v>
      </c>
      <c r="Y13" s="63">
        <v>6</v>
      </c>
      <c r="Z13" s="63">
        <v>3</v>
      </c>
      <c r="AA13" s="63"/>
      <c r="AB13" s="63">
        <v>6</v>
      </c>
      <c r="AC13" s="64"/>
      <c r="AD13" s="63"/>
      <c r="AE13" s="63">
        <v>5</v>
      </c>
      <c r="AF13" s="63">
        <v>1</v>
      </c>
      <c r="AG13" s="63"/>
      <c r="AH13" s="63">
        <v>7</v>
      </c>
      <c r="AI13" s="63">
        <v>5</v>
      </c>
      <c r="AJ13" s="63"/>
      <c r="AK13" s="63"/>
      <c r="AL13" s="63">
        <v>8</v>
      </c>
      <c r="AM13" s="63"/>
      <c r="AN13" s="63">
        <v>1</v>
      </c>
      <c r="AO13" s="63">
        <v>2</v>
      </c>
      <c r="AP13" s="63">
        <v>10</v>
      </c>
      <c r="AQ13" s="60" t="s">
        <v>1495</v>
      </c>
      <c r="AR13" s="60" t="s">
        <v>1496</v>
      </c>
      <c r="AS13" s="65">
        <v>11</v>
      </c>
      <c r="AT13" s="65">
        <v>4</v>
      </c>
    </row>
    <row r="14" spans="1:46" ht="17.25" customHeight="1" x14ac:dyDescent="0.2">
      <c r="A14" s="1">
        <v>12</v>
      </c>
      <c r="B14" s="55" t="s">
        <v>1544</v>
      </c>
      <c r="C14" s="10">
        <f t="shared" si="0"/>
        <v>137</v>
      </c>
      <c r="D14" s="63">
        <v>12</v>
      </c>
      <c r="E14" s="63"/>
      <c r="F14" s="63"/>
      <c r="G14" s="63">
        <v>6</v>
      </c>
      <c r="H14" s="63">
        <v>3</v>
      </c>
      <c r="I14" s="63">
        <v>4</v>
      </c>
      <c r="J14" s="63"/>
      <c r="K14" s="63"/>
      <c r="L14" s="63"/>
      <c r="M14" s="63"/>
      <c r="N14" s="63"/>
      <c r="O14" s="63">
        <v>4</v>
      </c>
      <c r="P14" s="63"/>
      <c r="Q14" s="63">
        <v>10</v>
      </c>
      <c r="R14" s="63"/>
      <c r="S14" s="63">
        <v>2</v>
      </c>
      <c r="T14" s="63"/>
      <c r="U14" s="63"/>
      <c r="V14" s="63">
        <v>6</v>
      </c>
      <c r="W14" s="63"/>
      <c r="X14" s="63"/>
      <c r="Y14" s="63">
        <v>1</v>
      </c>
      <c r="Z14" s="63">
        <v>6</v>
      </c>
      <c r="AA14" s="63">
        <v>10</v>
      </c>
      <c r="AB14" s="63"/>
      <c r="AC14" s="63"/>
      <c r="AD14" s="64"/>
      <c r="AE14" s="63"/>
      <c r="AF14" s="63">
        <v>4</v>
      </c>
      <c r="AG14" s="63">
        <v>10</v>
      </c>
      <c r="AH14" s="63">
        <v>3</v>
      </c>
      <c r="AI14" s="63">
        <v>3</v>
      </c>
      <c r="AJ14" s="63">
        <v>12</v>
      </c>
      <c r="AK14" s="63">
        <v>6</v>
      </c>
      <c r="AL14" s="63">
        <v>6</v>
      </c>
      <c r="AM14" s="63">
        <v>10</v>
      </c>
      <c r="AN14" s="63">
        <v>12</v>
      </c>
      <c r="AO14" s="63">
        <v>1</v>
      </c>
      <c r="AP14" s="63">
        <v>6</v>
      </c>
      <c r="AQ14" s="54" t="s">
        <v>1545</v>
      </c>
      <c r="AR14" s="54" t="s">
        <v>1546</v>
      </c>
      <c r="AS14" s="65">
        <v>12</v>
      </c>
      <c r="AT14" s="65">
        <v>7</v>
      </c>
    </row>
    <row r="15" spans="1:46" ht="17.25" customHeight="1" x14ac:dyDescent="0.2">
      <c r="A15" s="1">
        <v>13</v>
      </c>
      <c r="B15" s="57" t="s">
        <v>1317</v>
      </c>
      <c r="C15" s="10">
        <f t="shared" si="0"/>
        <v>125</v>
      </c>
      <c r="D15" s="63"/>
      <c r="E15" s="63">
        <v>4</v>
      </c>
      <c r="F15" s="63">
        <v>1</v>
      </c>
      <c r="G15" s="63">
        <v>10</v>
      </c>
      <c r="H15" s="63"/>
      <c r="I15" s="63">
        <v>8</v>
      </c>
      <c r="J15" s="63">
        <v>10</v>
      </c>
      <c r="K15" s="63">
        <v>4</v>
      </c>
      <c r="L15" s="63">
        <v>5</v>
      </c>
      <c r="M15" s="63">
        <v>2</v>
      </c>
      <c r="N15" s="63">
        <v>3</v>
      </c>
      <c r="O15" s="63"/>
      <c r="P15" s="63">
        <v>7</v>
      </c>
      <c r="Q15" s="63"/>
      <c r="R15" s="63">
        <v>5</v>
      </c>
      <c r="S15" s="63">
        <v>6</v>
      </c>
      <c r="T15" s="63">
        <v>8</v>
      </c>
      <c r="U15" s="63">
        <v>3</v>
      </c>
      <c r="V15" s="63">
        <v>4</v>
      </c>
      <c r="W15" s="63">
        <v>12</v>
      </c>
      <c r="X15" s="63"/>
      <c r="Y15" s="63"/>
      <c r="Z15" s="63"/>
      <c r="AA15" s="63"/>
      <c r="AB15" s="63">
        <v>10</v>
      </c>
      <c r="AC15" s="63">
        <v>3</v>
      </c>
      <c r="AD15" s="63"/>
      <c r="AE15" s="64"/>
      <c r="AF15" s="63">
        <v>10</v>
      </c>
      <c r="AG15" s="63"/>
      <c r="AH15" s="63"/>
      <c r="AI15" s="63">
        <v>6</v>
      </c>
      <c r="AJ15" s="63"/>
      <c r="AK15" s="63"/>
      <c r="AL15" s="63"/>
      <c r="AM15" s="63"/>
      <c r="AN15" s="63"/>
      <c r="AO15" s="63">
        <v>4</v>
      </c>
      <c r="AP15" s="63"/>
      <c r="AQ15" s="60" t="s">
        <v>1528</v>
      </c>
      <c r="AR15" s="60" t="s">
        <v>1529</v>
      </c>
      <c r="AS15" s="65">
        <v>13</v>
      </c>
      <c r="AT15" s="65">
        <v>10</v>
      </c>
    </row>
    <row r="16" spans="1:46" ht="17.25" customHeight="1" x14ac:dyDescent="0.2">
      <c r="A16" s="1">
        <v>14</v>
      </c>
      <c r="B16" s="55" t="s">
        <v>1338</v>
      </c>
      <c r="C16" s="10">
        <f t="shared" si="0"/>
        <v>30</v>
      </c>
      <c r="D16" s="63"/>
      <c r="E16" s="63"/>
      <c r="F16" s="63"/>
      <c r="G16" s="63">
        <v>3</v>
      </c>
      <c r="H16" s="63"/>
      <c r="I16" s="63"/>
      <c r="J16" s="63"/>
      <c r="K16" s="63"/>
      <c r="L16" s="63"/>
      <c r="M16" s="63">
        <v>6</v>
      </c>
      <c r="N16" s="63"/>
      <c r="O16" s="63"/>
      <c r="P16" s="63"/>
      <c r="Q16" s="63"/>
      <c r="R16" s="63"/>
      <c r="S16" s="63"/>
      <c r="T16" s="63"/>
      <c r="U16" s="63"/>
      <c r="V16" s="63"/>
      <c r="W16" s="63">
        <v>1</v>
      </c>
      <c r="X16" s="63"/>
      <c r="Y16" s="63">
        <v>5</v>
      </c>
      <c r="Z16" s="63"/>
      <c r="AA16" s="63"/>
      <c r="AB16" s="63">
        <v>2</v>
      </c>
      <c r="AC16" s="63"/>
      <c r="AD16" s="63"/>
      <c r="AE16" s="63">
        <v>7</v>
      </c>
      <c r="AF16" s="64"/>
      <c r="AG16" s="63">
        <v>6</v>
      </c>
      <c r="AH16" s="63"/>
      <c r="AI16" s="63"/>
      <c r="AJ16" s="63"/>
      <c r="AK16" s="63"/>
      <c r="AL16" s="63"/>
      <c r="AM16" s="63"/>
      <c r="AN16" s="63"/>
      <c r="AO16" s="63"/>
      <c r="AP16" s="63"/>
      <c r="AQ16" s="54" t="s">
        <v>1547</v>
      </c>
      <c r="AR16" s="54" t="s">
        <v>1548</v>
      </c>
      <c r="AS16" s="65">
        <v>14</v>
      </c>
      <c r="AT16" s="65">
        <v>19</v>
      </c>
    </row>
    <row r="17" spans="1:46" ht="17.25" customHeight="1" x14ac:dyDescent="0.2">
      <c r="A17" s="1">
        <v>15</v>
      </c>
      <c r="B17" s="57" t="s">
        <v>539</v>
      </c>
      <c r="C17" s="10">
        <f t="shared" si="0"/>
        <v>52</v>
      </c>
      <c r="D17" s="63"/>
      <c r="E17" s="63"/>
      <c r="F17" s="63"/>
      <c r="G17" s="63">
        <v>1</v>
      </c>
      <c r="H17" s="63"/>
      <c r="I17" s="63"/>
      <c r="J17" s="63"/>
      <c r="K17" s="63"/>
      <c r="L17" s="63"/>
      <c r="M17" s="63"/>
      <c r="N17" s="63"/>
      <c r="O17" s="63">
        <v>7</v>
      </c>
      <c r="P17" s="63"/>
      <c r="Q17" s="63">
        <v>5</v>
      </c>
      <c r="R17" s="63"/>
      <c r="S17" s="63"/>
      <c r="T17" s="63"/>
      <c r="U17" s="63"/>
      <c r="V17" s="63"/>
      <c r="W17" s="63"/>
      <c r="X17" s="63">
        <v>5</v>
      </c>
      <c r="Y17" s="63"/>
      <c r="Z17" s="63">
        <v>10</v>
      </c>
      <c r="AA17" s="63"/>
      <c r="AB17" s="63"/>
      <c r="AC17" s="63"/>
      <c r="AD17" s="63">
        <v>7</v>
      </c>
      <c r="AE17" s="63"/>
      <c r="AF17" s="63"/>
      <c r="AG17" s="64"/>
      <c r="AH17" s="63"/>
      <c r="AI17" s="63"/>
      <c r="AJ17" s="63">
        <v>8</v>
      </c>
      <c r="AK17" s="63"/>
      <c r="AL17" s="63"/>
      <c r="AM17" s="63">
        <v>7</v>
      </c>
      <c r="AN17" s="63">
        <v>2</v>
      </c>
      <c r="AO17" s="63"/>
      <c r="AP17" s="63"/>
      <c r="AQ17" s="60" t="s">
        <v>1532</v>
      </c>
      <c r="AR17" s="60" t="s">
        <v>1514</v>
      </c>
      <c r="AS17" s="65">
        <v>15</v>
      </c>
      <c r="AT17" s="65">
        <v>17</v>
      </c>
    </row>
    <row r="18" spans="1:46" ht="17.25" customHeight="1" x14ac:dyDescent="0.2">
      <c r="A18" s="1">
        <v>16</v>
      </c>
      <c r="B18" s="55" t="s">
        <v>1210</v>
      </c>
      <c r="C18" s="10">
        <f t="shared" si="0"/>
        <v>30</v>
      </c>
      <c r="D18" s="63"/>
      <c r="E18" s="63"/>
      <c r="F18" s="63">
        <v>7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>
        <v>12</v>
      </c>
      <c r="S18" s="63"/>
      <c r="T18" s="63"/>
      <c r="U18" s="63"/>
      <c r="V18" s="63"/>
      <c r="W18" s="63"/>
      <c r="X18" s="63"/>
      <c r="Y18" s="63">
        <v>8</v>
      </c>
      <c r="Z18" s="63"/>
      <c r="AA18" s="63"/>
      <c r="AB18" s="63">
        <v>1</v>
      </c>
      <c r="AC18" s="63"/>
      <c r="AD18" s="63"/>
      <c r="AE18" s="63"/>
      <c r="AF18" s="63"/>
      <c r="AG18" s="63"/>
      <c r="AH18" s="64"/>
      <c r="AI18" s="63"/>
      <c r="AJ18" s="63"/>
      <c r="AK18" s="63"/>
      <c r="AL18" s="63">
        <v>2</v>
      </c>
      <c r="AM18" s="63"/>
      <c r="AN18" s="63"/>
      <c r="AO18" s="63"/>
      <c r="AP18" s="63"/>
      <c r="AQ18" s="54" t="s">
        <v>1549</v>
      </c>
      <c r="AR18" s="54" t="s">
        <v>1550</v>
      </c>
      <c r="AS18" s="65">
        <v>16</v>
      </c>
      <c r="AT18" s="65">
        <v>20</v>
      </c>
    </row>
    <row r="19" spans="1:46" ht="17.25" customHeight="1" x14ac:dyDescent="0.2">
      <c r="A19" s="1">
        <v>17</v>
      </c>
      <c r="B19" s="55" t="s">
        <v>1276</v>
      </c>
      <c r="C19" s="10">
        <f t="shared" si="0"/>
        <v>4</v>
      </c>
      <c r="D19" s="63"/>
      <c r="E19" s="63"/>
      <c r="F19" s="63"/>
      <c r="G19" s="63">
        <v>2</v>
      </c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>
        <v>2</v>
      </c>
      <c r="Z19" s="63"/>
      <c r="AA19" s="63"/>
      <c r="AB19" s="63"/>
      <c r="AC19" s="63"/>
      <c r="AD19" s="63"/>
      <c r="AE19" s="63"/>
      <c r="AF19" s="63"/>
      <c r="AG19" s="63"/>
      <c r="AH19" s="63"/>
      <c r="AI19" s="64"/>
      <c r="AJ19" s="63"/>
      <c r="AK19" s="63"/>
      <c r="AL19" s="63"/>
      <c r="AM19" s="63"/>
      <c r="AN19" s="63"/>
      <c r="AO19" s="63"/>
      <c r="AP19" s="63"/>
      <c r="AQ19" s="54" t="s">
        <v>1551</v>
      </c>
      <c r="AR19" s="54" t="s">
        <v>1552</v>
      </c>
      <c r="AS19" s="65">
        <v>17</v>
      </c>
      <c r="AT19" s="65">
        <v>24</v>
      </c>
    </row>
    <row r="20" spans="1:46" ht="17.25" customHeight="1" x14ac:dyDescent="0.2">
      <c r="A20" s="1">
        <v>18</v>
      </c>
      <c r="B20" s="57" t="s">
        <v>139</v>
      </c>
      <c r="C20" s="10">
        <f t="shared" si="0"/>
        <v>115</v>
      </c>
      <c r="D20" s="63">
        <v>8</v>
      </c>
      <c r="E20" s="63">
        <v>6</v>
      </c>
      <c r="F20" s="63"/>
      <c r="G20" s="63">
        <v>7</v>
      </c>
      <c r="H20" s="63"/>
      <c r="I20" s="63">
        <v>2</v>
      </c>
      <c r="J20" s="63">
        <v>1</v>
      </c>
      <c r="K20" s="63"/>
      <c r="L20" s="63">
        <v>2</v>
      </c>
      <c r="M20" s="63">
        <v>1</v>
      </c>
      <c r="N20" s="63"/>
      <c r="O20" s="63">
        <v>2</v>
      </c>
      <c r="P20" s="63"/>
      <c r="Q20" s="63">
        <v>12</v>
      </c>
      <c r="R20" s="63">
        <v>2</v>
      </c>
      <c r="S20" s="63">
        <v>7</v>
      </c>
      <c r="T20" s="63"/>
      <c r="U20" s="63"/>
      <c r="V20" s="63">
        <v>5</v>
      </c>
      <c r="W20" s="63">
        <v>2</v>
      </c>
      <c r="X20" s="63"/>
      <c r="Y20" s="63"/>
      <c r="Z20" s="63">
        <v>2</v>
      </c>
      <c r="AA20" s="63"/>
      <c r="AB20" s="63"/>
      <c r="AC20" s="63"/>
      <c r="AD20" s="63">
        <v>10</v>
      </c>
      <c r="AE20" s="63"/>
      <c r="AF20" s="63"/>
      <c r="AG20" s="63">
        <v>8</v>
      </c>
      <c r="AH20" s="63">
        <v>8</v>
      </c>
      <c r="AI20" s="63">
        <v>2</v>
      </c>
      <c r="AJ20" s="64"/>
      <c r="AK20" s="63"/>
      <c r="AL20" s="63">
        <v>1</v>
      </c>
      <c r="AM20" s="63">
        <v>12</v>
      </c>
      <c r="AN20" s="63">
        <v>8</v>
      </c>
      <c r="AO20" s="63">
        <v>7</v>
      </c>
      <c r="AP20" s="63"/>
      <c r="AQ20" s="60" t="s">
        <v>1519</v>
      </c>
      <c r="AR20" s="60" t="s">
        <v>1520</v>
      </c>
      <c r="AS20" s="65">
        <v>18</v>
      </c>
      <c r="AT20" s="65">
        <v>11</v>
      </c>
    </row>
    <row r="21" spans="1:46" ht="17.25" customHeight="1" x14ac:dyDescent="0.2">
      <c r="A21" s="1">
        <v>19</v>
      </c>
      <c r="B21" s="55" t="s">
        <v>1990</v>
      </c>
      <c r="C21" s="10">
        <f t="shared" si="0"/>
        <v>230</v>
      </c>
      <c r="D21" s="63">
        <v>4</v>
      </c>
      <c r="E21" s="63">
        <v>1</v>
      </c>
      <c r="F21" s="63">
        <v>3</v>
      </c>
      <c r="G21" s="63"/>
      <c r="H21" s="63"/>
      <c r="I21" s="63">
        <v>10</v>
      </c>
      <c r="J21" s="63">
        <v>2</v>
      </c>
      <c r="K21" s="63">
        <v>12</v>
      </c>
      <c r="L21" s="63"/>
      <c r="M21" s="63">
        <v>3</v>
      </c>
      <c r="N21" s="63">
        <v>4</v>
      </c>
      <c r="O21" s="63">
        <v>12</v>
      </c>
      <c r="P21" s="63">
        <v>2</v>
      </c>
      <c r="Q21" s="63">
        <v>2</v>
      </c>
      <c r="R21" s="63">
        <v>1</v>
      </c>
      <c r="S21" s="63">
        <v>12</v>
      </c>
      <c r="T21" s="63">
        <v>12</v>
      </c>
      <c r="U21" s="63">
        <v>6</v>
      </c>
      <c r="V21" s="63">
        <v>10</v>
      </c>
      <c r="W21" s="63">
        <v>4</v>
      </c>
      <c r="X21" s="63">
        <v>12</v>
      </c>
      <c r="Y21" s="63">
        <v>4</v>
      </c>
      <c r="Z21" s="63">
        <v>12</v>
      </c>
      <c r="AA21" s="63">
        <v>12</v>
      </c>
      <c r="AB21" s="63">
        <v>8</v>
      </c>
      <c r="AC21" s="63">
        <v>7</v>
      </c>
      <c r="AD21" s="63">
        <v>12</v>
      </c>
      <c r="AE21" s="63">
        <v>2</v>
      </c>
      <c r="AF21" s="63">
        <v>12</v>
      </c>
      <c r="AG21" s="63">
        <v>7</v>
      </c>
      <c r="AH21" s="63"/>
      <c r="AI21" s="63">
        <v>12</v>
      </c>
      <c r="AJ21" s="63">
        <v>5</v>
      </c>
      <c r="AK21" s="64"/>
      <c r="AL21" s="63">
        <v>4</v>
      </c>
      <c r="AM21" s="63">
        <v>6</v>
      </c>
      <c r="AN21" s="63">
        <v>7</v>
      </c>
      <c r="AO21" s="63"/>
      <c r="AP21" s="63">
        <v>8</v>
      </c>
      <c r="AQ21" s="54" t="s">
        <v>1553</v>
      </c>
      <c r="AR21" s="54" t="s">
        <v>1561</v>
      </c>
      <c r="AS21" s="65">
        <v>19</v>
      </c>
      <c r="AT21" s="65">
        <v>1</v>
      </c>
    </row>
    <row r="22" spans="1:46" ht="17.25" customHeight="1" x14ac:dyDescent="0.2">
      <c r="A22" s="1">
        <v>20</v>
      </c>
      <c r="B22" s="55" t="s">
        <v>196</v>
      </c>
      <c r="C22" s="10">
        <f t="shared" si="0"/>
        <v>57</v>
      </c>
      <c r="D22" s="63"/>
      <c r="E22" s="63">
        <v>7</v>
      </c>
      <c r="F22" s="63"/>
      <c r="G22" s="63"/>
      <c r="H22" s="63">
        <v>12</v>
      </c>
      <c r="I22" s="63"/>
      <c r="J22" s="63"/>
      <c r="K22" s="63"/>
      <c r="L22" s="63">
        <v>7</v>
      </c>
      <c r="M22" s="63">
        <v>7</v>
      </c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>
        <v>10</v>
      </c>
      <c r="Z22" s="63"/>
      <c r="AA22" s="63"/>
      <c r="AB22" s="63"/>
      <c r="AC22" s="63"/>
      <c r="AD22" s="63"/>
      <c r="AE22" s="63"/>
      <c r="AF22" s="63"/>
      <c r="AG22" s="63"/>
      <c r="AH22" s="63">
        <v>4</v>
      </c>
      <c r="AI22" s="63"/>
      <c r="AJ22" s="63"/>
      <c r="AK22" s="63"/>
      <c r="AL22" s="64"/>
      <c r="AM22" s="63"/>
      <c r="AN22" s="63"/>
      <c r="AO22" s="63">
        <v>10</v>
      </c>
      <c r="AP22" s="63"/>
      <c r="AQ22" s="54" t="s">
        <v>1554</v>
      </c>
      <c r="AR22" s="54" t="s">
        <v>1555</v>
      </c>
      <c r="AS22" s="65">
        <v>20</v>
      </c>
      <c r="AT22" s="65">
        <v>15</v>
      </c>
    </row>
    <row r="23" spans="1:46" ht="17.25" customHeight="1" x14ac:dyDescent="0.2">
      <c r="A23" s="1">
        <v>21</v>
      </c>
      <c r="B23" s="55" t="s">
        <v>1556</v>
      </c>
      <c r="C23" s="10">
        <f t="shared" si="0"/>
        <v>79</v>
      </c>
      <c r="D23" s="63">
        <v>10</v>
      </c>
      <c r="E23" s="63"/>
      <c r="F23" s="63"/>
      <c r="G23" s="63"/>
      <c r="H23" s="63"/>
      <c r="I23" s="63">
        <v>6</v>
      </c>
      <c r="J23" s="63"/>
      <c r="K23" s="63"/>
      <c r="L23" s="63"/>
      <c r="M23" s="63"/>
      <c r="N23" s="63"/>
      <c r="O23" s="63"/>
      <c r="P23" s="63">
        <v>1</v>
      </c>
      <c r="Q23" s="63">
        <v>8</v>
      </c>
      <c r="R23" s="63"/>
      <c r="S23" s="63"/>
      <c r="T23" s="63">
        <v>4</v>
      </c>
      <c r="U23" s="63"/>
      <c r="V23" s="63"/>
      <c r="W23" s="63">
        <v>7</v>
      </c>
      <c r="X23" s="63">
        <v>10</v>
      </c>
      <c r="Y23" s="63"/>
      <c r="Z23" s="63"/>
      <c r="AA23" s="63"/>
      <c r="AB23" s="63"/>
      <c r="AC23" s="63"/>
      <c r="AD23" s="63">
        <v>4</v>
      </c>
      <c r="AE23" s="63">
        <v>4</v>
      </c>
      <c r="AF23" s="63">
        <v>7</v>
      </c>
      <c r="AG23" s="63">
        <v>3</v>
      </c>
      <c r="AH23" s="63"/>
      <c r="AI23" s="63"/>
      <c r="AJ23" s="63">
        <v>10</v>
      </c>
      <c r="AK23" s="63"/>
      <c r="AL23" s="63"/>
      <c r="AM23" s="64"/>
      <c r="AN23" s="63">
        <v>5</v>
      </c>
      <c r="AO23" s="63"/>
      <c r="AP23" s="63"/>
      <c r="AQ23" s="54" t="s">
        <v>1557</v>
      </c>
      <c r="AR23" s="54" t="s">
        <v>1558</v>
      </c>
      <c r="AS23" s="65">
        <v>21</v>
      </c>
      <c r="AT23" s="65">
        <v>14</v>
      </c>
    </row>
    <row r="24" spans="1:46" ht="17.25" customHeight="1" x14ac:dyDescent="0.2">
      <c r="A24" s="1">
        <v>22</v>
      </c>
      <c r="B24" s="57" t="s">
        <v>1274</v>
      </c>
      <c r="C24" s="10">
        <f t="shared" si="0"/>
        <v>128</v>
      </c>
      <c r="D24" s="63"/>
      <c r="E24" s="63">
        <v>8</v>
      </c>
      <c r="F24" s="63">
        <v>4</v>
      </c>
      <c r="G24" s="63">
        <v>8</v>
      </c>
      <c r="H24" s="63">
        <v>10</v>
      </c>
      <c r="I24" s="63"/>
      <c r="J24" s="63">
        <v>7</v>
      </c>
      <c r="K24" s="63"/>
      <c r="L24" s="63">
        <v>12</v>
      </c>
      <c r="M24" s="63">
        <v>10</v>
      </c>
      <c r="N24" s="63">
        <v>1</v>
      </c>
      <c r="O24" s="63"/>
      <c r="P24" s="63">
        <v>3</v>
      </c>
      <c r="Q24" s="63">
        <v>6</v>
      </c>
      <c r="R24" s="63">
        <v>6</v>
      </c>
      <c r="S24" s="63">
        <v>3</v>
      </c>
      <c r="T24" s="63"/>
      <c r="U24" s="63">
        <v>1</v>
      </c>
      <c r="V24" s="63"/>
      <c r="W24" s="63">
        <v>3</v>
      </c>
      <c r="X24" s="63"/>
      <c r="Y24" s="63"/>
      <c r="Z24" s="63"/>
      <c r="AA24" s="63">
        <v>4</v>
      </c>
      <c r="AB24" s="63"/>
      <c r="AC24" s="63">
        <v>2</v>
      </c>
      <c r="AD24" s="63"/>
      <c r="AE24" s="63">
        <v>1</v>
      </c>
      <c r="AF24" s="63">
        <v>5</v>
      </c>
      <c r="AG24" s="63"/>
      <c r="AH24" s="63">
        <v>5</v>
      </c>
      <c r="AI24" s="63">
        <v>4</v>
      </c>
      <c r="AJ24" s="63">
        <v>3</v>
      </c>
      <c r="AK24" s="63">
        <v>3</v>
      </c>
      <c r="AL24" s="63">
        <v>7</v>
      </c>
      <c r="AM24" s="63"/>
      <c r="AN24" s="64"/>
      <c r="AO24" s="63">
        <v>12</v>
      </c>
      <c r="AP24" s="63"/>
      <c r="AQ24" s="60" t="s">
        <v>1517</v>
      </c>
      <c r="AR24" s="60" t="s">
        <v>1518</v>
      </c>
      <c r="AS24" s="65">
        <v>22</v>
      </c>
      <c r="AT24" s="65">
        <v>8</v>
      </c>
    </row>
    <row r="25" spans="1:46" s="37" customFormat="1" ht="20.100000000000001" customHeight="1" x14ac:dyDescent="0.2">
      <c r="A25" s="37">
        <v>23</v>
      </c>
      <c r="B25" s="57" t="s">
        <v>654</v>
      </c>
      <c r="C25" s="59">
        <f t="shared" si="0"/>
        <v>153</v>
      </c>
      <c r="D25" s="63"/>
      <c r="E25" s="63">
        <v>12</v>
      </c>
      <c r="F25" s="63">
        <v>6</v>
      </c>
      <c r="G25" s="63"/>
      <c r="H25" s="63">
        <v>6</v>
      </c>
      <c r="I25" s="63"/>
      <c r="J25" s="63">
        <v>3</v>
      </c>
      <c r="K25" s="63">
        <v>5</v>
      </c>
      <c r="L25" s="63">
        <v>10</v>
      </c>
      <c r="M25" s="63">
        <v>4</v>
      </c>
      <c r="N25" s="63">
        <v>10</v>
      </c>
      <c r="O25" s="63"/>
      <c r="P25" s="63">
        <v>12</v>
      </c>
      <c r="Q25" s="63">
        <v>7</v>
      </c>
      <c r="R25" s="63">
        <v>4</v>
      </c>
      <c r="S25" s="63">
        <v>1</v>
      </c>
      <c r="T25" s="63">
        <v>6</v>
      </c>
      <c r="U25" s="63">
        <v>10</v>
      </c>
      <c r="V25" s="63"/>
      <c r="W25" s="63">
        <v>8</v>
      </c>
      <c r="X25" s="63"/>
      <c r="Y25" s="63">
        <v>12</v>
      </c>
      <c r="Z25" s="63"/>
      <c r="AA25" s="63">
        <v>1</v>
      </c>
      <c r="AB25" s="63"/>
      <c r="AC25" s="63">
        <v>6</v>
      </c>
      <c r="AD25" s="63"/>
      <c r="AE25" s="63">
        <v>6</v>
      </c>
      <c r="AF25" s="63">
        <v>3</v>
      </c>
      <c r="AG25" s="63"/>
      <c r="AH25" s="63">
        <v>1</v>
      </c>
      <c r="AI25" s="63">
        <v>7</v>
      </c>
      <c r="AJ25" s="63">
        <v>7</v>
      </c>
      <c r="AK25" s="63">
        <v>1</v>
      </c>
      <c r="AL25" s="63">
        <v>5</v>
      </c>
      <c r="AM25" s="63"/>
      <c r="AN25" s="63"/>
      <c r="AO25" s="64"/>
      <c r="AP25" s="63"/>
      <c r="AQ25" s="60" t="s">
        <v>1491</v>
      </c>
      <c r="AR25" s="60" t="s">
        <v>1492</v>
      </c>
      <c r="AS25" s="65">
        <v>23</v>
      </c>
      <c r="AT25" s="65">
        <v>5</v>
      </c>
    </row>
    <row r="26" spans="1:46" ht="20.100000000000001" customHeight="1" x14ac:dyDescent="0.2">
      <c r="A26" s="1">
        <v>24</v>
      </c>
      <c r="B26" s="55" t="s">
        <v>1277</v>
      </c>
      <c r="C26" s="10">
        <f t="shared" si="0"/>
        <v>11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>
        <v>5</v>
      </c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>
        <v>1</v>
      </c>
      <c r="AA26" s="63"/>
      <c r="AB26" s="63"/>
      <c r="AC26" s="63">
        <v>5</v>
      </c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4"/>
      <c r="AQ26" s="54" t="s">
        <v>1559</v>
      </c>
      <c r="AR26" s="54" t="s">
        <v>1560</v>
      </c>
      <c r="AS26" s="65">
        <v>24</v>
      </c>
      <c r="AT26" s="65">
        <v>23</v>
      </c>
    </row>
    <row r="45" spans="4:42" ht="20.100000000000001" customHeight="1" x14ac:dyDescent="0.2"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</row>
  </sheetData>
  <sheetProtection password="DFF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N35"/>
  <sheetViews>
    <sheetView workbookViewId="0">
      <pane xSplit="4" ySplit="2" topLeftCell="E3" activePane="bottomRight" state="frozen"/>
      <selection activeCell="D3" sqref="D3"/>
      <selection pane="topRight" activeCell="D3" sqref="D3"/>
      <selection pane="bottomLeft" activeCell="D3" sqref="D3"/>
      <selection pane="bottomRight" activeCell="A7" sqref="A7"/>
    </sheetView>
  </sheetViews>
  <sheetFormatPr defaultColWidth="3.7109375" defaultRowHeight="20.100000000000001" customHeight="1" x14ac:dyDescent="0.2"/>
  <cols>
    <col min="1" max="1" width="3.7109375" style="1" customWidth="1"/>
    <col min="2" max="2" width="26.7109375" style="12" bestFit="1" customWidth="1"/>
    <col min="3" max="3" width="17.7109375" style="12" bestFit="1" customWidth="1"/>
    <col min="4" max="4" width="5.85546875" style="2" customWidth="1"/>
    <col min="5" max="35" width="2.7109375" style="1" customWidth="1"/>
    <col min="36" max="36" width="28.85546875" style="1" customWidth="1"/>
    <col min="37" max="37" width="18.85546875" style="1" customWidth="1"/>
    <col min="38" max="38" width="20.42578125" style="1" customWidth="1"/>
    <col min="39" max="39" width="6" style="1" customWidth="1"/>
    <col min="40" max="40" width="8.140625" style="48" customWidth="1"/>
    <col min="41" max="16384" width="3.7109375" style="1"/>
  </cols>
  <sheetData>
    <row r="1" spans="1:40" ht="20.100000000000001" customHeight="1" x14ac:dyDescent="0.35">
      <c r="A1" s="40"/>
      <c r="B1" s="41" t="s">
        <v>1268</v>
      </c>
      <c r="C1" s="41"/>
      <c r="D1" s="42"/>
      <c r="E1" s="3" t="s">
        <v>386</v>
      </c>
      <c r="F1" s="3"/>
      <c r="G1" s="3"/>
      <c r="H1" s="3"/>
      <c r="I1" s="3"/>
      <c r="J1" s="3"/>
      <c r="K1" s="3"/>
      <c r="AJ1" s="3" t="s">
        <v>386</v>
      </c>
      <c r="AK1" s="3"/>
    </row>
    <row r="2" spans="1:40" s="4" customFormat="1" ht="116.25" thickBot="1" x14ac:dyDescent="0.25">
      <c r="B2" s="5" t="s">
        <v>1271</v>
      </c>
      <c r="C2" s="5"/>
      <c r="D2" s="6" t="s">
        <v>1272</v>
      </c>
      <c r="E2" s="18" t="s">
        <v>736</v>
      </c>
      <c r="F2" s="18" t="s">
        <v>738</v>
      </c>
      <c r="G2" s="50" t="s">
        <v>773</v>
      </c>
      <c r="H2" s="18" t="s">
        <v>739</v>
      </c>
      <c r="I2" s="18" t="s">
        <v>784</v>
      </c>
      <c r="J2" s="50" t="s">
        <v>776</v>
      </c>
      <c r="K2" s="50" t="s">
        <v>778</v>
      </c>
      <c r="L2" s="18" t="s">
        <v>1042</v>
      </c>
      <c r="M2" s="18" t="s">
        <v>781</v>
      </c>
      <c r="N2" s="50" t="s">
        <v>777</v>
      </c>
      <c r="O2" s="18" t="s">
        <v>783</v>
      </c>
      <c r="P2" s="18" t="s">
        <v>787</v>
      </c>
      <c r="Q2" s="18" t="s">
        <v>785</v>
      </c>
      <c r="R2" s="18" t="s">
        <v>786</v>
      </c>
      <c r="S2" s="18" t="s">
        <v>883</v>
      </c>
      <c r="T2" s="18" t="s">
        <v>882</v>
      </c>
      <c r="U2" s="18" t="s">
        <v>1043</v>
      </c>
      <c r="V2" s="18" t="s">
        <v>884</v>
      </c>
      <c r="W2" s="18" t="s">
        <v>1044</v>
      </c>
      <c r="X2" s="18" t="s">
        <v>1045</v>
      </c>
      <c r="Y2" s="18" t="s">
        <v>1046</v>
      </c>
      <c r="Z2" s="18" t="s">
        <v>1047</v>
      </c>
      <c r="AA2" s="50" t="s">
        <v>1048</v>
      </c>
      <c r="AB2" s="18" t="s">
        <v>1049</v>
      </c>
      <c r="AC2" s="18" t="s">
        <v>1961</v>
      </c>
      <c r="AD2" s="18" t="s">
        <v>1051</v>
      </c>
      <c r="AE2" s="18" t="s">
        <v>780</v>
      </c>
      <c r="AF2" s="18" t="s">
        <v>1050</v>
      </c>
      <c r="AG2" s="50" t="s">
        <v>775</v>
      </c>
      <c r="AH2" s="18" t="s">
        <v>1052</v>
      </c>
      <c r="AI2" s="50" t="s">
        <v>1053</v>
      </c>
      <c r="AJ2" s="8" t="s">
        <v>1280</v>
      </c>
      <c r="AK2" s="8" t="s">
        <v>1281</v>
      </c>
      <c r="AL2" s="8" t="s">
        <v>1365</v>
      </c>
      <c r="AM2" s="8" t="s">
        <v>1272</v>
      </c>
      <c r="AN2" s="49" t="s">
        <v>1367</v>
      </c>
    </row>
    <row r="3" spans="1:40" ht="17.25" customHeight="1" x14ac:dyDescent="0.2">
      <c r="A3" s="1">
        <v>1</v>
      </c>
      <c r="B3" s="66" t="s">
        <v>2006</v>
      </c>
      <c r="C3" s="70" t="s">
        <v>2007</v>
      </c>
      <c r="D3" s="79">
        <v>329</v>
      </c>
      <c r="E3" s="63">
        <v>12</v>
      </c>
      <c r="F3" s="63">
        <v>12</v>
      </c>
      <c r="G3" s="63">
        <v>12</v>
      </c>
      <c r="H3" s="63">
        <v>8</v>
      </c>
      <c r="I3" s="63">
        <v>10</v>
      </c>
      <c r="J3" s="63">
        <v>10</v>
      </c>
      <c r="K3" s="63">
        <v>12</v>
      </c>
      <c r="L3" s="63">
        <v>10</v>
      </c>
      <c r="M3" s="63">
        <v>12</v>
      </c>
      <c r="N3" s="63">
        <v>7</v>
      </c>
      <c r="O3" s="63">
        <v>7</v>
      </c>
      <c r="P3" s="63">
        <v>12</v>
      </c>
      <c r="Q3" s="63">
        <v>10</v>
      </c>
      <c r="R3" s="63">
        <v>10</v>
      </c>
      <c r="S3" s="63">
        <v>12</v>
      </c>
      <c r="T3" s="63">
        <v>10</v>
      </c>
      <c r="U3" s="63">
        <v>10</v>
      </c>
      <c r="V3" s="63">
        <v>12</v>
      </c>
      <c r="W3" s="63">
        <v>12</v>
      </c>
      <c r="X3" s="63">
        <v>12</v>
      </c>
      <c r="Y3" s="63">
        <v>12</v>
      </c>
      <c r="Z3" s="63">
        <v>7</v>
      </c>
      <c r="AA3" s="63">
        <v>8</v>
      </c>
      <c r="AB3" s="63">
        <v>12</v>
      </c>
      <c r="AC3" s="63">
        <v>10</v>
      </c>
      <c r="AD3" s="63">
        <v>12</v>
      </c>
      <c r="AE3" s="63">
        <v>12</v>
      </c>
      <c r="AF3" s="63">
        <v>12</v>
      </c>
      <c r="AG3" s="63">
        <v>12</v>
      </c>
      <c r="AH3" s="63">
        <v>8</v>
      </c>
      <c r="AI3" s="63">
        <v>12</v>
      </c>
      <c r="AJ3" s="67" t="s">
        <v>2006</v>
      </c>
      <c r="AK3" s="67" t="s">
        <v>2007</v>
      </c>
      <c r="AL3" s="67" t="s">
        <v>1338</v>
      </c>
      <c r="AM3" s="76">
        <v>329</v>
      </c>
      <c r="AN3" s="76">
        <v>7</v>
      </c>
    </row>
    <row r="4" spans="1:40" ht="17.25" customHeight="1" x14ac:dyDescent="0.2">
      <c r="A4" s="1">
        <v>2</v>
      </c>
      <c r="B4" s="67" t="s">
        <v>1366</v>
      </c>
      <c r="C4" s="71" t="s">
        <v>1340</v>
      </c>
      <c r="D4" s="79">
        <v>267</v>
      </c>
      <c r="E4" s="63">
        <v>10</v>
      </c>
      <c r="F4" s="63">
        <v>10</v>
      </c>
      <c r="G4" s="63">
        <v>8</v>
      </c>
      <c r="H4" s="63">
        <v>10</v>
      </c>
      <c r="I4" s="63">
        <v>8</v>
      </c>
      <c r="J4" s="63">
        <v>7</v>
      </c>
      <c r="K4" s="63">
        <v>6</v>
      </c>
      <c r="L4" s="63">
        <v>8</v>
      </c>
      <c r="M4" s="63">
        <v>10</v>
      </c>
      <c r="N4" s="63">
        <v>12</v>
      </c>
      <c r="O4" s="63">
        <v>8</v>
      </c>
      <c r="P4" s="63">
        <v>10</v>
      </c>
      <c r="Q4" s="63">
        <v>7</v>
      </c>
      <c r="R4" s="63">
        <v>7</v>
      </c>
      <c r="S4" s="63">
        <v>8</v>
      </c>
      <c r="T4" s="63">
        <v>12</v>
      </c>
      <c r="U4" s="63">
        <v>8</v>
      </c>
      <c r="V4" s="63">
        <v>10</v>
      </c>
      <c r="W4" s="63">
        <v>6</v>
      </c>
      <c r="X4" s="63">
        <v>6</v>
      </c>
      <c r="Y4" s="63">
        <v>8</v>
      </c>
      <c r="Z4" s="63">
        <v>8</v>
      </c>
      <c r="AA4" s="63">
        <v>7</v>
      </c>
      <c r="AB4" s="63">
        <v>10</v>
      </c>
      <c r="AC4" s="63">
        <v>7</v>
      </c>
      <c r="AD4" s="63">
        <v>10</v>
      </c>
      <c r="AE4" s="63">
        <v>10</v>
      </c>
      <c r="AF4" s="63">
        <v>7</v>
      </c>
      <c r="AG4" s="63">
        <v>10</v>
      </c>
      <c r="AH4" s="63">
        <v>12</v>
      </c>
      <c r="AI4" s="63">
        <v>7</v>
      </c>
      <c r="AJ4" s="67" t="s">
        <v>1366</v>
      </c>
      <c r="AK4" s="67" t="s">
        <v>1340</v>
      </c>
      <c r="AL4" s="67" t="s">
        <v>1279</v>
      </c>
      <c r="AM4" s="76">
        <v>267</v>
      </c>
      <c r="AN4" s="76">
        <v>6</v>
      </c>
    </row>
    <row r="5" spans="1:40" ht="17.25" customHeight="1" x14ac:dyDescent="0.2">
      <c r="A5" s="1">
        <v>3</v>
      </c>
      <c r="B5" s="67" t="s">
        <v>2739</v>
      </c>
      <c r="C5" s="71" t="s">
        <v>2282</v>
      </c>
      <c r="D5" s="79">
        <v>262</v>
      </c>
      <c r="E5" s="63">
        <v>6</v>
      </c>
      <c r="F5" s="63">
        <v>7</v>
      </c>
      <c r="G5" s="63">
        <v>10</v>
      </c>
      <c r="H5" s="63">
        <v>7</v>
      </c>
      <c r="I5" s="63">
        <v>12</v>
      </c>
      <c r="J5" s="63">
        <v>8</v>
      </c>
      <c r="K5" s="63">
        <v>10</v>
      </c>
      <c r="L5" s="63">
        <v>12</v>
      </c>
      <c r="M5" s="63">
        <v>8</v>
      </c>
      <c r="N5" s="63">
        <v>8</v>
      </c>
      <c r="O5" s="1">
        <v>10</v>
      </c>
      <c r="P5" s="63">
        <v>8</v>
      </c>
      <c r="Q5" s="63">
        <v>12</v>
      </c>
      <c r="R5" s="63">
        <v>8</v>
      </c>
      <c r="S5" s="63">
        <v>6</v>
      </c>
      <c r="T5" s="63">
        <v>6</v>
      </c>
      <c r="U5" s="63">
        <v>12</v>
      </c>
      <c r="V5" s="63">
        <v>7</v>
      </c>
      <c r="W5" s="63">
        <v>10</v>
      </c>
      <c r="X5" s="63">
        <v>10</v>
      </c>
      <c r="Y5" s="63">
        <v>6</v>
      </c>
      <c r="Z5" s="63">
        <v>12</v>
      </c>
      <c r="AA5" s="63">
        <v>12</v>
      </c>
      <c r="AB5" s="63">
        <v>6</v>
      </c>
      <c r="AC5" s="63">
        <v>8</v>
      </c>
      <c r="AD5" s="63">
        <v>8</v>
      </c>
      <c r="AE5" s="63">
        <v>6</v>
      </c>
      <c r="AF5" s="63">
        <v>8</v>
      </c>
      <c r="AG5" s="63">
        <v>7</v>
      </c>
      <c r="AH5" s="63">
        <v>6</v>
      </c>
      <c r="AI5" s="63">
        <v>6</v>
      </c>
      <c r="AJ5" s="67" t="s">
        <v>2739</v>
      </c>
      <c r="AK5" s="67" t="s">
        <v>2282</v>
      </c>
      <c r="AL5" s="67" t="s">
        <v>1642</v>
      </c>
      <c r="AM5" s="76">
        <v>262</v>
      </c>
      <c r="AN5" s="76">
        <v>12</v>
      </c>
    </row>
    <row r="6" spans="1:40" ht="17.25" customHeight="1" x14ac:dyDescent="0.2">
      <c r="A6" s="1">
        <v>4</v>
      </c>
      <c r="B6" s="67" t="s">
        <v>1553</v>
      </c>
      <c r="C6" s="71" t="s">
        <v>1561</v>
      </c>
      <c r="D6" s="79">
        <v>245</v>
      </c>
      <c r="E6" s="63">
        <v>8</v>
      </c>
      <c r="F6" s="63">
        <v>6</v>
      </c>
      <c r="G6" s="63">
        <v>7</v>
      </c>
      <c r="H6" s="63">
        <v>12</v>
      </c>
      <c r="I6" s="63">
        <v>7</v>
      </c>
      <c r="J6" s="63">
        <v>12</v>
      </c>
      <c r="K6" s="63">
        <v>7</v>
      </c>
      <c r="L6" s="63">
        <v>6</v>
      </c>
      <c r="M6" s="63">
        <v>6</v>
      </c>
      <c r="N6" s="63">
        <v>10</v>
      </c>
      <c r="O6" s="63">
        <v>12</v>
      </c>
      <c r="P6" s="63">
        <v>6</v>
      </c>
      <c r="Q6" s="63">
        <v>8</v>
      </c>
      <c r="R6" s="63">
        <v>6</v>
      </c>
      <c r="S6" s="63">
        <v>7</v>
      </c>
      <c r="T6" s="63">
        <v>7</v>
      </c>
      <c r="U6" s="63">
        <v>7</v>
      </c>
      <c r="V6" s="63">
        <v>6</v>
      </c>
      <c r="W6" s="63">
        <v>7</v>
      </c>
      <c r="X6" s="63">
        <v>7</v>
      </c>
      <c r="Y6" s="63">
        <v>7</v>
      </c>
      <c r="Z6" s="63">
        <v>6</v>
      </c>
      <c r="AA6" s="63">
        <v>10</v>
      </c>
      <c r="AB6" s="63">
        <v>7</v>
      </c>
      <c r="AC6" s="63">
        <v>12</v>
      </c>
      <c r="AD6" s="63">
        <v>6</v>
      </c>
      <c r="AE6" s="63">
        <v>7</v>
      </c>
      <c r="AF6" s="63">
        <v>10</v>
      </c>
      <c r="AG6" s="63">
        <v>8</v>
      </c>
      <c r="AH6" s="63">
        <v>10</v>
      </c>
      <c r="AI6" s="63">
        <v>8</v>
      </c>
      <c r="AJ6" s="67" t="s">
        <v>1553</v>
      </c>
      <c r="AK6" s="67" t="s">
        <v>1561</v>
      </c>
      <c r="AL6" s="67" t="s">
        <v>1990</v>
      </c>
      <c r="AM6" s="76">
        <v>245</v>
      </c>
      <c r="AN6" s="76">
        <v>14</v>
      </c>
    </row>
    <row r="7" spans="1:40" ht="17.25" customHeight="1" thickBot="1" x14ac:dyDescent="0.25">
      <c r="A7" s="1">
        <v>5</v>
      </c>
      <c r="B7" s="68" t="s">
        <v>2068</v>
      </c>
      <c r="C7" s="72" t="s">
        <v>2069</v>
      </c>
      <c r="D7" s="79">
        <v>230</v>
      </c>
      <c r="E7" s="63">
        <v>7</v>
      </c>
      <c r="F7" s="63">
        <v>7</v>
      </c>
      <c r="G7" s="63">
        <v>8</v>
      </c>
      <c r="H7" s="63">
        <v>6</v>
      </c>
      <c r="I7" s="63">
        <v>6</v>
      </c>
      <c r="J7" s="63">
        <v>6</v>
      </c>
      <c r="K7" s="63">
        <v>8</v>
      </c>
      <c r="L7" s="63">
        <v>7</v>
      </c>
      <c r="M7" s="63">
        <v>7</v>
      </c>
      <c r="N7" s="63">
        <v>6</v>
      </c>
      <c r="O7" s="63">
        <v>6</v>
      </c>
      <c r="P7" s="63">
        <v>7</v>
      </c>
      <c r="Q7" s="63">
        <v>6</v>
      </c>
      <c r="R7" s="63">
        <v>12</v>
      </c>
      <c r="S7" s="63">
        <v>10</v>
      </c>
      <c r="T7" s="63">
        <v>8</v>
      </c>
      <c r="U7" s="63">
        <v>6</v>
      </c>
      <c r="V7" s="63">
        <v>8</v>
      </c>
      <c r="W7" s="63">
        <v>8</v>
      </c>
      <c r="X7" s="63">
        <v>8</v>
      </c>
      <c r="Y7" s="63">
        <v>10</v>
      </c>
      <c r="Z7" s="63">
        <v>10</v>
      </c>
      <c r="AA7" s="63">
        <v>6</v>
      </c>
      <c r="AB7" s="63">
        <v>8</v>
      </c>
      <c r="AC7" s="63">
        <v>6</v>
      </c>
      <c r="AD7" s="63">
        <v>7</v>
      </c>
      <c r="AE7" s="63">
        <v>8</v>
      </c>
      <c r="AF7" s="63">
        <v>6</v>
      </c>
      <c r="AG7" s="63">
        <v>6</v>
      </c>
      <c r="AH7" s="63">
        <v>7</v>
      </c>
      <c r="AI7" s="63">
        <v>10</v>
      </c>
      <c r="AJ7" s="67" t="s">
        <v>2068</v>
      </c>
      <c r="AK7" s="67" t="s">
        <v>2069</v>
      </c>
      <c r="AL7" s="67" t="s">
        <v>1315</v>
      </c>
      <c r="AM7" s="76">
        <v>230</v>
      </c>
      <c r="AN7" s="77">
        <v>13</v>
      </c>
    </row>
    <row r="8" spans="1:40" ht="20.100000000000001" customHeight="1" thickBot="1" x14ac:dyDescent="0.25">
      <c r="B8" s="1"/>
      <c r="C8" s="1"/>
      <c r="D8" s="48"/>
      <c r="AK8" s="12"/>
      <c r="AL8" s="12"/>
      <c r="AM8" s="48"/>
      <c r="AN8" s="77"/>
    </row>
    <row r="9" spans="1:40" ht="17.25" customHeight="1" x14ac:dyDescent="0.2">
      <c r="A9" s="37">
        <v>6</v>
      </c>
      <c r="B9" s="66" t="s">
        <v>1360</v>
      </c>
      <c r="C9" s="70" t="s">
        <v>686</v>
      </c>
      <c r="D9" s="80">
        <v>111</v>
      </c>
      <c r="E9" s="63">
        <v>3</v>
      </c>
      <c r="F9" s="63">
        <v>5</v>
      </c>
      <c r="G9" s="63">
        <v>1</v>
      </c>
      <c r="H9" s="63"/>
      <c r="I9" s="63">
        <v>6</v>
      </c>
      <c r="J9" s="63"/>
      <c r="K9" s="63">
        <v>1</v>
      </c>
      <c r="L9" s="63">
        <v>2</v>
      </c>
      <c r="M9" s="63"/>
      <c r="N9" s="63">
        <v>6</v>
      </c>
      <c r="O9" s="63"/>
      <c r="P9" s="63">
        <v>12</v>
      </c>
      <c r="Q9" s="63">
        <v>7</v>
      </c>
      <c r="R9" s="63"/>
      <c r="S9" s="63">
        <v>1</v>
      </c>
      <c r="T9" s="1">
        <v>1</v>
      </c>
      <c r="U9" s="63">
        <v>7</v>
      </c>
      <c r="V9" s="63">
        <v>2</v>
      </c>
      <c r="W9" s="63"/>
      <c r="X9" s="63">
        <v>8</v>
      </c>
      <c r="Y9" s="63">
        <v>3</v>
      </c>
      <c r="Z9" s="63"/>
      <c r="AA9" s="63">
        <v>1</v>
      </c>
      <c r="AB9" s="63">
        <v>3</v>
      </c>
      <c r="AC9" s="63"/>
      <c r="AD9" s="63">
        <v>4</v>
      </c>
      <c r="AE9" s="63"/>
      <c r="AF9" s="1">
        <v>8</v>
      </c>
      <c r="AG9" s="63">
        <v>3</v>
      </c>
      <c r="AH9" s="63"/>
      <c r="AI9" s="63"/>
      <c r="AJ9" s="67" t="s">
        <v>1360</v>
      </c>
      <c r="AK9" s="67" t="s">
        <v>686</v>
      </c>
      <c r="AL9" s="67" t="s">
        <v>1317</v>
      </c>
      <c r="AM9" s="48">
        <v>111</v>
      </c>
      <c r="AN9" s="12">
        <v>8</v>
      </c>
    </row>
    <row r="10" spans="1:40" ht="17.25" customHeight="1" x14ac:dyDescent="0.2">
      <c r="A10" s="1">
        <v>7</v>
      </c>
      <c r="B10" s="67" t="s">
        <v>2362</v>
      </c>
      <c r="C10" s="71" t="s">
        <v>2363</v>
      </c>
      <c r="D10" s="74">
        <v>106</v>
      </c>
      <c r="E10" s="63">
        <v>1</v>
      </c>
      <c r="F10" s="63">
        <v>3</v>
      </c>
      <c r="G10" s="63"/>
      <c r="H10" s="63">
        <v>2</v>
      </c>
      <c r="I10" s="63">
        <v>3</v>
      </c>
      <c r="J10" s="63">
        <v>3</v>
      </c>
      <c r="K10" s="63">
        <v>4</v>
      </c>
      <c r="L10" s="63"/>
      <c r="M10" s="63">
        <v>5</v>
      </c>
      <c r="N10" s="63">
        <v>3</v>
      </c>
      <c r="O10" s="63"/>
      <c r="P10" s="63">
        <v>8</v>
      </c>
      <c r="Q10" s="63">
        <v>6</v>
      </c>
      <c r="R10" s="63">
        <v>2</v>
      </c>
      <c r="S10" s="63">
        <v>7</v>
      </c>
      <c r="T10" s="63">
        <v>7</v>
      </c>
      <c r="U10" s="63">
        <v>1</v>
      </c>
      <c r="V10" s="63"/>
      <c r="W10" s="63">
        <v>4</v>
      </c>
      <c r="X10" s="63">
        <v>5</v>
      </c>
      <c r="Y10" s="63">
        <v>5</v>
      </c>
      <c r="Z10" s="63">
        <v>7</v>
      </c>
      <c r="AA10" s="63">
        <v>3</v>
      </c>
      <c r="AB10" s="63">
        <v>1</v>
      </c>
      <c r="AC10" s="63">
        <v>3</v>
      </c>
      <c r="AD10" s="63">
        <v>8</v>
      </c>
      <c r="AE10" s="63">
        <v>4</v>
      </c>
      <c r="AF10" s="63">
        <v>4</v>
      </c>
      <c r="AG10" s="63">
        <v>4</v>
      </c>
      <c r="AH10" s="63">
        <v>3</v>
      </c>
      <c r="AI10" s="63"/>
      <c r="AJ10" s="67" t="s">
        <v>2362</v>
      </c>
      <c r="AK10" s="67" t="s">
        <v>2363</v>
      </c>
      <c r="AL10" s="67" t="s">
        <v>1276</v>
      </c>
      <c r="AM10" s="75">
        <v>106</v>
      </c>
      <c r="AN10" s="76">
        <v>5</v>
      </c>
    </row>
    <row r="11" spans="1:40" ht="17.25" customHeight="1" x14ac:dyDescent="0.2">
      <c r="A11" s="1">
        <v>8</v>
      </c>
      <c r="B11" s="67" t="s">
        <v>1798</v>
      </c>
      <c r="C11" s="71" t="s">
        <v>1799</v>
      </c>
      <c r="D11" s="74">
        <v>105</v>
      </c>
      <c r="E11" s="63">
        <v>8</v>
      </c>
      <c r="F11" s="63">
        <v>1</v>
      </c>
      <c r="G11" s="63"/>
      <c r="H11" s="63">
        <v>1</v>
      </c>
      <c r="I11" s="63">
        <v>5</v>
      </c>
      <c r="J11" s="63">
        <v>8</v>
      </c>
      <c r="K11" s="63">
        <v>6</v>
      </c>
      <c r="L11" s="63"/>
      <c r="M11" s="63">
        <v>1</v>
      </c>
      <c r="N11" s="63">
        <v>2</v>
      </c>
      <c r="O11" s="63">
        <v>3</v>
      </c>
      <c r="P11" s="63">
        <v>5</v>
      </c>
      <c r="Q11" s="63">
        <v>5</v>
      </c>
      <c r="R11" s="63"/>
      <c r="S11" s="63">
        <v>5</v>
      </c>
      <c r="T11" s="63"/>
      <c r="U11" s="63">
        <v>1</v>
      </c>
      <c r="V11" s="63"/>
      <c r="W11" s="63">
        <v>3</v>
      </c>
      <c r="X11" s="63">
        <v>4</v>
      </c>
      <c r="Y11" s="63">
        <v>7</v>
      </c>
      <c r="Z11" s="63">
        <v>2</v>
      </c>
      <c r="AA11" s="63">
        <v>4</v>
      </c>
      <c r="AB11" s="63"/>
      <c r="AC11" s="63">
        <v>1</v>
      </c>
      <c r="AD11" s="63">
        <v>1</v>
      </c>
      <c r="AE11" s="63">
        <v>2</v>
      </c>
      <c r="AF11" s="63">
        <v>7</v>
      </c>
      <c r="AG11" s="63"/>
      <c r="AH11" s="63"/>
      <c r="AI11" s="63">
        <v>5</v>
      </c>
      <c r="AJ11" s="67" t="s">
        <v>1798</v>
      </c>
      <c r="AK11" s="67" t="s">
        <v>1799</v>
      </c>
      <c r="AL11" s="67" t="s">
        <v>1315</v>
      </c>
      <c r="AM11" s="75">
        <v>105</v>
      </c>
      <c r="AN11" s="76">
        <v>1</v>
      </c>
    </row>
    <row r="12" spans="1:40" ht="17.25" customHeight="1" x14ac:dyDescent="0.2">
      <c r="A12" s="1">
        <v>9</v>
      </c>
      <c r="B12" s="67" t="s">
        <v>1362</v>
      </c>
      <c r="C12" s="71" t="s">
        <v>1361</v>
      </c>
      <c r="D12" s="74">
        <v>104</v>
      </c>
      <c r="E12" s="63"/>
      <c r="F12" s="63"/>
      <c r="G12" s="63">
        <v>2</v>
      </c>
      <c r="H12" s="63">
        <v>1</v>
      </c>
      <c r="I12" s="63"/>
      <c r="J12" s="63">
        <v>2</v>
      </c>
      <c r="K12" s="63"/>
      <c r="L12" s="63">
        <v>4</v>
      </c>
      <c r="M12" s="63">
        <v>6</v>
      </c>
      <c r="N12" s="63">
        <v>8</v>
      </c>
      <c r="O12" s="63">
        <v>4</v>
      </c>
      <c r="P12" s="63">
        <v>4</v>
      </c>
      <c r="Q12" s="63">
        <v>3</v>
      </c>
      <c r="R12" s="63">
        <v>7</v>
      </c>
      <c r="S12" s="63">
        <v>1</v>
      </c>
      <c r="T12" s="63">
        <v>1</v>
      </c>
      <c r="U12" s="63"/>
      <c r="V12" s="63"/>
      <c r="W12" s="63">
        <v>8</v>
      </c>
      <c r="X12" s="63"/>
      <c r="Y12" s="63"/>
      <c r="Z12" s="63"/>
      <c r="AA12" s="63">
        <v>5</v>
      </c>
      <c r="AB12" s="63">
        <v>5</v>
      </c>
      <c r="AC12" s="63">
        <v>5</v>
      </c>
      <c r="AD12" s="63">
        <v>2</v>
      </c>
      <c r="AE12" s="63">
        <v>5</v>
      </c>
      <c r="AF12" s="63">
        <v>3</v>
      </c>
      <c r="AG12" s="63">
        <v>7</v>
      </c>
      <c r="AH12" s="63">
        <v>12</v>
      </c>
      <c r="AI12" s="63"/>
      <c r="AJ12" s="67" t="s">
        <v>1362</v>
      </c>
      <c r="AK12" s="67" t="s">
        <v>1361</v>
      </c>
      <c r="AL12" s="67" t="s">
        <v>2028</v>
      </c>
      <c r="AM12" s="75">
        <v>104</v>
      </c>
      <c r="AN12" s="76">
        <v>10</v>
      </c>
    </row>
    <row r="13" spans="1:40" ht="17.25" customHeight="1" x14ac:dyDescent="0.2">
      <c r="A13" s="1">
        <v>10</v>
      </c>
      <c r="B13" s="67" t="s">
        <v>2760</v>
      </c>
      <c r="C13" s="71" t="s">
        <v>2761</v>
      </c>
      <c r="D13" s="74">
        <v>98</v>
      </c>
      <c r="E13" s="63">
        <v>7</v>
      </c>
      <c r="F13" s="63">
        <v>1</v>
      </c>
      <c r="G13" s="63"/>
      <c r="H13" s="63">
        <v>3</v>
      </c>
      <c r="I13" s="63">
        <v>2</v>
      </c>
      <c r="J13" s="63"/>
      <c r="K13" s="63">
        <v>1</v>
      </c>
      <c r="L13" s="63">
        <v>1</v>
      </c>
      <c r="M13" s="63"/>
      <c r="N13" s="63"/>
      <c r="O13" s="63">
        <v>5</v>
      </c>
      <c r="P13" s="63">
        <v>1</v>
      </c>
      <c r="Q13" s="63">
        <v>1</v>
      </c>
      <c r="R13" s="63">
        <v>1</v>
      </c>
      <c r="S13" s="63">
        <v>4</v>
      </c>
      <c r="T13" s="63"/>
      <c r="U13" s="63">
        <v>3</v>
      </c>
      <c r="V13" s="63">
        <v>1</v>
      </c>
      <c r="W13" s="63">
        <v>2</v>
      </c>
      <c r="X13" s="63">
        <v>1</v>
      </c>
      <c r="Y13" s="63">
        <v>8</v>
      </c>
      <c r="Z13" s="63">
        <v>3</v>
      </c>
      <c r="AA13" s="63"/>
      <c r="AB13" s="63">
        <v>4</v>
      </c>
      <c r="AC13" s="63">
        <v>4</v>
      </c>
      <c r="AD13" s="63"/>
      <c r="AE13" s="63"/>
      <c r="AF13" s="63">
        <v>2</v>
      </c>
      <c r="AG13" s="63">
        <v>12</v>
      </c>
      <c r="AH13" s="63">
        <v>5</v>
      </c>
      <c r="AI13" s="63">
        <v>8</v>
      </c>
      <c r="AJ13" s="67" t="s">
        <v>2760</v>
      </c>
      <c r="AK13" s="67" t="s">
        <v>2761</v>
      </c>
      <c r="AL13" s="67" t="s">
        <v>1274</v>
      </c>
      <c r="AM13" s="75">
        <v>98</v>
      </c>
      <c r="AN13" s="76">
        <v>11</v>
      </c>
    </row>
    <row r="14" spans="1:40" ht="17.25" customHeight="1" x14ac:dyDescent="0.2">
      <c r="A14" s="1">
        <v>11</v>
      </c>
      <c r="B14" s="67" t="s">
        <v>1966</v>
      </c>
      <c r="C14" s="71" t="s">
        <v>1967</v>
      </c>
      <c r="D14" s="74">
        <v>90</v>
      </c>
      <c r="E14" s="63">
        <v>1</v>
      </c>
      <c r="F14" s="63"/>
      <c r="G14" s="63">
        <v>1</v>
      </c>
      <c r="H14" s="63">
        <v>5</v>
      </c>
      <c r="I14" s="63"/>
      <c r="J14" s="63"/>
      <c r="K14" s="63">
        <v>3</v>
      </c>
      <c r="L14" s="63">
        <v>1</v>
      </c>
      <c r="M14" s="63">
        <v>1</v>
      </c>
      <c r="N14" s="63">
        <v>4</v>
      </c>
      <c r="O14" s="63"/>
      <c r="P14" s="63"/>
      <c r="Q14" s="63"/>
      <c r="R14" s="63">
        <v>1</v>
      </c>
      <c r="S14" s="63"/>
      <c r="T14" s="63"/>
      <c r="U14" s="63"/>
      <c r="V14" s="63"/>
      <c r="W14" s="63">
        <v>12</v>
      </c>
      <c r="X14" s="63"/>
      <c r="Y14" s="63"/>
      <c r="Z14" s="63">
        <v>6</v>
      </c>
      <c r="AA14" s="63"/>
      <c r="AB14" s="63"/>
      <c r="AC14" s="63"/>
      <c r="AD14" s="63">
        <v>3</v>
      </c>
      <c r="AE14" s="63">
        <v>12</v>
      </c>
      <c r="AF14" s="63"/>
      <c r="AG14" s="63"/>
      <c r="AH14" s="63">
        <v>1</v>
      </c>
      <c r="AI14" s="63">
        <v>3</v>
      </c>
      <c r="AJ14" s="67" t="s">
        <v>1966</v>
      </c>
      <c r="AK14" s="67" t="s">
        <v>1967</v>
      </c>
      <c r="AL14" s="67" t="s">
        <v>1419</v>
      </c>
      <c r="AM14" s="75">
        <v>90</v>
      </c>
      <c r="AN14" s="76">
        <v>4</v>
      </c>
    </row>
    <row r="15" spans="1:40" ht="17.25" customHeight="1" x14ac:dyDescent="0.2">
      <c r="A15" s="1">
        <v>12</v>
      </c>
      <c r="B15" s="69" t="s">
        <v>1363</v>
      </c>
      <c r="C15" s="73" t="s">
        <v>2282</v>
      </c>
      <c r="D15" s="74">
        <v>74</v>
      </c>
      <c r="E15" s="63">
        <v>2</v>
      </c>
      <c r="F15" s="63"/>
      <c r="G15" s="63">
        <v>4</v>
      </c>
      <c r="H15" s="63"/>
      <c r="I15" s="63"/>
      <c r="J15" s="63">
        <v>6</v>
      </c>
      <c r="K15" s="63">
        <v>5</v>
      </c>
      <c r="L15" s="63">
        <v>3</v>
      </c>
      <c r="M15" s="63">
        <v>4</v>
      </c>
      <c r="N15" s="63">
        <v>1</v>
      </c>
      <c r="O15" s="63">
        <v>6</v>
      </c>
      <c r="P15" s="63"/>
      <c r="Q15" s="63">
        <v>8</v>
      </c>
      <c r="R15" s="63"/>
      <c r="S15" s="63"/>
      <c r="T15" s="63">
        <v>3</v>
      </c>
      <c r="U15" s="63">
        <v>2</v>
      </c>
      <c r="V15" s="63">
        <v>3</v>
      </c>
      <c r="W15" s="63">
        <v>6</v>
      </c>
      <c r="X15" s="63">
        <v>6</v>
      </c>
      <c r="Y15" s="63"/>
      <c r="Z15" s="63">
        <v>4</v>
      </c>
      <c r="AA15" s="63">
        <v>6</v>
      </c>
      <c r="AB15" s="63"/>
      <c r="AC15" s="63"/>
      <c r="AD15" s="63"/>
      <c r="AE15" s="63"/>
      <c r="AF15" s="63"/>
      <c r="AG15" s="63">
        <v>1</v>
      </c>
      <c r="AH15" s="63">
        <v>4</v>
      </c>
      <c r="AI15" s="63"/>
      <c r="AJ15" s="69" t="s">
        <v>1363</v>
      </c>
      <c r="AK15" s="69" t="s">
        <v>2282</v>
      </c>
      <c r="AL15" s="69" t="s">
        <v>1642</v>
      </c>
      <c r="AM15" s="75">
        <v>74</v>
      </c>
      <c r="AN15" s="78">
        <v>2</v>
      </c>
    </row>
    <row r="16" spans="1:40" ht="17.25" customHeight="1" x14ac:dyDescent="0.2">
      <c r="A16" s="1">
        <v>13</v>
      </c>
      <c r="B16" s="67" t="s">
        <v>553</v>
      </c>
      <c r="C16" s="71" t="s">
        <v>554</v>
      </c>
      <c r="D16" s="74">
        <v>39</v>
      </c>
      <c r="E16" s="63"/>
      <c r="F16" s="63"/>
      <c r="G16" s="63">
        <v>3</v>
      </c>
      <c r="H16" s="63"/>
      <c r="I16" s="63"/>
      <c r="J16" s="63">
        <v>1</v>
      </c>
      <c r="K16" s="63"/>
      <c r="L16" s="63"/>
      <c r="M16" s="63">
        <v>3</v>
      </c>
      <c r="N16" s="63"/>
      <c r="O16" s="63"/>
      <c r="P16" s="63"/>
      <c r="Q16" s="63"/>
      <c r="R16" s="63">
        <v>12</v>
      </c>
      <c r="S16" s="63">
        <v>2</v>
      </c>
      <c r="T16" s="63">
        <v>2</v>
      </c>
      <c r="U16" s="63"/>
      <c r="V16" s="63">
        <v>1</v>
      </c>
      <c r="W16" s="63"/>
      <c r="X16" s="63"/>
      <c r="Y16" s="63"/>
      <c r="Z16" s="63"/>
      <c r="AA16" s="63"/>
      <c r="AB16" s="63">
        <v>6</v>
      </c>
      <c r="AC16" s="63">
        <v>2</v>
      </c>
      <c r="AD16" s="63"/>
      <c r="AE16" s="63">
        <v>3</v>
      </c>
      <c r="AF16" s="63"/>
      <c r="AG16" s="63"/>
      <c r="AH16" s="63"/>
      <c r="AI16" s="63">
        <v>4</v>
      </c>
      <c r="AJ16" s="67" t="s">
        <v>553</v>
      </c>
      <c r="AK16" s="67" t="s">
        <v>554</v>
      </c>
      <c r="AL16" s="67" t="s">
        <v>1950</v>
      </c>
      <c r="AM16" s="75">
        <v>39</v>
      </c>
      <c r="AN16" s="76">
        <v>3</v>
      </c>
    </row>
    <row r="17" spans="1:40" ht="17.25" customHeight="1" thickBot="1" x14ac:dyDescent="0.25">
      <c r="A17" s="1">
        <v>14</v>
      </c>
      <c r="B17" s="68" t="s">
        <v>1364</v>
      </c>
      <c r="C17" s="72" t="s">
        <v>1670</v>
      </c>
      <c r="D17" s="80">
        <v>37</v>
      </c>
      <c r="E17" s="63"/>
      <c r="F17" s="63">
        <v>8</v>
      </c>
      <c r="G17" s="63">
        <v>8</v>
      </c>
      <c r="H17" s="63"/>
      <c r="I17" s="63">
        <v>1</v>
      </c>
      <c r="J17" s="63"/>
      <c r="K17" s="63"/>
      <c r="L17" s="63"/>
      <c r="M17" s="63">
        <v>2</v>
      </c>
      <c r="N17" s="63"/>
      <c r="O17" s="63">
        <v>1</v>
      </c>
      <c r="P17" s="63"/>
      <c r="Q17" s="63"/>
      <c r="R17" s="63">
        <v>3</v>
      </c>
      <c r="S17" s="63"/>
      <c r="T17" s="63"/>
      <c r="U17" s="63"/>
      <c r="V17" s="63">
        <v>7</v>
      </c>
      <c r="W17" s="63"/>
      <c r="X17" s="63"/>
      <c r="Y17" s="63">
        <v>1</v>
      </c>
      <c r="Z17" s="63"/>
      <c r="AA17" s="63"/>
      <c r="AB17" s="63">
        <v>2</v>
      </c>
      <c r="AC17" s="63"/>
      <c r="AD17" s="63"/>
      <c r="AE17" s="63">
        <v>1</v>
      </c>
      <c r="AF17" s="63">
        <v>1</v>
      </c>
      <c r="AG17" s="63"/>
      <c r="AH17" s="63"/>
      <c r="AI17" s="63">
        <v>2</v>
      </c>
      <c r="AJ17" s="67" t="s">
        <v>1364</v>
      </c>
      <c r="AK17" s="67" t="s">
        <v>1670</v>
      </c>
      <c r="AL17" s="67" t="s">
        <v>1278</v>
      </c>
      <c r="AM17" s="48">
        <v>37</v>
      </c>
      <c r="AN17" s="77">
        <v>9</v>
      </c>
    </row>
    <row r="18" spans="1:40" ht="20.100000000000001" customHeight="1" x14ac:dyDescent="0.2">
      <c r="AM18" s="48"/>
    </row>
    <row r="23" spans="1:40" ht="20.100000000000001" customHeight="1" x14ac:dyDescent="0.2">
      <c r="C23" s="1"/>
    </row>
    <row r="24" spans="1:40" ht="20.100000000000001" customHeight="1" x14ac:dyDescent="0.2">
      <c r="C24" s="1"/>
    </row>
    <row r="25" spans="1:40" ht="20.100000000000001" customHeight="1" x14ac:dyDescent="0.2">
      <c r="C25" s="1"/>
    </row>
    <row r="26" spans="1:40" ht="20.100000000000001" customHeight="1" x14ac:dyDescent="0.2">
      <c r="C26" s="1"/>
    </row>
    <row r="35" spans="5:35" ht="20.100000000000001" customHeight="1" x14ac:dyDescent="0.2"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</row>
  </sheetData>
  <sheetProtection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Y19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1" width="3.7109375" style="1" customWidth="1"/>
    <col min="22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383</v>
      </c>
      <c r="E1" s="3"/>
      <c r="F1" s="3"/>
      <c r="V1" s="3" t="s">
        <v>384</v>
      </c>
    </row>
    <row r="2" spans="1:25" s="4" customFormat="1" ht="99.75" customHeight="1" x14ac:dyDescent="0.2">
      <c r="B2" s="5" t="s">
        <v>1271</v>
      </c>
      <c r="C2" s="6" t="s">
        <v>1272</v>
      </c>
      <c r="D2" s="82" t="s">
        <v>385</v>
      </c>
      <c r="E2" s="16" t="s">
        <v>2289</v>
      </c>
      <c r="F2" s="16" t="s">
        <v>1990</v>
      </c>
      <c r="G2" s="16" t="s">
        <v>1317</v>
      </c>
      <c r="H2" s="16" t="s">
        <v>139</v>
      </c>
      <c r="I2" s="16" t="s">
        <v>192</v>
      </c>
      <c r="J2" s="16" t="s">
        <v>1315</v>
      </c>
      <c r="K2" s="16" t="s">
        <v>1338</v>
      </c>
      <c r="L2" s="16" t="s">
        <v>196</v>
      </c>
      <c r="M2" s="16" t="s">
        <v>539</v>
      </c>
      <c r="N2" s="16" t="s">
        <v>1273</v>
      </c>
      <c r="O2" s="16" t="s">
        <v>1544</v>
      </c>
      <c r="P2" s="16" t="s">
        <v>654</v>
      </c>
      <c r="Q2" s="16" t="s">
        <v>1275</v>
      </c>
      <c r="R2" s="16" t="s">
        <v>1873</v>
      </c>
      <c r="S2" s="16" t="s">
        <v>1389</v>
      </c>
      <c r="T2" s="16" t="s">
        <v>1419</v>
      </c>
      <c r="U2" s="16" t="s">
        <v>2902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79" t="s">
        <v>1990</v>
      </c>
      <c r="C3" s="10">
        <f t="shared" ref="C3:C18" si="0">SUM(D3:U3)</f>
        <v>88</v>
      </c>
      <c r="D3" s="1">
        <v>12</v>
      </c>
      <c r="E3" s="1">
        <v>12</v>
      </c>
      <c r="F3" s="11"/>
      <c r="G3" s="1">
        <v>7</v>
      </c>
      <c r="H3" s="1">
        <v>12</v>
      </c>
      <c r="I3" s="1">
        <v>6</v>
      </c>
      <c r="J3" s="1">
        <v>6</v>
      </c>
      <c r="K3" s="1">
        <v>5</v>
      </c>
      <c r="L3" s="1">
        <v>7</v>
      </c>
      <c r="M3" s="1">
        <v>3</v>
      </c>
      <c r="N3" s="1">
        <v>6</v>
      </c>
      <c r="O3" s="1">
        <v>4</v>
      </c>
      <c r="Q3" s="1">
        <v>6</v>
      </c>
      <c r="T3" s="1">
        <v>2</v>
      </c>
      <c r="V3" s="81" t="s">
        <v>349</v>
      </c>
      <c r="W3" s="81" t="s">
        <v>350</v>
      </c>
      <c r="X3" s="1">
        <v>88</v>
      </c>
      <c r="Y3" s="1">
        <v>6</v>
      </c>
    </row>
    <row r="4" spans="1:25" ht="17.25" customHeight="1" x14ac:dyDescent="0.2">
      <c r="A4" s="1">
        <v>2</v>
      </c>
      <c r="B4" s="79" t="s">
        <v>1317</v>
      </c>
      <c r="C4" s="10">
        <f t="shared" si="0"/>
        <v>121</v>
      </c>
      <c r="D4" s="1">
        <v>12</v>
      </c>
      <c r="E4" s="1">
        <v>6</v>
      </c>
      <c r="F4" s="1">
        <v>7</v>
      </c>
      <c r="G4" s="11"/>
      <c r="H4" s="1">
        <v>8</v>
      </c>
      <c r="I4" s="1">
        <v>3</v>
      </c>
      <c r="J4" s="1">
        <v>1</v>
      </c>
      <c r="K4" s="1">
        <v>10</v>
      </c>
      <c r="L4" s="1">
        <v>6</v>
      </c>
      <c r="M4" s="1">
        <v>12</v>
      </c>
      <c r="N4" s="1">
        <v>7</v>
      </c>
      <c r="O4" s="1">
        <v>5</v>
      </c>
      <c r="P4" s="1">
        <v>6</v>
      </c>
      <c r="Q4" s="1">
        <v>8</v>
      </c>
      <c r="R4" s="1">
        <v>7</v>
      </c>
      <c r="S4" s="1">
        <v>12</v>
      </c>
      <c r="T4" s="1">
        <v>7</v>
      </c>
      <c r="U4" s="1">
        <v>4</v>
      </c>
      <c r="V4" s="81" t="s">
        <v>351</v>
      </c>
      <c r="W4" s="81" t="s">
        <v>352</v>
      </c>
      <c r="X4" s="1">
        <v>121</v>
      </c>
      <c r="Y4" s="1">
        <v>4</v>
      </c>
    </row>
    <row r="5" spans="1:25" ht="17.25" customHeight="1" x14ac:dyDescent="0.2">
      <c r="A5" s="1">
        <v>3</v>
      </c>
      <c r="B5" s="79" t="s">
        <v>139</v>
      </c>
      <c r="C5" s="10">
        <f t="shared" si="0"/>
        <v>36</v>
      </c>
      <c r="D5" s="1">
        <v>12</v>
      </c>
      <c r="G5" s="1">
        <v>2</v>
      </c>
      <c r="H5" s="11"/>
      <c r="K5" s="1">
        <v>3</v>
      </c>
      <c r="M5" s="1">
        <v>8</v>
      </c>
      <c r="N5" s="1">
        <v>2</v>
      </c>
      <c r="O5" s="1">
        <v>6</v>
      </c>
      <c r="S5" s="1">
        <v>3</v>
      </c>
      <c r="V5" s="81" t="s">
        <v>353</v>
      </c>
      <c r="W5" s="81" t="s">
        <v>354</v>
      </c>
      <c r="X5" s="1">
        <v>36</v>
      </c>
      <c r="Y5" s="1">
        <v>12</v>
      </c>
    </row>
    <row r="6" spans="1:25" ht="17.25" customHeight="1" x14ac:dyDescent="0.2">
      <c r="A6" s="1">
        <v>4</v>
      </c>
      <c r="B6" s="79" t="s">
        <v>192</v>
      </c>
      <c r="C6" s="10">
        <f t="shared" si="0"/>
        <v>89</v>
      </c>
      <c r="D6" s="1">
        <v>12</v>
      </c>
      <c r="E6" s="1">
        <v>10</v>
      </c>
      <c r="F6" s="1">
        <v>10</v>
      </c>
      <c r="H6" s="1">
        <v>2</v>
      </c>
      <c r="I6" s="11"/>
      <c r="J6" s="1">
        <v>3</v>
      </c>
      <c r="K6" s="1">
        <v>4</v>
      </c>
      <c r="L6" s="1">
        <v>3</v>
      </c>
      <c r="M6" s="1">
        <v>4</v>
      </c>
      <c r="N6" s="1">
        <v>5</v>
      </c>
      <c r="O6" s="1">
        <v>7</v>
      </c>
      <c r="P6" s="1">
        <v>3</v>
      </c>
      <c r="Q6" s="1">
        <v>4</v>
      </c>
      <c r="S6" s="1">
        <v>7</v>
      </c>
      <c r="T6" s="1">
        <v>12</v>
      </c>
      <c r="U6" s="1">
        <v>3</v>
      </c>
      <c r="V6" s="81" t="s">
        <v>355</v>
      </c>
      <c r="W6" s="81" t="s">
        <v>356</v>
      </c>
      <c r="X6" s="1">
        <v>89</v>
      </c>
      <c r="Y6" s="1">
        <v>5</v>
      </c>
    </row>
    <row r="7" spans="1:25" ht="17.25" customHeight="1" x14ac:dyDescent="0.2">
      <c r="A7" s="1">
        <v>5</v>
      </c>
      <c r="B7" s="79" t="s">
        <v>1315</v>
      </c>
      <c r="C7" s="10">
        <f t="shared" si="0"/>
        <v>28</v>
      </c>
      <c r="D7" s="1">
        <v>12</v>
      </c>
      <c r="G7" s="1">
        <v>3</v>
      </c>
      <c r="J7" s="11"/>
      <c r="L7" s="1">
        <v>1</v>
      </c>
      <c r="N7" s="1">
        <v>1</v>
      </c>
      <c r="P7" s="1">
        <v>2</v>
      </c>
      <c r="Q7" s="1">
        <v>2</v>
      </c>
      <c r="R7" s="1">
        <v>5</v>
      </c>
      <c r="U7" s="1">
        <v>2</v>
      </c>
      <c r="V7" s="81" t="s">
        <v>357</v>
      </c>
      <c r="W7" s="81" t="s">
        <v>358</v>
      </c>
      <c r="X7" s="1">
        <v>28</v>
      </c>
      <c r="Y7" s="1">
        <v>14</v>
      </c>
    </row>
    <row r="8" spans="1:25" ht="17.25" customHeight="1" x14ac:dyDescent="0.2">
      <c r="A8" s="1">
        <v>6</v>
      </c>
      <c r="B8" s="79" t="s">
        <v>1338</v>
      </c>
      <c r="C8" s="10">
        <f t="shared" si="0"/>
        <v>22</v>
      </c>
      <c r="D8" s="1">
        <v>12</v>
      </c>
      <c r="G8" s="1">
        <v>8</v>
      </c>
      <c r="K8" s="11"/>
      <c r="S8" s="1">
        <v>2</v>
      </c>
      <c r="V8" s="81" t="s">
        <v>359</v>
      </c>
      <c r="W8" s="81" t="s">
        <v>360</v>
      </c>
      <c r="X8" s="1">
        <v>22</v>
      </c>
      <c r="Y8" s="1">
        <v>15</v>
      </c>
    </row>
    <row r="9" spans="1:25" ht="17.25" customHeight="1" x14ac:dyDescent="0.2">
      <c r="A9" s="1">
        <v>7</v>
      </c>
      <c r="B9" s="79" t="s">
        <v>196</v>
      </c>
      <c r="C9" s="10">
        <f t="shared" si="0"/>
        <v>66</v>
      </c>
      <c r="D9" s="1">
        <v>12</v>
      </c>
      <c r="E9" s="1">
        <v>3</v>
      </c>
      <c r="F9" s="1">
        <v>5</v>
      </c>
      <c r="G9" s="1">
        <v>1</v>
      </c>
      <c r="I9" s="1">
        <v>4</v>
      </c>
      <c r="J9" s="1">
        <v>2</v>
      </c>
      <c r="L9" s="11"/>
      <c r="M9" s="1">
        <v>1</v>
      </c>
      <c r="O9" s="1">
        <v>1</v>
      </c>
      <c r="P9" s="1">
        <v>10</v>
      </c>
      <c r="Q9" s="1">
        <v>3</v>
      </c>
      <c r="R9" s="1">
        <v>1</v>
      </c>
      <c r="S9" s="1">
        <v>5</v>
      </c>
      <c r="T9" s="1">
        <v>6</v>
      </c>
      <c r="U9" s="1">
        <v>12</v>
      </c>
      <c r="V9" s="81" t="s">
        <v>361</v>
      </c>
      <c r="W9" s="81" t="s">
        <v>362</v>
      </c>
      <c r="X9" s="1">
        <v>66</v>
      </c>
      <c r="Y9" s="1">
        <v>9</v>
      </c>
    </row>
    <row r="10" spans="1:25" ht="17.25" customHeight="1" x14ac:dyDescent="0.2">
      <c r="A10" s="1">
        <v>8</v>
      </c>
      <c r="B10" s="79" t="s">
        <v>363</v>
      </c>
      <c r="C10" s="10">
        <f t="shared" si="0"/>
        <v>68</v>
      </c>
      <c r="D10" s="1">
        <v>12</v>
      </c>
      <c r="H10" s="1">
        <v>4</v>
      </c>
      <c r="I10" s="1">
        <v>8</v>
      </c>
      <c r="J10" s="1">
        <v>4</v>
      </c>
      <c r="K10" s="1">
        <v>1</v>
      </c>
      <c r="L10" s="1">
        <v>10</v>
      </c>
      <c r="M10" s="11"/>
      <c r="N10" s="1">
        <v>3</v>
      </c>
      <c r="O10" s="1">
        <v>10</v>
      </c>
      <c r="P10" s="1">
        <v>4</v>
      </c>
      <c r="Q10" s="1">
        <v>1</v>
      </c>
      <c r="R10" s="1">
        <v>2</v>
      </c>
      <c r="T10" s="1">
        <v>1</v>
      </c>
      <c r="U10" s="1">
        <v>8</v>
      </c>
      <c r="V10" s="81" t="s">
        <v>364</v>
      </c>
      <c r="W10" s="81" t="s">
        <v>365</v>
      </c>
      <c r="X10" s="1">
        <v>68</v>
      </c>
      <c r="Y10" s="1">
        <v>8</v>
      </c>
    </row>
    <row r="11" spans="1:25" ht="17.25" customHeight="1" x14ac:dyDescent="0.2">
      <c r="A11" s="1">
        <v>9</v>
      </c>
      <c r="B11" s="79" t="s">
        <v>1273</v>
      </c>
      <c r="C11" s="10">
        <f t="shared" si="0"/>
        <v>82</v>
      </c>
      <c r="D11" s="1">
        <v>12</v>
      </c>
      <c r="E11" s="1">
        <v>2</v>
      </c>
      <c r="F11" s="1">
        <v>4</v>
      </c>
      <c r="G11" s="1">
        <v>10</v>
      </c>
      <c r="I11" s="1">
        <v>2</v>
      </c>
      <c r="J11" s="1">
        <v>7</v>
      </c>
      <c r="K11" s="1">
        <v>7</v>
      </c>
      <c r="L11" s="1">
        <v>4</v>
      </c>
      <c r="M11" s="37"/>
      <c r="N11" s="11"/>
      <c r="P11" s="1">
        <v>1</v>
      </c>
      <c r="Q11" s="1">
        <v>12</v>
      </c>
      <c r="R11" s="1">
        <v>8</v>
      </c>
      <c r="S11" s="1">
        <v>4</v>
      </c>
      <c r="T11" s="1">
        <v>4</v>
      </c>
      <c r="U11" s="1">
        <v>5</v>
      </c>
      <c r="V11" s="81" t="s">
        <v>366</v>
      </c>
      <c r="W11" s="81" t="s">
        <v>367</v>
      </c>
      <c r="X11" s="1">
        <v>82</v>
      </c>
      <c r="Y11" s="1">
        <v>7</v>
      </c>
    </row>
    <row r="12" spans="1:25" ht="17.25" customHeight="1" x14ac:dyDescent="0.2">
      <c r="A12" s="1">
        <v>10</v>
      </c>
      <c r="B12" s="79" t="s">
        <v>1544</v>
      </c>
      <c r="C12" s="10">
        <f t="shared" si="0"/>
        <v>29</v>
      </c>
      <c r="D12" s="1">
        <v>12</v>
      </c>
      <c r="E12" s="1">
        <v>1</v>
      </c>
      <c r="H12" s="1">
        <v>6</v>
      </c>
      <c r="M12" s="1">
        <v>10</v>
      </c>
      <c r="O12" s="11"/>
      <c r="V12" s="81" t="s">
        <v>368</v>
      </c>
      <c r="W12" s="81" t="s">
        <v>369</v>
      </c>
      <c r="X12" s="1">
        <v>29</v>
      </c>
      <c r="Y12" s="1">
        <v>13</v>
      </c>
    </row>
    <row r="13" spans="1:25" ht="17.25" customHeight="1" x14ac:dyDescent="0.2">
      <c r="A13" s="1">
        <v>11</v>
      </c>
      <c r="B13" s="79" t="s">
        <v>654</v>
      </c>
      <c r="C13" s="10">
        <f t="shared" si="0"/>
        <v>50</v>
      </c>
      <c r="D13" s="1">
        <v>12</v>
      </c>
      <c r="F13" s="1">
        <v>3</v>
      </c>
      <c r="H13" s="1">
        <v>5</v>
      </c>
      <c r="I13" s="1">
        <v>1</v>
      </c>
      <c r="J13" s="1">
        <v>5</v>
      </c>
      <c r="K13" s="1">
        <v>2</v>
      </c>
      <c r="L13" s="1">
        <v>5</v>
      </c>
      <c r="M13" s="1">
        <v>2</v>
      </c>
      <c r="O13" s="1">
        <v>2</v>
      </c>
      <c r="P13" s="11"/>
      <c r="R13" s="1">
        <v>3</v>
      </c>
      <c r="S13" s="1">
        <v>1</v>
      </c>
      <c r="T13" s="1">
        <v>3</v>
      </c>
      <c r="U13" s="1">
        <v>6</v>
      </c>
      <c r="V13" s="81" t="s">
        <v>370</v>
      </c>
      <c r="W13" s="81" t="s">
        <v>371</v>
      </c>
      <c r="X13" s="1">
        <v>50</v>
      </c>
      <c r="Y13" s="1">
        <v>11</v>
      </c>
    </row>
    <row r="14" spans="1:25" ht="17.25" customHeight="1" x14ac:dyDescent="0.2">
      <c r="A14" s="1">
        <v>12</v>
      </c>
      <c r="B14" s="79" t="s">
        <v>1275</v>
      </c>
      <c r="C14" s="10">
        <f t="shared" si="0"/>
        <v>63</v>
      </c>
      <c r="D14" s="1">
        <v>12</v>
      </c>
      <c r="E14" s="1">
        <v>4</v>
      </c>
      <c r="F14" s="1">
        <v>2</v>
      </c>
      <c r="H14" s="1">
        <v>1</v>
      </c>
      <c r="I14" s="1">
        <v>7</v>
      </c>
      <c r="N14" s="1">
        <v>12</v>
      </c>
      <c r="P14" s="1">
        <v>7</v>
      </c>
      <c r="Q14" s="11"/>
      <c r="R14" s="1">
        <v>4</v>
      </c>
      <c r="S14" s="1">
        <v>8</v>
      </c>
      <c r="T14" s="1">
        <v>5</v>
      </c>
      <c r="U14" s="1">
        <v>1</v>
      </c>
      <c r="V14" s="81" t="s">
        <v>372</v>
      </c>
      <c r="W14" s="81" t="s">
        <v>373</v>
      </c>
      <c r="X14" s="1">
        <v>63</v>
      </c>
      <c r="Y14" s="1">
        <v>10</v>
      </c>
    </row>
    <row r="15" spans="1:25" ht="17.25" customHeight="1" x14ac:dyDescent="0.2">
      <c r="A15" s="1">
        <v>13</v>
      </c>
      <c r="B15" s="79" t="s">
        <v>1873</v>
      </c>
      <c r="C15" s="10">
        <f t="shared" si="0"/>
        <v>18</v>
      </c>
      <c r="D15" s="1">
        <v>12</v>
      </c>
      <c r="F15" s="1">
        <v>1</v>
      </c>
      <c r="G15" s="1">
        <v>5</v>
      </c>
      <c r="R15" s="11"/>
      <c r="V15" s="81" t="s">
        <v>374</v>
      </c>
      <c r="W15" s="81" t="s">
        <v>375</v>
      </c>
      <c r="X15" s="1">
        <v>18</v>
      </c>
      <c r="Y15" s="1">
        <v>16</v>
      </c>
    </row>
    <row r="16" spans="1:25" ht="17.25" customHeight="1" x14ac:dyDescent="0.2">
      <c r="A16" s="1">
        <v>14</v>
      </c>
      <c r="B16" s="79" t="s">
        <v>1389</v>
      </c>
      <c r="C16" s="10">
        <f t="shared" si="0"/>
        <v>123</v>
      </c>
      <c r="D16" s="1">
        <v>12</v>
      </c>
      <c r="E16" s="1">
        <v>5</v>
      </c>
      <c r="F16" s="1">
        <v>6</v>
      </c>
      <c r="G16" s="1">
        <v>12</v>
      </c>
      <c r="H16" s="1">
        <v>3</v>
      </c>
      <c r="I16" s="1">
        <v>5</v>
      </c>
      <c r="J16" s="1">
        <v>8</v>
      </c>
      <c r="K16" s="1">
        <v>12</v>
      </c>
      <c r="L16" s="1">
        <v>2</v>
      </c>
      <c r="M16" s="1">
        <v>5</v>
      </c>
      <c r="N16" s="1">
        <v>10</v>
      </c>
      <c r="O16" s="1">
        <v>3</v>
      </c>
      <c r="P16" s="1">
        <v>8</v>
      </c>
      <c r="Q16" s="1">
        <v>7</v>
      </c>
      <c r="R16" s="1">
        <v>10</v>
      </c>
      <c r="S16" s="11"/>
      <c r="T16" s="1">
        <v>8</v>
      </c>
      <c r="U16" s="1">
        <v>7</v>
      </c>
      <c r="V16" s="81" t="s">
        <v>376</v>
      </c>
      <c r="W16" s="81" t="s">
        <v>377</v>
      </c>
      <c r="X16" s="1">
        <v>123</v>
      </c>
      <c r="Y16" s="1">
        <v>3</v>
      </c>
    </row>
    <row r="17" spans="1:25" ht="17.25" customHeight="1" x14ac:dyDescent="0.2">
      <c r="A17" s="1">
        <v>15</v>
      </c>
      <c r="B17" s="79" t="s">
        <v>1419</v>
      </c>
      <c r="C17" s="10">
        <f t="shared" si="0"/>
        <v>146</v>
      </c>
      <c r="D17" s="1">
        <v>12</v>
      </c>
      <c r="E17" s="1">
        <v>8</v>
      </c>
      <c r="F17" s="1">
        <v>12</v>
      </c>
      <c r="G17" s="1">
        <v>4</v>
      </c>
      <c r="H17" s="1">
        <v>7</v>
      </c>
      <c r="I17" s="1">
        <v>12</v>
      </c>
      <c r="J17" s="1">
        <v>12</v>
      </c>
      <c r="K17" s="1">
        <v>8</v>
      </c>
      <c r="L17" s="1">
        <v>8</v>
      </c>
      <c r="M17" s="1">
        <v>6</v>
      </c>
      <c r="N17" s="1">
        <v>8</v>
      </c>
      <c r="O17" s="1">
        <v>12</v>
      </c>
      <c r="P17" s="1">
        <v>5</v>
      </c>
      <c r="Q17" s="1">
        <v>10</v>
      </c>
      <c r="R17" s="1">
        <v>6</v>
      </c>
      <c r="S17" s="1">
        <v>6</v>
      </c>
      <c r="T17" s="11"/>
      <c r="U17" s="1">
        <v>10</v>
      </c>
      <c r="V17" s="81" t="s">
        <v>378</v>
      </c>
      <c r="W17" s="81" t="s">
        <v>379</v>
      </c>
      <c r="X17" s="1">
        <v>146</v>
      </c>
      <c r="Y17" s="1">
        <v>2</v>
      </c>
    </row>
    <row r="18" spans="1:25" ht="17.25" customHeight="1" x14ac:dyDescent="0.2">
      <c r="A18" s="1">
        <v>16</v>
      </c>
      <c r="B18" s="79" t="s">
        <v>2902</v>
      </c>
      <c r="C18" s="10">
        <f t="shared" si="0"/>
        <v>149</v>
      </c>
      <c r="D18" s="1">
        <v>12</v>
      </c>
      <c r="E18" s="1">
        <v>7</v>
      </c>
      <c r="F18" s="1">
        <v>8</v>
      </c>
      <c r="G18" s="1">
        <v>6</v>
      </c>
      <c r="H18" s="1">
        <v>10</v>
      </c>
      <c r="I18" s="1">
        <v>10</v>
      </c>
      <c r="J18" s="1">
        <v>10</v>
      </c>
      <c r="K18" s="1">
        <v>6</v>
      </c>
      <c r="L18" s="1">
        <v>12</v>
      </c>
      <c r="M18" s="1">
        <v>7</v>
      </c>
      <c r="N18" s="1">
        <v>4</v>
      </c>
      <c r="O18" s="1">
        <v>8</v>
      </c>
      <c r="P18" s="1">
        <v>12</v>
      </c>
      <c r="Q18" s="1">
        <v>5</v>
      </c>
      <c r="R18" s="1">
        <v>12</v>
      </c>
      <c r="S18" s="1">
        <v>10</v>
      </c>
      <c r="T18" s="1">
        <v>10</v>
      </c>
      <c r="U18" s="11"/>
      <c r="V18" s="81" t="s">
        <v>381</v>
      </c>
      <c r="W18" s="81" t="s">
        <v>380</v>
      </c>
      <c r="X18" s="1">
        <v>149</v>
      </c>
      <c r="Y18" s="1">
        <v>1</v>
      </c>
    </row>
    <row r="19" spans="1:25" ht="20.100000000000001" customHeight="1" x14ac:dyDescent="0.2">
      <c r="A19" s="1" t="s">
        <v>382</v>
      </c>
    </row>
  </sheetData>
  <sheetProtection password="DFF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21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AS44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41" width="2.7109375" style="1" customWidth="1"/>
    <col min="42" max="43" width="40.7109375" style="1" customWidth="1"/>
    <col min="44" max="44" width="6" style="1" customWidth="1"/>
    <col min="45" max="45" width="8.140625" style="48" customWidth="1"/>
    <col min="46" max="16384" width="3.7109375" style="1"/>
  </cols>
  <sheetData>
    <row r="1" spans="1:45" ht="20.100000000000001" customHeight="1" x14ac:dyDescent="0.35">
      <c r="A1" s="40"/>
      <c r="B1" s="41" t="s">
        <v>1268</v>
      </c>
      <c r="C1" s="42"/>
      <c r="D1" s="3" t="s">
        <v>2514</v>
      </c>
      <c r="AP1" s="3" t="s">
        <v>1843</v>
      </c>
    </row>
    <row r="2" spans="1:45" s="4" customFormat="1" ht="105" x14ac:dyDescent="0.2">
      <c r="B2" s="5" t="s">
        <v>1271</v>
      </c>
      <c r="C2" s="6" t="s">
        <v>1272</v>
      </c>
      <c r="D2" s="18" t="s">
        <v>136</v>
      </c>
      <c r="E2" s="18" t="s">
        <v>2446</v>
      </c>
      <c r="F2" s="18" t="s">
        <v>2447</v>
      </c>
      <c r="G2" s="18" t="s">
        <v>2448</v>
      </c>
      <c r="H2" s="18" t="s">
        <v>2449</v>
      </c>
      <c r="I2" s="18" t="s">
        <v>2450</v>
      </c>
      <c r="J2" s="18" t="s">
        <v>2451</v>
      </c>
      <c r="K2" s="18" t="s">
        <v>2452</v>
      </c>
      <c r="L2" s="18" t="s">
        <v>2453</v>
      </c>
      <c r="M2" s="18" t="s">
        <v>2454</v>
      </c>
      <c r="N2" s="18" t="s">
        <v>2455</v>
      </c>
      <c r="O2" s="18" t="s">
        <v>2456</v>
      </c>
      <c r="P2" s="18" t="s">
        <v>2457</v>
      </c>
      <c r="Q2" s="18" t="s">
        <v>2458</v>
      </c>
      <c r="R2" s="18" t="s">
        <v>2459</v>
      </c>
      <c r="S2" s="18" t="s">
        <v>2460</v>
      </c>
      <c r="T2" s="18" t="s">
        <v>2461</v>
      </c>
      <c r="U2" s="18" t="s">
        <v>2462</v>
      </c>
      <c r="V2" s="18" t="s">
        <v>2463</v>
      </c>
      <c r="W2" s="18" t="s">
        <v>2464</v>
      </c>
      <c r="X2" s="18" t="s">
        <v>2465</v>
      </c>
      <c r="Y2" s="18" t="s">
        <v>2466</v>
      </c>
      <c r="Z2" s="18" t="s">
        <v>2467</v>
      </c>
      <c r="AA2" s="18" t="s">
        <v>2468</v>
      </c>
      <c r="AB2" s="18" t="s">
        <v>2469</v>
      </c>
      <c r="AC2" s="18" t="s">
        <v>2470</v>
      </c>
      <c r="AD2" s="18" t="s">
        <v>2471</v>
      </c>
      <c r="AE2" s="18" t="s">
        <v>2472</v>
      </c>
      <c r="AF2" s="18" t="s">
        <v>2473</v>
      </c>
      <c r="AG2" s="18" t="s">
        <v>2474</v>
      </c>
      <c r="AH2" s="18" t="s">
        <v>2475</v>
      </c>
      <c r="AI2" s="18" t="s">
        <v>2476</v>
      </c>
      <c r="AJ2" s="18" t="s">
        <v>2477</v>
      </c>
      <c r="AK2" s="18" t="s">
        <v>2478</v>
      </c>
      <c r="AL2" s="18" t="s">
        <v>2479</v>
      </c>
      <c r="AM2" s="18" t="s">
        <v>2480</v>
      </c>
      <c r="AN2" s="18" t="s">
        <v>2481</v>
      </c>
      <c r="AO2" s="18" t="s">
        <v>2482</v>
      </c>
      <c r="AP2" s="8" t="s">
        <v>1280</v>
      </c>
      <c r="AQ2" s="8" t="s">
        <v>1281</v>
      </c>
      <c r="AR2" s="8" t="s">
        <v>1272</v>
      </c>
      <c r="AS2" s="49" t="s">
        <v>1282</v>
      </c>
    </row>
    <row r="3" spans="1:45" ht="17.25" customHeight="1" x14ac:dyDescent="0.2">
      <c r="A3" s="1">
        <v>1</v>
      </c>
      <c r="B3" s="79" t="s">
        <v>2483</v>
      </c>
      <c r="C3" s="10">
        <f t="shared" ref="C3:C25" si="0">SUM(D3:AO3)</f>
        <v>150</v>
      </c>
      <c r="D3" s="83"/>
      <c r="E3" s="63"/>
      <c r="F3" s="63">
        <v>2</v>
      </c>
      <c r="G3" s="63"/>
      <c r="H3" s="63"/>
      <c r="I3" s="63"/>
      <c r="J3" s="63">
        <v>3</v>
      </c>
      <c r="K3" s="63"/>
      <c r="L3" s="63">
        <v>12</v>
      </c>
      <c r="M3" s="63"/>
      <c r="N3" s="63"/>
      <c r="O3" s="63"/>
      <c r="P3" s="63"/>
      <c r="Q3" s="63"/>
      <c r="R3" s="63"/>
      <c r="S3" s="63"/>
      <c r="T3" s="63">
        <v>12</v>
      </c>
      <c r="U3" s="63">
        <v>12</v>
      </c>
      <c r="V3" s="63">
        <v>3</v>
      </c>
      <c r="W3" s="63">
        <v>7</v>
      </c>
      <c r="X3" s="63">
        <v>12</v>
      </c>
      <c r="Y3" s="63">
        <v>3</v>
      </c>
      <c r="Z3" s="63">
        <v>3</v>
      </c>
      <c r="AA3" s="87"/>
      <c r="AB3" s="63">
        <v>12</v>
      </c>
      <c r="AC3" s="63">
        <v>7</v>
      </c>
      <c r="AD3" s="63">
        <v>7</v>
      </c>
      <c r="AE3" s="63">
        <v>12</v>
      </c>
      <c r="AF3" s="63">
        <v>2</v>
      </c>
      <c r="AG3" s="63"/>
      <c r="AH3" s="63"/>
      <c r="AI3" s="63"/>
      <c r="AJ3" s="63">
        <v>10</v>
      </c>
      <c r="AK3" s="63">
        <v>3</v>
      </c>
      <c r="AL3" s="63">
        <v>10</v>
      </c>
      <c r="AM3" s="63">
        <v>8</v>
      </c>
      <c r="AN3" s="63"/>
      <c r="AO3" s="63">
        <v>10</v>
      </c>
      <c r="AP3" s="84" t="s">
        <v>731</v>
      </c>
      <c r="AQ3" s="84" t="s">
        <v>619</v>
      </c>
      <c r="AR3" s="76">
        <v>150</v>
      </c>
      <c r="AS3" s="65">
        <v>6</v>
      </c>
    </row>
    <row r="4" spans="1:45" ht="17.25" customHeight="1" x14ac:dyDescent="0.2">
      <c r="A4" s="1">
        <v>2</v>
      </c>
      <c r="B4" s="79" t="s">
        <v>1521</v>
      </c>
      <c r="C4" s="89">
        <f t="shared" si="0"/>
        <v>36</v>
      </c>
      <c r="D4" s="63"/>
      <c r="E4" s="83"/>
      <c r="F4" s="63"/>
      <c r="G4" s="63"/>
      <c r="H4" s="63"/>
      <c r="I4" s="63">
        <v>1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>
        <v>8</v>
      </c>
      <c r="U4" s="63"/>
      <c r="V4" s="63"/>
      <c r="W4" s="63"/>
      <c r="X4" s="63"/>
      <c r="Y4" s="63"/>
      <c r="Z4" s="63"/>
      <c r="AA4" s="63"/>
      <c r="AB4" s="63">
        <v>4</v>
      </c>
      <c r="AC4" s="63"/>
      <c r="AD4" s="63"/>
      <c r="AE4" s="63">
        <v>5</v>
      </c>
      <c r="AF4" s="63"/>
      <c r="AG4" s="63"/>
      <c r="AH4" s="63"/>
      <c r="AI4" s="63"/>
      <c r="AJ4" s="63"/>
      <c r="AK4" s="63">
        <v>8</v>
      </c>
      <c r="AL4" s="63">
        <v>3</v>
      </c>
      <c r="AM4" s="87"/>
      <c r="AN4" s="63">
        <v>6</v>
      </c>
      <c r="AO4" s="63">
        <v>1</v>
      </c>
      <c r="AP4" s="84" t="s">
        <v>2484</v>
      </c>
      <c r="AQ4" s="84" t="s">
        <v>2485</v>
      </c>
      <c r="AR4" s="76">
        <v>36</v>
      </c>
      <c r="AS4" s="65">
        <v>17</v>
      </c>
    </row>
    <row r="5" spans="1:45" ht="17.25" customHeight="1" x14ac:dyDescent="0.2">
      <c r="A5" s="1">
        <v>3</v>
      </c>
      <c r="B5" s="79" t="s">
        <v>136</v>
      </c>
      <c r="C5" s="89">
        <f t="shared" si="0"/>
        <v>49</v>
      </c>
      <c r="D5" s="87"/>
      <c r="E5" s="63"/>
      <c r="F5" s="83"/>
      <c r="G5" s="63"/>
      <c r="H5" s="63"/>
      <c r="I5" s="63"/>
      <c r="J5" s="63"/>
      <c r="K5" s="63">
        <v>1</v>
      </c>
      <c r="L5" s="63"/>
      <c r="M5" s="63">
        <v>6</v>
      </c>
      <c r="N5" s="63">
        <v>7</v>
      </c>
      <c r="O5" s="63"/>
      <c r="P5" s="63"/>
      <c r="Q5" s="63"/>
      <c r="R5" s="63">
        <v>5</v>
      </c>
      <c r="S5" s="63"/>
      <c r="T5" s="63"/>
      <c r="U5" s="63"/>
      <c r="V5" s="63"/>
      <c r="W5" s="63">
        <v>2</v>
      </c>
      <c r="X5" s="63"/>
      <c r="Y5" s="63"/>
      <c r="Z5" s="63"/>
      <c r="AA5" s="63">
        <v>2</v>
      </c>
      <c r="AB5" s="63"/>
      <c r="AC5" s="63">
        <v>2</v>
      </c>
      <c r="AD5" s="63"/>
      <c r="AE5" s="63"/>
      <c r="AF5" s="63"/>
      <c r="AG5" s="63">
        <v>7</v>
      </c>
      <c r="AH5" s="63"/>
      <c r="AI5" s="63">
        <v>3</v>
      </c>
      <c r="AJ5" s="63">
        <v>4</v>
      </c>
      <c r="AK5" s="63">
        <v>7</v>
      </c>
      <c r="AL5" s="63"/>
      <c r="AM5" s="63"/>
      <c r="AN5" s="63">
        <v>3</v>
      </c>
      <c r="AO5" s="63"/>
      <c r="AP5" s="84" t="s">
        <v>620</v>
      </c>
      <c r="AQ5" s="84" t="s">
        <v>2486</v>
      </c>
      <c r="AR5" s="76">
        <v>49</v>
      </c>
      <c r="AS5" s="65">
        <v>16</v>
      </c>
    </row>
    <row r="6" spans="1:45" ht="17.25" customHeight="1" x14ac:dyDescent="0.2">
      <c r="A6" s="1">
        <v>4</v>
      </c>
      <c r="B6" s="79" t="s">
        <v>733</v>
      </c>
      <c r="C6" s="10">
        <f t="shared" si="0"/>
        <v>8</v>
      </c>
      <c r="D6" s="63"/>
      <c r="E6" s="87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83"/>
      <c r="Z6" s="63"/>
      <c r="AA6" s="63"/>
      <c r="AB6" s="63"/>
      <c r="AC6" s="63"/>
      <c r="AD6" s="63"/>
      <c r="AE6" s="63">
        <v>8</v>
      </c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84" t="s">
        <v>2487</v>
      </c>
      <c r="AQ6" s="84" t="s">
        <v>2488</v>
      </c>
      <c r="AR6" s="76">
        <v>8</v>
      </c>
      <c r="AS6" s="65">
        <v>23</v>
      </c>
    </row>
    <row r="7" spans="1:45" ht="17.25" customHeight="1" x14ac:dyDescent="0.2">
      <c r="A7" s="1">
        <v>5</v>
      </c>
      <c r="B7" s="79" t="s">
        <v>2902</v>
      </c>
      <c r="C7" s="10">
        <f t="shared" si="0"/>
        <v>10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>
        <v>1</v>
      </c>
      <c r="X7" s="63">
        <v>6</v>
      </c>
      <c r="Y7" s="63"/>
      <c r="Z7" s="63"/>
      <c r="AA7" s="63"/>
      <c r="AC7" s="87"/>
      <c r="AD7" s="63"/>
      <c r="AE7" s="63"/>
      <c r="AF7" s="63">
        <v>3</v>
      </c>
      <c r="AG7" s="63"/>
      <c r="AH7" s="63"/>
      <c r="AI7" s="63"/>
      <c r="AJ7" s="63"/>
      <c r="AK7" s="63"/>
      <c r="AL7" s="63"/>
      <c r="AM7" s="63"/>
      <c r="AN7" s="63"/>
      <c r="AO7" s="63"/>
      <c r="AP7" s="84" t="s">
        <v>621</v>
      </c>
      <c r="AQ7" s="84" t="s">
        <v>2489</v>
      </c>
      <c r="AR7" s="76">
        <v>10</v>
      </c>
      <c r="AS7" s="65">
        <v>22</v>
      </c>
    </row>
    <row r="8" spans="1:45" ht="17.25" customHeight="1" x14ac:dyDescent="0.2">
      <c r="A8" s="1">
        <v>6</v>
      </c>
      <c r="B8" s="79" t="s">
        <v>734</v>
      </c>
      <c r="C8" s="89">
        <f t="shared" si="0"/>
        <v>58</v>
      </c>
      <c r="D8" s="63">
        <v>1</v>
      </c>
      <c r="E8" s="63"/>
      <c r="F8" s="63"/>
      <c r="G8" s="63"/>
      <c r="H8" s="63"/>
      <c r="I8" s="63"/>
      <c r="J8" s="63">
        <v>2</v>
      </c>
      <c r="K8" s="63"/>
      <c r="L8" s="63"/>
      <c r="M8" s="63">
        <v>7</v>
      </c>
      <c r="N8" s="63"/>
      <c r="O8" s="63">
        <v>3</v>
      </c>
      <c r="P8" s="63"/>
      <c r="Q8" s="63"/>
      <c r="R8" s="63"/>
      <c r="S8" s="63"/>
      <c r="T8" s="63"/>
      <c r="V8" s="63">
        <v>10</v>
      </c>
      <c r="W8" s="63"/>
      <c r="X8" s="63">
        <v>2</v>
      </c>
      <c r="Y8" s="63"/>
      <c r="Z8" s="63">
        <v>2</v>
      </c>
      <c r="AA8" s="63">
        <v>1</v>
      </c>
      <c r="AB8" s="63"/>
      <c r="AC8" s="63"/>
      <c r="AD8" s="63">
        <v>3</v>
      </c>
      <c r="AE8" s="63"/>
      <c r="AF8" s="63"/>
      <c r="AG8" s="63">
        <v>5</v>
      </c>
      <c r="AH8" s="63"/>
      <c r="AI8" s="63"/>
      <c r="AJ8" s="63"/>
      <c r="AK8" s="87"/>
      <c r="AL8" s="63">
        <v>7</v>
      </c>
      <c r="AM8" s="63"/>
      <c r="AN8" s="63">
        <v>12</v>
      </c>
      <c r="AO8" s="63">
        <v>3</v>
      </c>
      <c r="AP8" s="84" t="s">
        <v>622</v>
      </c>
      <c r="AQ8" s="84" t="s">
        <v>2490</v>
      </c>
      <c r="AR8" s="76">
        <v>58</v>
      </c>
      <c r="AS8" s="65">
        <v>14</v>
      </c>
    </row>
    <row r="9" spans="1:45" ht="17.25" customHeight="1" x14ac:dyDescent="0.2">
      <c r="A9" s="1">
        <v>7</v>
      </c>
      <c r="B9" s="79" t="s">
        <v>1275</v>
      </c>
      <c r="C9" s="89">
        <f t="shared" si="0"/>
        <v>69</v>
      </c>
      <c r="D9" s="63">
        <v>5</v>
      </c>
      <c r="E9" s="63">
        <v>7</v>
      </c>
      <c r="F9" s="63"/>
      <c r="G9" s="63">
        <v>3</v>
      </c>
      <c r="H9" s="63"/>
      <c r="I9" s="63">
        <v>2</v>
      </c>
      <c r="J9" s="63">
        <v>5</v>
      </c>
      <c r="K9" s="63">
        <v>3</v>
      </c>
      <c r="L9" s="87"/>
      <c r="M9" s="63"/>
      <c r="N9" s="63"/>
      <c r="O9" s="63"/>
      <c r="P9" s="63">
        <v>3</v>
      </c>
      <c r="Q9" s="63">
        <v>5</v>
      </c>
      <c r="R9" s="63">
        <v>7</v>
      </c>
      <c r="S9" s="63">
        <v>2</v>
      </c>
      <c r="T9" s="63">
        <v>1</v>
      </c>
      <c r="U9" s="63">
        <v>7</v>
      </c>
      <c r="V9" s="63"/>
      <c r="W9" s="63"/>
      <c r="X9" s="63"/>
      <c r="Y9" s="63">
        <v>4</v>
      </c>
      <c r="Z9" s="63"/>
      <c r="AA9" s="63"/>
      <c r="AB9" s="63">
        <v>3</v>
      </c>
      <c r="AC9" s="83"/>
      <c r="AD9" s="63"/>
      <c r="AE9" s="63">
        <v>2</v>
      </c>
      <c r="AF9" s="63"/>
      <c r="AG9" s="63"/>
      <c r="AH9" s="63">
        <v>4</v>
      </c>
      <c r="AI9" s="63">
        <v>6</v>
      </c>
      <c r="AJ9" s="63"/>
      <c r="AK9" s="63"/>
      <c r="AL9" s="63"/>
      <c r="AM9" s="63"/>
      <c r="AN9" s="63"/>
      <c r="AO9" s="63"/>
      <c r="AP9" s="84" t="s">
        <v>2491</v>
      </c>
      <c r="AQ9" s="84" t="s">
        <v>2492</v>
      </c>
      <c r="AR9" s="76">
        <v>69</v>
      </c>
      <c r="AS9" s="65">
        <v>12</v>
      </c>
    </row>
    <row r="10" spans="1:45" ht="17.25" customHeight="1" x14ac:dyDescent="0.2">
      <c r="A10" s="1">
        <v>8</v>
      </c>
      <c r="B10" s="79" t="s">
        <v>1642</v>
      </c>
      <c r="C10" s="89">
        <f t="shared" si="0"/>
        <v>79</v>
      </c>
      <c r="D10" s="63">
        <v>3</v>
      </c>
      <c r="E10" s="63"/>
      <c r="F10" s="63"/>
      <c r="G10" s="63">
        <v>5</v>
      </c>
      <c r="H10" s="63">
        <v>4</v>
      </c>
      <c r="I10" s="63">
        <v>4</v>
      </c>
      <c r="J10" s="63">
        <v>1</v>
      </c>
      <c r="K10" s="63">
        <v>4</v>
      </c>
      <c r="L10" s="63">
        <v>3</v>
      </c>
      <c r="M10" s="63"/>
      <c r="N10" s="63">
        <v>1</v>
      </c>
      <c r="O10" s="63">
        <v>6</v>
      </c>
      <c r="P10" s="63">
        <v>6</v>
      </c>
      <c r="Q10" s="87"/>
      <c r="R10" s="63">
        <v>6</v>
      </c>
      <c r="S10" s="63">
        <v>4</v>
      </c>
      <c r="T10" s="63"/>
      <c r="U10" s="63">
        <v>3</v>
      </c>
      <c r="V10" s="63">
        <v>2</v>
      </c>
      <c r="W10" s="63"/>
      <c r="X10" s="63">
        <v>1</v>
      </c>
      <c r="Y10" s="63">
        <v>2</v>
      </c>
      <c r="Z10" s="63">
        <v>8</v>
      </c>
      <c r="AA10" s="63"/>
      <c r="AB10" s="63"/>
      <c r="AC10" s="63"/>
      <c r="AD10" s="63"/>
      <c r="AE10" s="63"/>
      <c r="AF10" s="63">
        <v>1</v>
      </c>
      <c r="AG10" s="63"/>
      <c r="AH10" s="63">
        <v>2</v>
      </c>
      <c r="AI10" s="63">
        <v>7</v>
      </c>
      <c r="AJ10" s="63">
        <v>5</v>
      </c>
      <c r="AK10" s="63">
        <v>1</v>
      </c>
      <c r="AL10" s="63"/>
      <c r="AM10" s="63"/>
      <c r="AN10" s="63"/>
      <c r="AO10" s="63"/>
      <c r="AP10" s="84" t="s">
        <v>2493</v>
      </c>
      <c r="AQ10" s="84" t="s">
        <v>2494</v>
      </c>
      <c r="AR10" s="76">
        <v>79</v>
      </c>
      <c r="AS10" s="65">
        <v>9</v>
      </c>
    </row>
    <row r="11" spans="1:45" ht="17.25" customHeight="1" x14ac:dyDescent="0.2">
      <c r="A11" s="1">
        <v>9</v>
      </c>
      <c r="B11" s="79" t="s">
        <v>2289</v>
      </c>
      <c r="C11" s="89">
        <f t="shared" si="0"/>
        <v>57</v>
      </c>
      <c r="D11" s="63"/>
      <c r="E11" s="63"/>
      <c r="F11" s="63">
        <v>4</v>
      </c>
      <c r="G11" s="63"/>
      <c r="H11" s="63"/>
      <c r="I11" s="83"/>
      <c r="J11" s="63"/>
      <c r="K11" s="63"/>
      <c r="L11" s="63"/>
      <c r="M11" s="63"/>
      <c r="N11" s="63"/>
      <c r="O11" s="63"/>
      <c r="P11" s="63"/>
      <c r="Q11" s="63"/>
      <c r="R11" s="63">
        <v>4</v>
      </c>
      <c r="S11" s="63"/>
      <c r="T11" s="87"/>
      <c r="U11" s="63"/>
      <c r="V11" s="63">
        <v>1</v>
      </c>
      <c r="W11" s="63">
        <v>3</v>
      </c>
      <c r="X11" s="63"/>
      <c r="Y11" s="63"/>
      <c r="Z11" s="63">
        <v>7</v>
      </c>
      <c r="AA11" s="63">
        <v>7</v>
      </c>
      <c r="AB11" s="63"/>
      <c r="AC11" s="63">
        <v>1</v>
      </c>
      <c r="AD11" s="63">
        <v>2</v>
      </c>
      <c r="AE11" s="63"/>
      <c r="AF11" s="63"/>
      <c r="AG11" s="63"/>
      <c r="AH11" s="63"/>
      <c r="AI11" s="63">
        <v>10</v>
      </c>
      <c r="AJ11" s="63"/>
      <c r="AK11" s="63">
        <v>4</v>
      </c>
      <c r="AL11" s="63">
        <v>12</v>
      </c>
      <c r="AM11" s="63">
        <v>2</v>
      </c>
      <c r="AN11" s="63"/>
      <c r="AO11" s="63"/>
      <c r="AP11" s="84" t="s">
        <v>2495</v>
      </c>
      <c r="AQ11" s="84" t="s">
        <v>623</v>
      </c>
      <c r="AR11" s="76">
        <v>57</v>
      </c>
      <c r="AS11" s="65">
        <v>15</v>
      </c>
    </row>
    <row r="12" spans="1:45" ht="17.25" customHeight="1" x14ac:dyDescent="0.2">
      <c r="A12" s="1">
        <v>10</v>
      </c>
      <c r="B12" s="79" t="s">
        <v>1357</v>
      </c>
      <c r="C12" s="10">
        <f t="shared" si="0"/>
        <v>14</v>
      </c>
      <c r="D12" s="63"/>
      <c r="E12" s="63">
        <v>3</v>
      </c>
      <c r="F12" s="63"/>
      <c r="G12" s="63"/>
      <c r="H12" s="63"/>
      <c r="I12" s="63"/>
      <c r="J12" s="83"/>
      <c r="K12" s="63"/>
      <c r="L12" s="63"/>
      <c r="M12" s="63"/>
      <c r="N12" s="63"/>
      <c r="O12" s="63"/>
      <c r="P12" s="63">
        <v>2</v>
      </c>
      <c r="Q12" s="63"/>
      <c r="R12" s="63"/>
      <c r="S12" s="63"/>
      <c r="T12" s="63"/>
      <c r="U12" s="63"/>
      <c r="V12" s="63"/>
      <c r="W12" s="63"/>
      <c r="X12" s="63"/>
      <c r="Y12" s="63">
        <v>1</v>
      </c>
      <c r="Z12" s="63"/>
      <c r="AA12" s="63"/>
      <c r="AB12" s="63">
        <v>8</v>
      </c>
      <c r="AC12" s="63"/>
      <c r="AD12" s="63"/>
      <c r="AE12" s="63"/>
      <c r="AF12" s="87"/>
      <c r="AG12" s="63"/>
      <c r="AH12" s="63"/>
      <c r="AI12" s="63"/>
      <c r="AJ12" s="63"/>
      <c r="AK12" s="63"/>
      <c r="AL12" s="63"/>
      <c r="AM12" s="63"/>
      <c r="AN12" s="63"/>
      <c r="AO12" s="63"/>
      <c r="AP12" s="84" t="s">
        <v>2496</v>
      </c>
      <c r="AQ12" s="84" t="s">
        <v>2497</v>
      </c>
      <c r="AR12" s="76">
        <v>14</v>
      </c>
      <c r="AS12" s="65">
        <v>21</v>
      </c>
    </row>
    <row r="13" spans="1:45" ht="17.25" customHeight="1" x14ac:dyDescent="0.2">
      <c r="A13" s="1">
        <v>11</v>
      </c>
      <c r="B13" s="79" t="s">
        <v>539</v>
      </c>
      <c r="C13" s="89">
        <f t="shared" si="0"/>
        <v>70</v>
      </c>
      <c r="D13" s="63">
        <v>8</v>
      </c>
      <c r="E13" s="63"/>
      <c r="F13" s="63">
        <v>1</v>
      </c>
      <c r="G13" s="63"/>
      <c r="H13" s="83"/>
      <c r="I13" s="63"/>
      <c r="J13" s="63"/>
      <c r="K13" s="83"/>
      <c r="L13" s="63"/>
      <c r="M13" s="63">
        <v>8</v>
      </c>
      <c r="N13" s="63">
        <v>10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>
        <v>8</v>
      </c>
      <c r="AB13" s="63"/>
      <c r="AC13" s="63"/>
      <c r="AD13" s="63"/>
      <c r="AE13" s="63"/>
      <c r="AF13" s="63"/>
      <c r="AG13" s="63">
        <v>10</v>
      </c>
      <c r="AH13" s="63"/>
      <c r="AI13" s="63"/>
      <c r="AJ13" s="63"/>
      <c r="AK13" s="63">
        <v>12</v>
      </c>
      <c r="AL13" s="63"/>
      <c r="AM13" s="63">
        <v>5</v>
      </c>
      <c r="AN13" s="87"/>
      <c r="AO13" s="63">
        <v>8</v>
      </c>
      <c r="AP13" s="84" t="s">
        <v>624</v>
      </c>
      <c r="AQ13" s="84" t="s">
        <v>625</v>
      </c>
      <c r="AR13" s="76">
        <v>76</v>
      </c>
      <c r="AS13" s="65">
        <v>10</v>
      </c>
    </row>
    <row r="14" spans="1:45" ht="17.25" customHeight="1" x14ac:dyDescent="0.2">
      <c r="A14" s="1">
        <v>12</v>
      </c>
      <c r="B14" s="79" t="s">
        <v>197</v>
      </c>
      <c r="C14" s="89">
        <f t="shared" si="0"/>
        <v>76</v>
      </c>
      <c r="D14" s="63"/>
      <c r="E14" s="63"/>
      <c r="F14" s="63"/>
      <c r="G14" s="63"/>
      <c r="H14" s="63">
        <v>3</v>
      </c>
      <c r="I14" s="63"/>
      <c r="J14" s="63"/>
      <c r="K14" s="63"/>
      <c r="L14" s="83">
        <v>1</v>
      </c>
      <c r="M14" s="63"/>
      <c r="N14" s="63"/>
      <c r="O14" s="63">
        <v>2</v>
      </c>
      <c r="P14" s="63"/>
      <c r="Q14" s="63">
        <v>7</v>
      </c>
      <c r="R14" s="63">
        <v>1</v>
      </c>
      <c r="S14" s="63">
        <v>8</v>
      </c>
      <c r="T14" s="63"/>
      <c r="U14" s="63">
        <v>2</v>
      </c>
      <c r="V14" s="63">
        <v>6</v>
      </c>
      <c r="W14" s="63">
        <v>10</v>
      </c>
      <c r="X14" s="63">
        <v>5</v>
      </c>
      <c r="Y14" s="87"/>
      <c r="Z14" s="63">
        <v>1</v>
      </c>
      <c r="AA14" s="63">
        <v>3</v>
      </c>
      <c r="AB14" s="63">
        <v>2</v>
      </c>
      <c r="AC14" s="63">
        <v>4</v>
      </c>
      <c r="AD14" s="63">
        <v>6</v>
      </c>
      <c r="AE14" s="63">
        <v>4</v>
      </c>
      <c r="AF14" s="63">
        <v>4</v>
      </c>
      <c r="AG14" s="63"/>
      <c r="AH14" s="63">
        <v>3</v>
      </c>
      <c r="AI14" s="63"/>
      <c r="AJ14" s="63">
        <v>2</v>
      </c>
      <c r="AK14" s="63"/>
      <c r="AL14" s="63">
        <v>2</v>
      </c>
      <c r="AM14" s="63"/>
      <c r="AN14" s="63"/>
      <c r="AO14" s="63"/>
      <c r="AP14" s="84" t="s">
        <v>2498</v>
      </c>
      <c r="AQ14" s="84" t="s">
        <v>1255</v>
      </c>
      <c r="AR14" s="76">
        <v>70</v>
      </c>
      <c r="AS14" s="65">
        <v>11</v>
      </c>
    </row>
    <row r="15" spans="1:45" ht="17.25" customHeight="1" x14ac:dyDescent="0.2">
      <c r="A15" s="1">
        <v>13</v>
      </c>
      <c r="B15" s="79" t="s">
        <v>196</v>
      </c>
      <c r="C15" s="10">
        <f t="shared" si="0"/>
        <v>217</v>
      </c>
      <c r="D15" s="63">
        <v>4</v>
      </c>
      <c r="E15" s="63">
        <v>4</v>
      </c>
      <c r="F15" s="63">
        <v>7</v>
      </c>
      <c r="G15" s="63">
        <v>1</v>
      </c>
      <c r="H15" s="63">
        <v>12</v>
      </c>
      <c r="I15" s="63">
        <v>7</v>
      </c>
      <c r="J15" s="63">
        <v>7</v>
      </c>
      <c r="K15" s="63">
        <v>6</v>
      </c>
      <c r="L15" s="63">
        <v>2</v>
      </c>
      <c r="M15" s="63">
        <v>3</v>
      </c>
      <c r="N15" s="63">
        <v>6</v>
      </c>
      <c r="O15" s="63">
        <v>4</v>
      </c>
      <c r="P15" s="63">
        <v>10</v>
      </c>
      <c r="Q15" s="63">
        <v>4</v>
      </c>
      <c r="R15" s="63">
        <v>8</v>
      </c>
      <c r="S15" s="63">
        <v>12</v>
      </c>
      <c r="T15" s="63">
        <v>10</v>
      </c>
      <c r="U15" s="63">
        <v>1</v>
      </c>
      <c r="V15" s="63"/>
      <c r="W15" s="83">
        <v>12</v>
      </c>
      <c r="X15" s="87"/>
      <c r="Y15" s="63">
        <v>8</v>
      </c>
      <c r="Z15" s="63"/>
      <c r="AA15" s="63">
        <v>12</v>
      </c>
      <c r="AB15" s="63"/>
      <c r="AC15" s="63">
        <v>12</v>
      </c>
      <c r="AD15" s="63">
        <v>5</v>
      </c>
      <c r="AE15" s="63"/>
      <c r="AF15" s="63">
        <v>12</v>
      </c>
      <c r="AG15" s="63">
        <v>4</v>
      </c>
      <c r="AH15" s="63">
        <v>6</v>
      </c>
      <c r="AI15" s="63"/>
      <c r="AJ15" s="63">
        <v>12</v>
      </c>
      <c r="AK15" s="63"/>
      <c r="AL15" s="63">
        <v>5</v>
      </c>
      <c r="AM15" s="63">
        <v>12</v>
      </c>
      <c r="AN15" s="63">
        <v>5</v>
      </c>
      <c r="AO15" s="63">
        <v>4</v>
      </c>
      <c r="AP15" s="84" t="s">
        <v>2499</v>
      </c>
      <c r="AQ15" s="84" t="s">
        <v>2500</v>
      </c>
      <c r="AR15" s="76">
        <v>217</v>
      </c>
      <c r="AS15" s="65">
        <v>3</v>
      </c>
    </row>
    <row r="16" spans="1:45" ht="17.25" customHeight="1" x14ac:dyDescent="0.2">
      <c r="A16" s="1">
        <v>14</v>
      </c>
      <c r="B16" s="79" t="s">
        <v>2028</v>
      </c>
      <c r="C16" s="89">
        <f t="shared" si="0"/>
        <v>91</v>
      </c>
      <c r="D16" s="63"/>
      <c r="E16" s="63"/>
      <c r="F16" s="63">
        <v>10</v>
      </c>
      <c r="G16" s="63">
        <v>6</v>
      </c>
      <c r="I16" s="63"/>
      <c r="J16" s="63"/>
      <c r="K16" s="63"/>
      <c r="L16" s="63">
        <v>8</v>
      </c>
      <c r="M16" s="63"/>
      <c r="N16" s="63"/>
      <c r="O16" s="63">
        <v>1</v>
      </c>
      <c r="P16" s="63"/>
      <c r="Q16" s="63"/>
      <c r="R16" s="63"/>
      <c r="S16" s="63"/>
      <c r="T16" s="63"/>
      <c r="U16" s="63">
        <v>10</v>
      </c>
      <c r="V16" s="83">
        <v>8</v>
      </c>
      <c r="W16" s="63"/>
      <c r="X16" s="63"/>
      <c r="Y16" s="63"/>
      <c r="Z16" s="63"/>
      <c r="AA16" s="63"/>
      <c r="AB16" s="63">
        <v>10</v>
      </c>
      <c r="AC16" s="63"/>
      <c r="AD16" s="63">
        <v>8</v>
      </c>
      <c r="AE16" s="63"/>
      <c r="AF16" s="63"/>
      <c r="AG16" s="63">
        <v>12</v>
      </c>
      <c r="AH16" s="63"/>
      <c r="AI16" s="63"/>
      <c r="AJ16" s="63">
        <v>3</v>
      </c>
      <c r="AK16" s="63">
        <v>6</v>
      </c>
      <c r="AL16" s="63"/>
      <c r="AM16" s="63">
        <v>1</v>
      </c>
      <c r="AN16" s="63">
        <v>8</v>
      </c>
      <c r="AO16" s="87"/>
      <c r="AP16" s="84" t="s">
        <v>2501</v>
      </c>
      <c r="AQ16" s="84" t="s">
        <v>2502</v>
      </c>
      <c r="AR16" s="76">
        <v>91</v>
      </c>
      <c r="AS16" s="65">
        <v>8</v>
      </c>
    </row>
    <row r="17" spans="1:45" ht="17.25" customHeight="1" x14ac:dyDescent="0.2">
      <c r="A17" s="1">
        <v>15</v>
      </c>
      <c r="B17" s="79" t="s">
        <v>1210</v>
      </c>
      <c r="C17" s="10">
        <f t="shared" si="0"/>
        <v>146</v>
      </c>
      <c r="D17" s="63">
        <v>2</v>
      </c>
      <c r="E17" s="63">
        <v>6</v>
      </c>
      <c r="F17" s="63">
        <v>8</v>
      </c>
      <c r="G17" s="63"/>
      <c r="H17" s="63">
        <v>6</v>
      </c>
      <c r="I17" s="63">
        <v>10</v>
      </c>
      <c r="J17" s="63"/>
      <c r="K17" s="63">
        <v>2</v>
      </c>
      <c r="L17" s="63"/>
      <c r="M17" s="63">
        <v>2</v>
      </c>
      <c r="N17" s="63">
        <v>5</v>
      </c>
      <c r="O17" s="63"/>
      <c r="P17" s="63">
        <v>4</v>
      </c>
      <c r="Q17" s="63">
        <v>3</v>
      </c>
      <c r="R17" s="63">
        <v>3</v>
      </c>
      <c r="S17" s="83">
        <v>6</v>
      </c>
      <c r="T17" s="63">
        <v>6</v>
      </c>
      <c r="U17" s="63"/>
      <c r="V17" s="63"/>
      <c r="W17" s="87"/>
      <c r="X17" s="63">
        <v>10</v>
      </c>
      <c r="Y17" s="63">
        <v>6</v>
      </c>
      <c r="Z17" s="63"/>
      <c r="AA17" s="63">
        <v>10</v>
      </c>
      <c r="AB17" s="63"/>
      <c r="AC17" s="63">
        <v>10</v>
      </c>
      <c r="AD17" s="63"/>
      <c r="AE17" s="63">
        <v>3</v>
      </c>
      <c r="AF17" s="63">
        <v>10</v>
      </c>
      <c r="AG17" s="63">
        <v>3</v>
      </c>
      <c r="AH17" s="63">
        <v>5</v>
      </c>
      <c r="AI17" s="63">
        <v>2</v>
      </c>
      <c r="AJ17" s="63">
        <v>8</v>
      </c>
      <c r="AK17" s="63"/>
      <c r="AL17" s="63">
        <v>4</v>
      </c>
      <c r="AM17" s="63">
        <v>3</v>
      </c>
      <c r="AN17" s="63">
        <v>2</v>
      </c>
      <c r="AO17" s="63">
        <v>7</v>
      </c>
      <c r="AP17" s="84" t="s">
        <v>626</v>
      </c>
      <c r="AQ17" s="84" t="s">
        <v>2503</v>
      </c>
      <c r="AR17" s="76">
        <v>146</v>
      </c>
      <c r="AS17" s="65">
        <v>7</v>
      </c>
    </row>
    <row r="18" spans="1:45" ht="17.25" customHeight="1" x14ac:dyDescent="0.2">
      <c r="A18" s="1">
        <v>16</v>
      </c>
      <c r="B18" s="79" t="s">
        <v>1420</v>
      </c>
      <c r="C18" s="10">
        <f t="shared" si="0"/>
        <v>292</v>
      </c>
      <c r="D18" s="63">
        <v>10</v>
      </c>
      <c r="E18" s="63">
        <v>10</v>
      </c>
      <c r="F18" s="63">
        <v>5</v>
      </c>
      <c r="G18" s="63">
        <v>10</v>
      </c>
      <c r="H18" s="63">
        <v>8</v>
      </c>
      <c r="I18" s="63">
        <v>8</v>
      </c>
      <c r="J18" s="63">
        <v>12</v>
      </c>
      <c r="K18" s="87"/>
      <c r="L18" s="63">
        <v>10</v>
      </c>
      <c r="M18" s="83">
        <v>10</v>
      </c>
      <c r="N18" s="63">
        <v>8</v>
      </c>
      <c r="O18" s="63">
        <v>8</v>
      </c>
      <c r="P18" s="63">
        <v>12</v>
      </c>
      <c r="Q18" s="63">
        <v>10</v>
      </c>
      <c r="R18" s="63">
        <v>10</v>
      </c>
      <c r="S18" s="63">
        <v>10</v>
      </c>
      <c r="T18" s="63">
        <v>7</v>
      </c>
      <c r="U18" s="63">
        <v>6</v>
      </c>
      <c r="V18" s="63">
        <v>5</v>
      </c>
      <c r="W18" s="63">
        <v>6</v>
      </c>
      <c r="X18" s="63">
        <v>8</v>
      </c>
      <c r="Y18" s="63">
        <v>12</v>
      </c>
      <c r="Z18" s="63">
        <v>12</v>
      </c>
      <c r="AA18" s="63"/>
      <c r="AB18" s="63">
        <v>5</v>
      </c>
      <c r="AC18" s="63">
        <v>8</v>
      </c>
      <c r="AD18" s="63">
        <v>12</v>
      </c>
      <c r="AE18" s="63">
        <v>10</v>
      </c>
      <c r="AF18" s="63">
        <v>5</v>
      </c>
      <c r="AG18" s="63">
        <v>8</v>
      </c>
      <c r="AH18" s="63">
        <v>12</v>
      </c>
      <c r="AI18" s="63"/>
      <c r="AJ18" s="63">
        <v>7</v>
      </c>
      <c r="AK18" s="63"/>
      <c r="AL18" s="63">
        <v>8</v>
      </c>
      <c r="AM18" s="63">
        <v>7</v>
      </c>
      <c r="AN18" s="63">
        <v>7</v>
      </c>
      <c r="AO18" s="63">
        <v>6</v>
      </c>
      <c r="AP18" s="84" t="s">
        <v>2504</v>
      </c>
      <c r="AQ18" s="84" t="s">
        <v>2505</v>
      </c>
      <c r="AR18" s="76">
        <v>292</v>
      </c>
      <c r="AS18" s="65">
        <v>1</v>
      </c>
    </row>
    <row r="19" spans="1:45" ht="17.25" customHeight="1" x14ac:dyDescent="0.2">
      <c r="A19" s="1">
        <v>17</v>
      </c>
      <c r="B19" s="79" t="s">
        <v>1273</v>
      </c>
      <c r="C19" s="89">
        <f t="shared" si="0"/>
        <v>22</v>
      </c>
      <c r="D19" s="63"/>
      <c r="E19" s="63">
        <v>2</v>
      </c>
      <c r="F19" s="63"/>
      <c r="G19" s="63"/>
      <c r="H19" s="63"/>
      <c r="I19" s="63"/>
      <c r="J19" s="63"/>
      <c r="K19" s="63"/>
      <c r="L19" s="63">
        <v>4</v>
      </c>
      <c r="M19" s="63"/>
      <c r="N19" s="63"/>
      <c r="O19" s="63"/>
      <c r="P19" s="63"/>
      <c r="Q19" s="63"/>
      <c r="R19" s="63"/>
      <c r="S19" s="63">
        <v>1</v>
      </c>
      <c r="T19" s="63">
        <v>3</v>
      </c>
      <c r="U19" s="87"/>
      <c r="V19" s="63"/>
      <c r="W19" s="63"/>
      <c r="X19" s="63"/>
      <c r="Y19" s="63"/>
      <c r="Z19" s="63"/>
      <c r="AA19" s="63">
        <v>4</v>
      </c>
      <c r="AB19" s="63"/>
      <c r="AC19" s="63"/>
      <c r="AD19" s="63"/>
      <c r="AE19" s="63"/>
      <c r="AF19" s="63"/>
      <c r="AG19" s="83"/>
      <c r="AH19" s="63">
        <v>1</v>
      </c>
      <c r="AI19" s="63"/>
      <c r="AJ19" s="63"/>
      <c r="AK19" s="63">
        <v>2</v>
      </c>
      <c r="AL19" s="63"/>
      <c r="AM19" s="63"/>
      <c r="AN19" s="63"/>
      <c r="AO19" s="63">
        <v>5</v>
      </c>
      <c r="AP19" s="84" t="s">
        <v>2506</v>
      </c>
      <c r="AQ19" s="84" t="s">
        <v>2507</v>
      </c>
      <c r="AR19" s="76">
        <v>22</v>
      </c>
      <c r="AS19" s="65">
        <v>20</v>
      </c>
    </row>
    <row r="20" spans="1:45" ht="17.25" customHeight="1" x14ac:dyDescent="0.2">
      <c r="A20" s="1">
        <v>18</v>
      </c>
      <c r="B20" s="79" t="s">
        <v>194</v>
      </c>
      <c r="C20" s="10">
        <f t="shared" si="0"/>
        <v>163</v>
      </c>
      <c r="D20" s="63">
        <v>6</v>
      </c>
      <c r="E20" s="63">
        <v>5</v>
      </c>
      <c r="F20" s="63">
        <v>3</v>
      </c>
      <c r="G20" s="63">
        <v>4</v>
      </c>
      <c r="H20" s="63">
        <v>10</v>
      </c>
      <c r="I20" s="63">
        <v>5</v>
      </c>
      <c r="J20" s="63">
        <v>4</v>
      </c>
      <c r="K20" s="63">
        <v>8</v>
      </c>
      <c r="L20" s="63">
        <v>7</v>
      </c>
      <c r="M20" s="63">
        <v>5</v>
      </c>
      <c r="N20" s="83">
        <v>3</v>
      </c>
      <c r="O20" s="63">
        <v>5</v>
      </c>
      <c r="P20" s="63">
        <v>8</v>
      </c>
      <c r="Q20" s="63">
        <v>12</v>
      </c>
      <c r="R20" s="63"/>
      <c r="S20" s="87"/>
      <c r="T20" s="63">
        <v>4</v>
      </c>
      <c r="U20" s="63">
        <v>5</v>
      </c>
      <c r="V20" s="63"/>
      <c r="W20" s="63">
        <v>5</v>
      </c>
      <c r="X20" s="63">
        <v>4</v>
      </c>
      <c r="Y20" s="63">
        <v>10</v>
      </c>
      <c r="Z20" s="63">
        <v>10</v>
      </c>
      <c r="AA20" s="63"/>
      <c r="AB20" s="63"/>
      <c r="AC20" s="63">
        <v>6</v>
      </c>
      <c r="AD20" s="63">
        <v>1</v>
      </c>
      <c r="AE20" s="63"/>
      <c r="AF20" s="63">
        <v>6</v>
      </c>
      <c r="AG20" s="63">
        <v>2</v>
      </c>
      <c r="AH20" s="63">
        <v>8</v>
      </c>
      <c r="AI20" s="63">
        <v>4</v>
      </c>
      <c r="AJ20" s="63"/>
      <c r="AK20" s="63"/>
      <c r="AL20" s="63">
        <v>1</v>
      </c>
      <c r="AM20" s="63">
        <v>6</v>
      </c>
      <c r="AN20" s="63">
        <v>4</v>
      </c>
      <c r="AO20" s="63">
        <v>2</v>
      </c>
      <c r="AP20" s="84" t="s">
        <v>2508</v>
      </c>
      <c r="AQ20" s="84" t="s">
        <v>2509</v>
      </c>
      <c r="AR20" s="76">
        <v>163</v>
      </c>
      <c r="AS20" s="65">
        <v>5</v>
      </c>
    </row>
    <row r="21" spans="1:45" ht="17.25" customHeight="1" x14ac:dyDescent="0.2">
      <c r="A21" s="1">
        <v>19</v>
      </c>
      <c r="B21" s="79" t="s">
        <v>1603</v>
      </c>
      <c r="C21" s="89">
        <f t="shared" si="0"/>
        <v>26</v>
      </c>
      <c r="D21" s="63"/>
      <c r="E21" s="63">
        <v>12</v>
      </c>
      <c r="F21" s="63"/>
      <c r="G21" s="63"/>
      <c r="H21" s="63"/>
      <c r="I21" s="87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>
        <v>7</v>
      </c>
      <c r="W21" s="63"/>
      <c r="X21" s="63"/>
      <c r="Y21" s="63"/>
      <c r="Z21" s="63"/>
      <c r="AA21" s="63"/>
      <c r="AB21" s="63">
        <v>7</v>
      </c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83"/>
      <c r="AO21" s="63"/>
      <c r="AP21" s="84" t="s">
        <v>2510</v>
      </c>
      <c r="AQ21" s="84" t="s">
        <v>2511</v>
      </c>
      <c r="AR21" s="76">
        <v>26</v>
      </c>
      <c r="AS21" s="65">
        <v>19</v>
      </c>
    </row>
    <row r="22" spans="1:45" ht="17.25" customHeight="1" x14ac:dyDescent="0.2">
      <c r="A22" s="1">
        <v>20</v>
      </c>
      <c r="B22" s="79" t="s">
        <v>1338</v>
      </c>
      <c r="C22" s="10">
        <f t="shared" si="0"/>
        <v>214</v>
      </c>
      <c r="D22" s="63">
        <v>7</v>
      </c>
      <c r="E22" s="63">
        <v>8</v>
      </c>
      <c r="F22" s="63">
        <v>6</v>
      </c>
      <c r="G22" s="63">
        <v>12</v>
      </c>
      <c r="H22" s="63">
        <v>5</v>
      </c>
      <c r="I22" s="63">
        <v>12</v>
      </c>
      <c r="J22" s="87"/>
      <c r="K22" s="63">
        <v>10</v>
      </c>
      <c r="L22" s="63">
        <v>5</v>
      </c>
      <c r="M22" s="63">
        <v>4</v>
      </c>
      <c r="N22" s="63">
        <v>4</v>
      </c>
      <c r="O22" s="63">
        <v>10</v>
      </c>
      <c r="P22" s="63">
        <v>7</v>
      </c>
      <c r="Q22" s="63">
        <v>8</v>
      </c>
      <c r="R22" s="63">
        <v>12</v>
      </c>
      <c r="S22" s="63">
        <v>5</v>
      </c>
      <c r="T22" s="63">
        <v>2</v>
      </c>
      <c r="U22" s="63">
        <v>4</v>
      </c>
      <c r="V22" s="63">
        <v>4</v>
      </c>
      <c r="W22" s="63">
        <v>4</v>
      </c>
      <c r="X22" s="63">
        <v>3</v>
      </c>
      <c r="Y22" s="63">
        <v>7</v>
      </c>
      <c r="Z22" s="63">
        <v>6</v>
      </c>
      <c r="AA22" s="63">
        <v>6</v>
      </c>
      <c r="AB22" s="63"/>
      <c r="AC22" s="63">
        <v>5</v>
      </c>
      <c r="AD22" s="63">
        <v>4</v>
      </c>
      <c r="AE22" s="63">
        <v>7</v>
      </c>
      <c r="AF22" s="63">
        <v>7</v>
      </c>
      <c r="AG22" s="63">
        <v>6</v>
      </c>
      <c r="AH22" s="63">
        <v>10</v>
      </c>
      <c r="AI22" s="63">
        <v>8</v>
      </c>
      <c r="AJ22" s="83">
        <v>6</v>
      </c>
      <c r="AK22" s="63">
        <v>5</v>
      </c>
      <c r="AL22" s="63"/>
      <c r="AM22" s="63">
        <v>4</v>
      </c>
      <c r="AN22" s="63">
        <v>1</v>
      </c>
      <c r="AO22" s="63"/>
      <c r="AP22" s="84" t="s">
        <v>1739</v>
      </c>
      <c r="AQ22" s="84" t="s">
        <v>2512</v>
      </c>
      <c r="AR22" s="76">
        <v>214</v>
      </c>
      <c r="AS22" s="65">
        <v>4</v>
      </c>
    </row>
    <row r="23" spans="1:45" ht="17.25" customHeight="1" x14ac:dyDescent="0.2">
      <c r="A23" s="1">
        <v>21</v>
      </c>
      <c r="B23" s="79" t="s">
        <v>191</v>
      </c>
      <c r="C23" s="89">
        <f t="shared" si="0"/>
        <v>28</v>
      </c>
      <c r="D23" s="63"/>
      <c r="E23" s="63"/>
      <c r="F23" s="63"/>
      <c r="G23" s="63">
        <v>2</v>
      </c>
      <c r="H23" s="63">
        <v>7</v>
      </c>
      <c r="I23" s="63"/>
      <c r="J23" s="63">
        <v>8</v>
      </c>
      <c r="K23" s="63">
        <v>5</v>
      </c>
      <c r="L23" s="63"/>
      <c r="M23" s="63"/>
      <c r="N23" s="63"/>
      <c r="O23" s="83"/>
      <c r="P23" s="88"/>
      <c r="Q23" s="63">
        <v>1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>
        <v>5</v>
      </c>
      <c r="AJ23" s="63"/>
      <c r="AK23" s="63"/>
      <c r="AL23" s="63"/>
      <c r="AM23" s="63"/>
      <c r="AN23" s="63"/>
      <c r="AO23" s="63"/>
      <c r="AP23" s="84" t="s">
        <v>627</v>
      </c>
      <c r="AQ23" s="84" t="s">
        <v>628</v>
      </c>
      <c r="AR23" s="76">
        <v>28</v>
      </c>
      <c r="AS23" s="65">
        <v>18</v>
      </c>
    </row>
    <row r="24" spans="1:45" ht="17.25" customHeight="1" x14ac:dyDescent="0.2">
      <c r="A24" s="1">
        <v>22</v>
      </c>
      <c r="B24" s="79" t="s">
        <v>1556</v>
      </c>
      <c r="C24" s="10">
        <f t="shared" si="0"/>
        <v>267</v>
      </c>
      <c r="D24" s="63">
        <v>12</v>
      </c>
      <c r="E24" s="63">
        <v>1</v>
      </c>
      <c r="F24" s="63">
        <v>12</v>
      </c>
      <c r="G24" s="63">
        <v>8</v>
      </c>
      <c r="H24" s="63">
        <v>2</v>
      </c>
      <c r="I24" s="63">
        <v>6</v>
      </c>
      <c r="J24" s="63">
        <v>10</v>
      </c>
      <c r="K24" s="63">
        <v>12</v>
      </c>
      <c r="L24" s="63">
        <v>6</v>
      </c>
      <c r="M24" s="63">
        <v>12</v>
      </c>
      <c r="N24" s="63">
        <v>12</v>
      </c>
      <c r="O24" s="63">
        <v>12</v>
      </c>
      <c r="P24" s="83">
        <v>1</v>
      </c>
      <c r="Q24" s="63">
        <v>6</v>
      </c>
      <c r="R24" s="63">
        <v>2</v>
      </c>
      <c r="S24" s="63">
        <v>3</v>
      </c>
      <c r="T24" s="63">
        <v>5</v>
      </c>
      <c r="U24" s="63">
        <v>8</v>
      </c>
      <c r="V24" s="63">
        <v>12</v>
      </c>
      <c r="W24" s="63">
        <v>8</v>
      </c>
      <c r="X24" s="63">
        <v>7</v>
      </c>
      <c r="Y24" s="63">
        <v>5</v>
      </c>
      <c r="Z24" s="63">
        <v>4</v>
      </c>
      <c r="AA24" s="63">
        <v>5</v>
      </c>
      <c r="AB24" s="63">
        <v>6</v>
      </c>
      <c r="AC24" s="63">
        <v>3</v>
      </c>
      <c r="AD24" s="63">
        <v>10</v>
      </c>
      <c r="AE24" s="63">
        <v>1</v>
      </c>
      <c r="AF24" s="63">
        <v>8</v>
      </c>
      <c r="AG24" s="87"/>
      <c r="AH24" s="63">
        <v>7</v>
      </c>
      <c r="AI24" s="63">
        <v>12</v>
      </c>
      <c r="AJ24" s="63">
        <v>1</v>
      </c>
      <c r="AK24" s="63">
        <v>10</v>
      </c>
      <c r="AL24" s="63">
        <v>6</v>
      </c>
      <c r="AM24" s="63">
        <v>10</v>
      </c>
      <c r="AN24" s="63">
        <v>10</v>
      </c>
      <c r="AO24" s="63">
        <v>12</v>
      </c>
      <c r="AP24" s="84" t="s">
        <v>2513</v>
      </c>
      <c r="AQ24" s="84" t="s">
        <v>629</v>
      </c>
      <c r="AR24" s="76">
        <v>267</v>
      </c>
      <c r="AS24" s="65">
        <v>2</v>
      </c>
    </row>
    <row r="25" spans="1:45" ht="17.25" customHeight="1" x14ac:dyDescent="0.2">
      <c r="A25" s="1">
        <v>23</v>
      </c>
      <c r="B25" s="79" t="s">
        <v>2661</v>
      </c>
      <c r="C25" s="89">
        <f t="shared" si="0"/>
        <v>62</v>
      </c>
      <c r="D25" s="63"/>
      <c r="E25" s="63"/>
      <c r="F25" s="63"/>
      <c r="G25" s="63">
        <v>7</v>
      </c>
      <c r="H25" s="63">
        <v>1</v>
      </c>
      <c r="I25" s="63">
        <v>3</v>
      </c>
      <c r="J25" s="63">
        <v>6</v>
      </c>
      <c r="K25" s="63">
        <v>7</v>
      </c>
      <c r="L25" s="63"/>
      <c r="M25" s="63">
        <v>1</v>
      </c>
      <c r="N25" s="63">
        <v>2</v>
      </c>
      <c r="O25" s="63">
        <v>7</v>
      </c>
      <c r="P25" s="63">
        <v>5</v>
      </c>
      <c r="Q25" s="83">
        <v>2</v>
      </c>
      <c r="R25" s="63"/>
      <c r="S25" s="63">
        <v>7</v>
      </c>
      <c r="T25" s="63"/>
      <c r="V25" s="63"/>
      <c r="W25" s="63"/>
      <c r="X25" s="63"/>
      <c r="Y25" s="63"/>
      <c r="Z25" s="63">
        <v>5</v>
      </c>
      <c r="AA25" s="63"/>
      <c r="AB25" s="63">
        <v>1</v>
      </c>
      <c r="AC25" s="63"/>
      <c r="AD25" s="63"/>
      <c r="AE25" s="63">
        <v>6</v>
      </c>
      <c r="AF25" s="63"/>
      <c r="AG25" s="63">
        <v>1</v>
      </c>
      <c r="AH25" s="87"/>
      <c r="AI25" s="63">
        <v>1</v>
      </c>
      <c r="AJ25" s="63"/>
      <c r="AK25" s="63"/>
      <c r="AL25" s="63"/>
      <c r="AM25" s="63"/>
      <c r="AN25" s="63"/>
      <c r="AO25" s="63"/>
      <c r="AP25" s="84" t="s">
        <v>630</v>
      </c>
      <c r="AQ25" s="84" t="s">
        <v>631</v>
      </c>
      <c r="AR25" s="76">
        <v>62</v>
      </c>
      <c r="AS25" s="65">
        <v>13</v>
      </c>
    </row>
    <row r="26" spans="1:45" ht="20.100000000000001" customHeight="1" x14ac:dyDescent="0.2">
      <c r="AP26" s="12"/>
      <c r="AQ26" s="12"/>
    </row>
    <row r="44" spans="4:41" ht="20.100000000000001" customHeight="1" x14ac:dyDescent="0.2"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</row>
  </sheetData>
  <sheetProtection password="DE7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41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S45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.5703125" style="12" customWidth="1"/>
    <col min="3" max="3" width="5.85546875" style="2" customWidth="1"/>
    <col min="4" max="41" width="2.7109375" style="1" customWidth="1"/>
    <col min="42" max="43" width="40.7109375" style="1" customWidth="1"/>
    <col min="44" max="44" width="6" style="1" customWidth="1"/>
    <col min="45" max="45" width="8.140625" style="48" customWidth="1"/>
    <col min="46" max="16384" width="3.7109375" style="1"/>
  </cols>
  <sheetData>
    <row r="1" spans="1:45" ht="20.100000000000001" customHeight="1" x14ac:dyDescent="0.35">
      <c r="A1" s="40"/>
      <c r="B1" s="41" t="s">
        <v>1268</v>
      </c>
      <c r="C1" s="42"/>
      <c r="D1" s="3" t="s">
        <v>1740</v>
      </c>
      <c r="AP1" s="3" t="s">
        <v>1844</v>
      </c>
    </row>
    <row r="2" spans="1:45" s="4" customFormat="1" ht="105" x14ac:dyDescent="0.2">
      <c r="B2" s="5" t="s">
        <v>1271</v>
      </c>
      <c r="C2" s="6" t="s">
        <v>1272</v>
      </c>
      <c r="D2" s="18" t="s">
        <v>136</v>
      </c>
      <c r="E2" s="18" t="s">
        <v>2446</v>
      </c>
      <c r="F2" s="18" t="s">
        <v>2447</v>
      </c>
      <c r="G2" s="18" t="s">
        <v>2448</v>
      </c>
      <c r="H2" s="18" t="s">
        <v>2449</v>
      </c>
      <c r="I2" s="18" t="s">
        <v>2450</v>
      </c>
      <c r="J2" s="18" t="s">
        <v>2451</v>
      </c>
      <c r="K2" s="18" t="s">
        <v>2452</v>
      </c>
      <c r="L2" s="18" t="s">
        <v>2453</v>
      </c>
      <c r="M2" s="18" t="s">
        <v>2454</v>
      </c>
      <c r="N2" s="18" t="s">
        <v>2455</v>
      </c>
      <c r="O2" s="18" t="s">
        <v>2456</v>
      </c>
      <c r="P2" s="18" t="s">
        <v>2457</v>
      </c>
      <c r="Q2" s="18" t="s">
        <v>2458</v>
      </c>
      <c r="R2" s="18" t="s">
        <v>2459</v>
      </c>
      <c r="S2" s="18" t="s">
        <v>2460</v>
      </c>
      <c r="T2" s="18" t="s">
        <v>2461</v>
      </c>
      <c r="U2" s="18" t="s">
        <v>2462</v>
      </c>
      <c r="V2" s="18" t="s">
        <v>2463</v>
      </c>
      <c r="W2" s="18" t="s">
        <v>2464</v>
      </c>
      <c r="X2" s="18" t="s">
        <v>2465</v>
      </c>
      <c r="Y2" s="18" t="s">
        <v>2466</v>
      </c>
      <c r="Z2" s="18" t="s">
        <v>2467</v>
      </c>
      <c r="AA2" s="18" t="s">
        <v>2468</v>
      </c>
      <c r="AB2" s="18" t="s">
        <v>2469</v>
      </c>
      <c r="AC2" s="18" t="s">
        <v>2470</v>
      </c>
      <c r="AD2" s="18" t="s">
        <v>2471</v>
      </c>
      <c r="AE2" s="18" t="s">
        <v>2472</v>
      </c>
      <c r="AF2" s="18" t="s">
        <v>2473</v>
      </c>
      <c r="AG2" s="18" t="s">
        <v>2474</v>
      </c>
      <c r="AH2" s="18" t="s">
        <v>2475</v>
      </c>
      <c r="AI2" s="18" t="s">
        <v>2476</v>
      </c>
      <c r="AJ2" s="18" t="s">
        <v>2477</v>
      </c>
      <c r="AK2" s="18" t="s">
        <v>2478</v>
      </c>
      <c r="AL2" s="18" t="s">
        <v>2479</v>
      </c>
      <c r="AM2" s="18" t="s">
        <v>2480</v>
      </c>
      <c r="AN2" s="18" t="s">
        <v>2481</v>
      </c>
      <c r="AO2" s="18" t="s">
        <v>2482</v>
      </c>
      <c r="AP2" s="8" t="s">
        <v>1280</v>
      </c>
      <c r="AQ2" s="8" t="s">
        <v>1281</v>
      </c>
      <c r="AR2" s="8" t="s">
        <v>1272</v>
      </c>
      <c r="AS2" s="49" t="s">
        <v>1282</v>
      </c>
    </row>
    <row r="3" spans="1:45" ht="17.25" customHeight="1" x14ac:dyDescent="0.2">
      <c r="A3" s="1">
        <v>1</v>
      </c>
      <c r="B3" s="79" t="s">
        <v>1274</v>
      </c>
      <c r="C3" s="89">
        <f t="shared" ref="C3:C26" si="0">SUM(D3:AO3)</f>
        <v>30</v>
      </c>
      <c r="D3" s="63"/>
      <c r="E3" s="63"/>
      <c r="F3" s="63"/>
      <c r="G3" s="63"/>
      <c r="H3" s="63"/>
      <c r="I3" s="63">
        <v>1</v>
      </c>
      <c r="J3" s="63"/>
      <c r="K3" s="63"/>
      <c r="L3" s="63"/>
      <c r="M3" s="63"/>
      <c r="N3" s="63"/>
      <c r="O3" s="63"/>
      <c r="P3" s="63"/>
      <c r="Q3" s="63"/>
      <c r="R3" s="63">
        <v>12</v>
      </c>
      <c r="S3" s="83"/>
      <c r="T3" s="63">
        <v>3</v>
      </c>
      <c r="U3" s="63"/>
      <c r="V3" s="87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>
        <v>4</v>
      </c>
      <c r="AH3" s="63"/>
      <c r="AI3" s="63">
        <v>6</v>
      </c>
      <c r="AJ3" s="63">
        <v>4</v>
      </c>
      <c r="AK3" s="63"/>
      <c r="AL3" s="63"/>
      <c r="AM3" s="63"/>
      <c r="AN3" s="63"/>
      <c r="AO3" s="63"/>
      <c r="AP3" s="84" t="s">
        <v>1711</v>
      </c>
      <c r="AQ3" s="84" t="s">
        <v>1712</v>
      </c>
      <c r="AR3" s="1">
        <v>30</v>
      </c>
      <c r="AS3" s="65">
        <v>16</v>
      </c>
    </row>
    <row r="4" spans="1:45" ht="17.25" customHeight="1" x14ac:dyDescent="0.2">
      <c r="A4" s="1">
        <v>2</v>
      </c>
      <c r="B4" s="79" t="s">
        <v>1488</v>
      </c>
      <c r="C4" s="10">
        <f t="shared" si="0"/>
        <v>22</v>
      </c>
      <c r="D4" s="63"/>
      <c r="E4" s="63"/>
      <c r="F4" s="63">
        <v>12</v>
      </c>
      <c r="G4" s="63"/>
      <c r="H4" s="63"/>
      <c r="I4" s="63">
        <v>3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83"/>
      <c r="U4" s="63"/>
      <c r="V4" s="63"/>
      <c r="W4" s="63"/>
      <c r="X4" s="63">
        <v>3</v>
      </c>
      <c r="Y4" s="63"/>
      <c r="Z4" s="63"/>
      <c r="AA4" s="63"/>
      <c r="AB4" s="63"/>
      <c r="AC4" s="63"/>
      <c r="AD4" s="63"/>
      <c r="AE4" s="63">
        <v>2</v>
      </c>
      <c r="AF4" s="87"/>
      <c r="AG4" s="63"/>
      <c r="AH4" s="63"/>
      <c r="AI4" s="63"/>
      <c r="AJ4" s="63"/>
      <c r="AK4" s="63"/>
      <c r="AL4" s="63">
        <v>1</v>
      </c>
      <c r="AM4" s="63"/>
      <c r="AN4" s="63"/>
      <c r="AO4" s="63">
        <v>1</v>
      </c>
      <c r="AP4" s="84" t="s">
        <v>1713</v>
      </c>
      <c r="AQ4" s="84" t="s">
        <v>1714</v>
      </c>
      <c r="AR4" s="1">
        <v>22</v>
      </c>
      <c r="AS4" s="65">
        <v>20</v>
      </c>
    </row>
    <row r="5" spans="1:45" ht="17.25" customHeight="1" x14ac:dyDescent="0.2">
      <c r="A5" s="1">
        <v>3</v>
      </c>
      <c r="B5" s="79" t="s">
        <v>1950</v>
      </c>
      <c r="C5" s="10">
        <f t="shared" si="0"/>
        <v>4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83"/>
      <c r="V5" s="63"/>
      <c r="W5" s="63"/>
      <c r="X5" s="63"/>
      <c r="Y5" s="63"/>
      <c r="Z5" s="63"/>
      <c r="AA5" s="63"/>
      <c r="AB5" s="63">
        <v>4</v>
      </c>
      <c r="AC5" s="63"/>
      <c r="AD5" s="63"/>
      <c r="AE5" s="63"/>
      <c r="AF5" s="63"/>
      <c r="AG5" s="63"/>
      <c r="AH5" s="63"/>
      <c r="AI5" s="63"/>
      <c r="AJ5" s="87"/>
      <c r="AK5" s="63"/>
      <c r="AL5" s="63"/>
      <c r="AM5" s="63"/>
      <c r="AN5" s="63"/>
      <c r="AO5" s="63"/>
      <c r="AP5" s="84" t="s">
        <v>1715</v>
      </c>
      <c r="AQ5" s="84" t="s">
        <v>1716</v>
      </c>
      <c r="AR5" s="1">
        <v>4</v>
      </c>
      <c r="AS5" s="65">
        <v>23</v>
      </c>
    </row>
    <row r="6" spans="1:45" ht="17.25" customHeight="1" x14ac:dyDescent="0.2">
      <c r="A6" s="1">
        <v>4</v>
      </c>
      <c r="B6" s="79" t="s">
        <v>654</v>
      </c>
      <c r="C6" s="89">
        <f t="shared" si="0"/>
        <v>30</v>
      </c>
      <c r="D6" s="63"/>
      <c r="E6" s="63"/>
      <c r="F6" s="63"/>
      <c r="G6" s="63"/>
      <c r="H6" s="87"/>
      <c r="I6" s="63"/>
      <c r="J6" s="63"/>
      <c r="K6" s="63"/>
      <c r="L6" s="63"/>
      <c r="M6" s="63"/>
      <c r="N6" s="63"/>
      <c r="O6" s="63"/>
      <c r="P6" s="63">
        <v>3</v>
      </c>
      <c r="Q6" s="63">
        <v>4</v>
      </c>
      <c r="R6" s="63"/>
      <c r="S6" s="63">
        <v>8</v>
      </c>
      <c r="T6" s="63"/>
      <c r="U6" s="63"/>
      <c r="V6" s="83"/>
      <c r="W6" s="63">
        <v>4</v>
      </c>
      <c r="X6" s="63">
        <v>1</v>
      </c>
      <c r="Y6" s="63"/>
      <c r="Z6" s="63">
        <v>2</v>
      </c>
      <c r="AA6" s="63"/>
      <c r="AB6" s="63"/>
      <c r="AC6" s="63"/>
      <c r="AD6" s="63"/>
      <c r="AE6" s="63"/>
      <c r="AF6" s="63"/>
      <c r="AG6" s="63"/>
      <c r="AH6" s="63"/>
      <c r="AI6" s="63">
        <v>8</v>
      </c>
      <c r="AJ6" s="63"/>
      <c r="AK6" s="63"/>
      <c r="AL6" s="63"/>
      <c r="AM6" s="63"/>
      <c r="AN6" s="63"/>
      <c r="AO6" s="63"/>
      <c r="AP6" s="84" t="s">
        <v>1717</v>
      </c>
      <c r="AQ6" s="84" t="s">
        <v>1718</v>
      </c>
      <c r="AR6" s="1">
        <v>30</v>
      </c>
      <c r="AS6" s="65">
        <v>17</v>
      </c>
    </row>
    <row r="7" spans="1:45" ht="17.25" customHeight="1" x14ac:dyDescent="0.2">
      <c r="A7" s="1">
        <v>5</v>
      </c>
      <c r="B7" s="79" t="s">
        <v>1389</v>
      </c>
      <c r="C7" s="10">
        <f t="shared" si="0"/>
        <v>36</v>
      </c>
      <c r="D7" s="63"/>
      <c r="E7" s="63"/>
      <c r="F7" s="63"/>
      <c r="G7" s="63">
        <v>1</v>
      </c>
      <c r="H7" s="63">
        <v>6</v>
      </c>
      <c r="I7" s="63"/>
      <c r="J7" s="63">
        <v>2</v>
      </c>
      <c r="K7" s="63">
        <v>5</v>
      </c>
      <c r="L7" s="63"/>
      <c r="M7" s="63"/>
      <c r="N7" s="63"/>
      <c r="O7" s="87"/>
      <c r="P7" s="63"/>
      <c r="Q7" s="63"/>
      <c r="R7" s="63"/>
      <c r="S7" s="63"/>
      <c r="T7" s="63"/>
      <c r="U7" s="63"/>
      <c r="V7" s="63"/>
      <c r="W7" s="83">
        <v>3</v>
      </c>
      <c r="X7" s="63">
        <v>7</v>
      </c>
      <c r="Y7" s="63"/>
      <c r="Z7" s="63"/>
      <c r="AA7" s="63">
        <v>1</v>
      </c>
      <c r="AB7" s="63"/>
      <c r="AC7" s="63">
        <v>1</v>
      </c>
      <c r="AD7" s="63"/>
      <c r="AE7" s="63"/>
      <c r="AF7" s="63">
        <v>3</v>
      </c>
      <c r="AG7" s="63"/>
      <c r="AH7" s="63">
        <v>4</v>
      </c>
      <c r="AI7" s="63">
        <v>1</v>
      </c>
      <c r="AJ7" s="63"/>
      <c r="AK7" s="63"/>
      <c r="AL7" s="63">
        <v>2</v>
      </c>
      <c r="AM7" s="63"/>
      <c r="AN7" s="63"/>
      <c r="AO7" s="63"/>
      <c r="AP7" s="84" t="s">
        <v>1719</v>
      </c>
      <c r="AQ7" s="84" t="s">
        <v>1720</v>
      </c>
      <c r="AR7" s="1">
        <v>36</v>
      </c>
      <c r="AS7" s="65">
        <v>14</v>
      </c>
    </row>
    <row r="8" spans="1:45" ht="17.25" customHeight="1" x14ac:dyDescent="0.2">
      <c r="A8" s="37">
        <v>6</v>
      </c>
      <c r="B8" s="79" t="s">
        <v>1419</v>
      </c>
      <c r="C8" s="10">
        <f t="shared" si="0"/>
        <v>18</v>
      </c>
      <c r="D8" s="63"/>
      <c r="E8" s="63">
        <v>12</v>
      </c>
      <c r="F8" s="63"/>
      <c r="G8" s="63"/>
      <c r="H8" s="63"/>
      <c r="I8" s="63"/>
      <c r="J8" s="63"/>
      <c r="K8" s="63"/>
      <c r="L8" s="63"/>
      <c r="M8" s="14"/>
      <c r="N8" s="63"/>
      <c r="O8" s="63"/>
      <c r="P8" s="63"/>
      <c r="Q8" s="63"/>
      <c r="R8" s="63"/>
      <c r="S8" s="63"/>
      <c r="T8" s="63"/>
      <c r="U8" s="63"/>
      <c r="V8" s="63"/>
      <c r="W8" s="63"/>
      <c r="X8" s="83"/>
      <c r="Y8" s="63"/>
      <c r="Z8" s="63"/>
      <c r="AA8" s="63"/>
      <c r="AB8" s="63"/>
      <c r="AC8" s="63"/>
      <c r="AD8" s="63"/>
      <c r="AE8" s="87"/>
      <c r="AF8" s="63"/>
      <c r="AG8" s="63"/>
      <c r="AH8" s="63"/>
      <c r="AI8" s="63"/>
      <c r="AJ8" s="63"/>
      <c r="AK8" s="63">
        <v>6</v>
      </c>
      <c r="AL8" s="63"/>
      <c r="AM8" s="63"/>
      <c r="AN8" s="63"/>
      <c r="AO8" s="63"/>
      <c r="AP8" s="84" t="s">
        <v>1721</v>
      </c>
      <c r="AQ8" s="84" t="s">
        <v>1722</v>
      </c>
      <c r="AR8" s="1">
        <v>18</v>
      </c>
      <c r="AS8" s="65">
        <v>21</v>
      </c>
    </row>
    <row r="9" spans="1:45" ht="17.25" customHeight="1" x14ac:dyDescent="0.2">
      <c r="A9" s="1">
        <v>7</v>
      </c>
      <c r="B9" s="79" t="s">
        <v>1873</v>
      </c>
      <c r="C9" s="10">
        <f t="shared" si="0"/>
        <v>1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87"/>
      <c r="S9" s="63"/>
      <c r="T9" s="63"/>
      <c r="U9" s="63"/>
      <c r="V9" s="63"/>
      <c r="W9" s="63"/>
      <c r="X9" s="63"/>
      <c r="Y9" s="8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>
        <v>1</v>
      </c>
      <c r="AL9" s="63"/>
      <c r="AM9" s="63"/>
      <c r="AN9" s="63"/>
      <c r="AO9" s="63"/>
      <c r="AP9" s="84" t="s">
        <v>1723</v>
      </c>
      <c r="AQ9" s="84" t="s">
        <v>1724</v>
      </c>
      <c r="AR9" s="1">
        <v>1</v>
      </c>
      <c r="AS9" s="65">
        <v>24</v>
      </c>
    </row>
    <row r="10" spans="1:45" ht="17.25" customHeight="1" x14ac:dyDescent="0.2">
      <c r="A10" s="1">
        <v>8</v>
      </c>
      <c r="B10" s="79" t="s">
        <v>1276</v>
      </c>
      <c r="C10" s="10">
        <f t="shared" si="0"/>
        <v>36</v>
      </c>
      <c r="D10" s="63"/>
      <c r="E10" s="63"/>
      <c r="F10" s="63"/>
      <c r="G10" s="63">
        <v>3</v>
      </c>
      <c r="H10" s="63">
        <v>3</v>
      </c>
      <c r="I10" s="63"/>
      <c r="J10" s="63"/>
      <c r="K10" s="63"/>
      <c r="L10" s="63">
        <v>1</v>
      </c>
      <c r="M10" s="63"/>
      <c r="N10" s="63"/>
      <c r="O10" s="63">
        <v>1</v>
      </c>
      <c r="P10" s="63"/>
      <c r="Q10" s="63">
        <v>3</v>
      </c>
      <c r="R10" s="63"/>
      <c r="S10" s="63"/>
      <c r="T10" s="63"/>
      <c r="U10" s="63">
        <v>3</v>
      </c>
      <c r="V10" s="63">
        <v>7</v>
      </c>
      <c r="W10" s="63"/>
      <c r="X10" s="63"/>
      <c r="Y10" s="63"/>
      <c r="Z10" s="83">
        <v>5</v>
      </c>
      <c r="AA10" s="63"/>
      <c r="AB10" s="63"/>
      <c r="AC10" s="63"/>
      <c r="AD10" s="87"/>
      <c r="AE10" s="63">
        <v>5</v>
      </c>
      <c r="AF10" s="63"/>
      <c r="AG10" s="63"/>
      <c r="AH10" s="63"/>
      <c r="AI10" s="63"/>
      <c r="AJ10" s="63"/>
      <c r="AK10" s="63">
        <v>5</v>
      </c>
      <c r="AL10" s="63"/>
      <c r="AM10" s="63"/>
      <c r="AN10" s="63"/>
      <c r="AO10" s="63"/>
      <c r="AP10" s="84" t="s">
        <v>1725</v>
      </c>
      <c r="AQ10" s="84" t="s">
        <v>1726</v>
      </c>
      <c r="AR10" s="1">
        <v>36</v>
      </c>
      <c r="AS10" s="65">
        <v>15</v>
      </c>
    </row>
    <row r="11" spans="1:45" ht="17.25" customHeight="1" x14ac:dyDescent="0.2">
      <c r="A11" s="1">
        <v>9</v>
      </c>
      <c r="B11" s="79" t="s">
        <v>1317</v>
      </c>
      <c r="C11" s="89">
        <f t="shared" si="0"/>
        <v>26</v>
      </c>
      <c r="D11" s="63"/>
      <c r="E11" s="63"/>
      <c r="F11" s="63"/>
      <c r="G11" s="87"/>
      <c r="H11" s="63"/>
      <c r="I11" s="63"/>
      <c r="J11" s="63">
        <v>8</v>
      </c>
      <c r="K11" s="63">
        <v>3</v>
      </c>
      <c r="L11" s="63"/>
      <c r="M11" s="63"/>
      <c r="N11" s="63"/>
      <c r="O11" s="63">
        <v>6</v>
      </c>
      <c r="P11" s="63">
        <v>1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83"/>
      <c r="AB11" s="63"/>
      <c r="AC11" s="63"/>
      <c r="AD11" s="63"/>
      <c r="AE11" s="63"/>
      <c r="AF11" s="63"/>
      <c r="AG11" s="63"/>
      <c r="AH11" s="63">
        <v>8</v>
      </c>
      <c r="AI11" s="63"/>
      <c r="AJ11" s="63"/>
      <c r="AK11" s="63"/>
      <c r="AL11" s="63"/>
      <c r="AM11" s="63"/>
      <c r="AN11" s="63"/>
      <c r="AO11" s="63"/>
      <c r="AP11" s="84" t="s">
        <v>1727</v>
      </c>
      <c r="AQ11" s="84" t="s">
        <v>1728</v>
      </c>
      <c r="AR11" s="1">
        <v>26</v>
      </c>
      <c r="AS11" s="65">
        <v>18</v>
      </c>
    </row>
    <row r="12" spans="1:45" ht="17.25" customHeight="1" x14ac:dyDescent="0.2">
      <c r="A12" s="37">
        <v>10</v>
      </c>
      <c r="B12" s="85" t="s">
        <v>196</v>
      </c>
      <c r="C12" s="10">
        <f t="shared" si="0"/>
        <v>248</v>
      </c>
      <c r="D12" s="63">
        <v>4</v>
      </c>
      <c r="E12" s="63">
        <v>6</v>
      </c>
      <c r="F12" s="63">
        <v>8</v>
      </c>
      <c r="G12" s="63">
        <v>2</v>
      </c>
      <c r="H12" s="63">
        <v>12</v>
      </c>
      <c r="I12" s="63">
        <v>7</v>
      </c>
      <c r="J12" s="63">
        <v>7</v>
      </c>
      <c r="K12" s="63">
        <v>12</v>
      </c>
      <c r="L12" s="63">
        <v>3</v>
      </c>
      <c r="M12" s="63">
        <v>7</v>
      </c>
      <c r="N12" s="63">
        <v>5</v>
      </c>
      <c r="O12" s="63">
        <v>3</v>
      </c>
      <c r="P12" s="63">
        <v>10</v>
      </c>
      <c r="Q12" s="63">
        <v>5</v>
      </c>
      <c r="R12" s="63">
        <v>5</v>
      </c>
      <c r="S12" s="63">
        <v>12</v>
      </c>
      <c r="T12" s="63">
        <v>8</v>
      </c>
      <c r="U12" s="63">
        <v>2</v>
      </c>
      <c r="V12" s="63"/>
      <c r="W12" s="83">
        <v>12</v>
      </c>
      <c r="X12" s="87"/>
      <c r="Y12" s="63">
        <v>10</v>
      </c>
      <c r="Z12" s="63">
        <v>1</v>
      </c>
      <c r="AA12" s="63">
        <v>12</v>
      </c>
      <c r="AB12" s="63">
        <v>2</v>
      </c>
      <c r="AC12" s="63">
        <v>12</v>
      </c>
      <c r="AD12" s="63">
        <v>6</v>
      </c>
      <c r="AE12" s="63">
        <v>7</v>
      </c>
      <c r="AF12" s="63">
        <v>10</v>
      </c>
      <c r="AG12" s="63">
        <v>6</v>
      </c>
      <c r="AH12" s="63">
        <v>5</v>
      </c>
      <c r="AI12" s="63"/>
      <c r="AJ12" s="63">
        <v>12</v>
      </c>
      <c r="AK12" s="63">
        <v>4</v>
      </c>
      <c r="AL12" s="63">
        <v>8</v>
      </c>
      <c r="AM12" s="63">
        <v>10</v>
      </c>
      <c r="AN12" s="63">
        <v>8</v>
      </c>
      <c r="AO12" s="63">
        <v>5</v>
      </c>
      <c r="AP12" s="86" t="s">
        <v>2499</v>
      </c>
      <c r="AQ12" s="86" t="s">
        <v>2500</v>
      </c>
      <c r="AR12" s="1">
        <v>248</v>
      </c>
      <c r="AS12" s="65">
        <v>2</v>
      </c>
    </row>
    <row r="13" spans="1:45" ht="17.25" customHeight="1" x14ac:dyDescent="0.2">
      <c r="A13" s="1">
        <v>11</v>
      </c>
      <c r="B13" s="85" t="s">
        <v>539</v>
      </c>
      <c r="C13" s="10">
        <f t="shared" si="0"/>
        <v>56</v>
      </c>
      <c r="D13" s="63">
        <v>6</v>
      </c>
      <c r="E13" s="63"/>
      <c r="F13" s="63"/>
      <c r="G13" s="63"/>
      <c r="H13" s="63"/>
      <c r="I13" s="63"/>
      <c r="J13" s="63"/>
      <c r="K13" s="83"/>
      <c r="L13" s="63"/>
      <c r="M13" s="63">
        <v>8</v>
      </c>
      <c r="N13" s="63">
        <v>8</v>
      </c>
      <c r="O13" s="63"/>
      <c r="P13" s="63"/>
      <c r="Q13" s="63"/>
      <c r="R13" s="63"/>
      <c r="S13" s="63"/>
      <c r="T13" s="63"/>
      <c r="U13" s="63"/>
      <c r="V13" s="63">
        <v>4</v>
      </c>
      <c r="W13" s="63"/>
      <c r="X13" s="63"/>
      <c r="Y13" s="63"/>
      <c r="Z13" s="63"/>
      <c r="AA13" s="63">
        <v>7</v>
      </c>
      <c r="AB13" s="63"/>
      <c r="AC13" s="63"/>
      <c r="AD13" s="63"/>
      <c r="AE13" s="63"/>
      <c r="AF13" s="63"/>
      <c r="AG13" s="63">
        <v>8</v>
      </c>
      <c r="AH13" s="63"/>
      <c r="AI13" s="63"/>
      <c r="AJ13" s="63"/>
      <c r="AK13" s="63">
        <v>3</v>
      </c>
      <c r="AL13" s="63"/>
      <c r="AM13" s="63">
        <v>6</v>
      </c>
      <c r="AN13" s="87"/>
      <c r="AO13" s="63">
        <v>6</v>
      </c>
      <c r="AP13" s="86" t="s">
        <v>624</v>
      </c>
      <c r="AQ13" s="86" t="s">
        <v>625</v>
      </c>
      <c r="AR13" s="1">
        <v>56</v>
      </c>
      <c r="AS13" s="65">
        <v>12</v>
      </c>
    </row>
    <row r="14" spans="1:45" ht="17.25" customHeight="1" x14ac:dyDescent="0.2">
      <c r="A14" s="1">
        <v>12</v>
      </c>
      <c r="B14" s="79" t="s">
        <v>192</v>
      </c>
      <c r="C14" s="10">
        <f t="shared" si="0"/>
        <v>172</v>
      </c>
      <c r="D14" s="63">
        <v>5</v>
      </c>
      <c r="E14" s="63">
        <v>3</v>
      </c>
      <c r="F14" s="87"/>
      <c r="G14" s="63">
        <v>6</v>
      </c>
      <c r="H14" s="63">
        <v>2</v>
      </c>
      <c r="I14" s="63">
        <v>10</v>
      </c>
      <c r="J14" s="63">
        <v>6</v>
      </c>
      <c r="K14" s="63">
        <v>6</v>
      </c>
      <c r="L14" s="63">
        <v>2</v>
      </c>
      <c r="M14" s="63">
        <v>5</v>
      </c>
      <c r="N14" s="63">
        <v>4</v>
      </c>
      <c r="O14" s="63">
        <v>4</v>
      </c>
      <c r="P14" s="63">
        <v>4</v>
      </c>
      <c r="Q14" s="63">
        <v>6</v>
      </c>
      <c r="R14" s="63">
        <v>10</v>
      </c>
      <c r="S14" s="63">
        <v>1</v>
      </c>
      <c r="T14" s="63">
        <v>10</v>
      </c>
      <c r="U14" s="63"/>
      <c r="V14" s="63">
        <v>1</v>
      </c>
      <c r="W14" s="63">
        <v>1</v>
      </c>
      <c r="X14" s="63">
        <v>4</v>
      </c>
      <c r="Y14" s="63">
        <v>3</v>
      </c>
      <c r="Z14" s="63">
        <v>6</v>
      </c>
      <c r="AA14" s="63">
        <v>4</v>
      </c>
      <c r="AB14" s="63">
        <v>7</v>
      </c>
      <c r="AC14" s="63">
        <v>3</v>
      </c>
      <c r="AD14" s="83">
        <v>5</v>
      </c>
      <c r="AE14" s="63">
        <v>12</v>
      </c>
      <c r="AF14" s="63">
        <v>12</v>
      </c>
      <c r="AG14" s="63">
        <v>2</v>
      </c>
      <c r="AH14" s="63">
        <v>2</v>
      </c>
      <c r="AI14" s="63"/>
      <c r="AJ14" s="63">
        <v>10</v>
      </c>
      <c r="AK14" s="63">
        <v>2</v>
      </c>
      <c r="AL14" s="63">
        <v>7</v>
      </c>
      <c r="AM14" s="63">
        <v>2</v>
      </c>
      <c r="AN14" s="63">
        <v>2</v>
      </c>
      <c r="AO14" s="63">
        <v>3</v>
      </c>
      <c r="AP14" s="84" t="s">
        <v>1729</v>
      </c>
      <c r="AQ14" s="84" t="s">
        <v>1730</v>
      </c>
      <c r="AR14" s="1">
        <v>172</v>
      </c>
      <c r="AS14" s="65">
        <v>4</v>
      </c>
    </row>
    <row r="15" spans="1:45" ht="17.25" customHeight="1" x14ac:dyDescent="0.2">
      <c r="A15" s="1">
        <v>13</v>
      </c>
      <c r="B15" s="85" t="s">
        <v>1556</v>
      </c>
      <c r="C15" s="10">
        <f t="shared" si="0"/>
        <v>229</v>
      </c>
      <c r="D15" s="63">
        <v>12</v>
      </c>
      <c r="E15" s="63"/>
      <c r="F15" s="63">
        <v>7</v>
      </c>
      <c r="G15" s="63">
        <v>8</v>
      </c>
      <c r="H15" s="63"/>
      <c r="I15" s="63">
        <v>2</v>
      </c>
      <c r="J15" s="63">
        <v>10</v>
      </c>
      <c r="K15" s="63">
        <v>10</v>
      </c>
      <c r="L15" s="63">
        <v>6</v>
      </c>
      <c r="M15" s="63">
        <v>12</v>
      </c>
      <c r="N15" s="63">
        <v>12</v>
      </c>
      <c r="O15" s="63">
        <v>8</v>
      </c>
      <c r="P15" s="63"/>
      <c r="Q15" s="63">
        <v>2</v>
      </c>
      <c r="R15" s="63"/>
      <c r="S15" s="63">
        <v>4</v>
      </c>
      <c r="T15" s="63">
        <v>2</v>
      </c>
      <c r="U15" s="63">
        <v>8</v>
      </c>
      <c r="V15" s="63">
        <v>12</v>
      </c>
      <c r="W15" s="63">
        <v>10</v>
      </c>
      <c r="X15" s="63">
        <v>6</v>
      </c>
      <c r="Y15" s="63">
        <v>4</v>
      </c>
      <c r="Z15" s="63"/>
      <c r="AA15" s="63">
        <v>5</v>
      </c>
      <c r="AB15" s="63">
        <v>6</v>
      </c>
      <c r="AC15" s="63">
        <v>4</v>
      </c>
      <c r="AD15" s="63">
        <v>7</v>
      </c>
      <c r="AE15" s="63">
        <v>1</v>
      </c>
      <c r="AF15" s="63">
        <v>5</v>
      </c>
      <c r="AG15" s="87"/>
      <c r="AH15" s="63">
        <v>3</v>
      </c>
      <c r="AI15" s="63">
        <v>12</v>
      </c>
      <c r="AJ15" s="63">
        <v>2</v>
      </c>
      <c r="AK15" s="63">
        <v>12</v>
      </c>
      <c r="AL15" s="63">
        <v>6</v>
      </c>
      <c r="AM15" s="63">
        <v>7</v>
      </c>
      <c r="AN15" s="63">
        <v>12</v>
      </c>
      <c r="AO15" s="63">
        <v>12</v>
      </c>
      <c r="AP15" s="86" t="s">
        <v>2513</v>
      </c>
      <c r="AQ15" s="86" t="s">
        <v>632</v>
      </c>
      <c r="AR15" s="1">
        <v>229</v>
      </c>
      <c r="AS15" s="65">
        <v>3</v>
      </c>
    </row>
    <row r="16" spans="1:45" ht="17.25" customHeight="1" x14ac:dyDescent="0.2">
      <c r="A16" s="37">
        <v>14</v>
      </c>
      <c r="B16" s="85" t="s">
        <v>194</v>
      </c>
      <c r="C16" s="10">
        <f t="shared" si="0"/>
        <v>162</v>
      </c>
      <c r="D16" s="63">
        <v>3</v>
      </c>
      <c r="E16" s="63">
        <v>7</v>
      </c>
      <c r="F16" s="63"/>
      <c r="G16" s="63">
        <v>7</v>
      </c>
      <c r="H16" s="63">
        <v>10</v>
      </c>
      <c r="I16" s="63">
        <v>4</v>
      </c>
      <c r="J16" s="63">
        <v>3</v>
      </c>
      <c r="K16" s="63">
        <v>8</v>
      </c>
      <c r="L16" s="63">
        <v>4</v>
      </c>
      <c r="M16" s="63">
        <v>6</v>
      </c>
      <c r="N16" s="83">
        <v>3</v>
      </c>
      <c r="O16" s="63">
        <v>5</v>
      </c>
      <c r="P16" s="63">
        <v>8</v>
      </c>
      <c r="Q16" s="63">
        <v>12</v>
      </c>
      <c r="R16" s="63">
        <v>1</v>
      </c>
      <c r="S16" s="87"/>
      <c r="T16" s="63">
        <v>4</v>
      </c>
      <c r="U16" s="63">
        <v>6</v>
      </c>
      <c r="V16" s="63"/>
      <c r="W16" s="63">
        <v>5</v>
      </c>
      <c r="X16" s="63">
        <v>5</v>
      </c>
      <c r="Y16" s="63">
        <v>8</v>
      </c>
      <c r="Z16" s="63">
        <v>10</v>
      </c>
      <c r="AA16" s="63"/>
      <c r="AB16" s="63"/>
      <c r="AC16" s="63">
        <v>6</v>
      </c>
      <c r="AD16" s="63">
        <v>1</v>
      </c>
      <c r="AE16" s="63">
        <v>4</v>
      </c>
      <c r="AF16" s="63">
        <v>4</v>
      </c>
      <c r="AG16" s="63"/>
      <c r="AH16" s="63">
        <v>10</v>
      </c>
      <c r="AI16" s="63">
        <v>7</v>
      </c>
      <c r="AJ16" s="63">
        <v>3</v>
      </c>
      <c r="AK16" s="63"/>
      <c r="AL16" s="63">
        <v>4</v>
      </c>
      <c r="AM16" s="63">
        <v>1</v>
      </c>
      <c r="AN16" s="63">
        <v>3</v>
      </c>
      <c r="AO16" s="63"/>
      <c r="AP16" s="86" t="s">
        <v>2508</v>
      </c>
      <c r="AQ16" s="86" t="s">
        <v>2509</v>
      </c>
      <c r="AR16" s="1">
        <v>162</v>
      </c>
      <c r="AS16" s="65">
        <v>6</v>
      </c>
    </row>
    <row r="17" spans="1:45" ht="17.25" customHeight="1" x14ac:dyDescent="0.2">
      <c r="A17" s="1">
        <v>15</v>
      </c>
      <c r="B17" s="79" t="s">
        <v>1315</v>
      </c>
      <c r="C17" s="89">
        <f t="shared" si="0"/>
        <v>25</v>
      </c>
      <c r="D17" s="63"/>
      <c r="E17" s="63">
        <v>2</v>
      </c>
      <c r="F17" s="63"/>
      <c r="G17" s="63">
        <v>4</v>
      </c>
      <c r="H17" s="63">
        <v>1</v>
      </c>
      <c r="I17" s="63"/>
      <c r="J17" s="63"/>
      <c r="K17" s="63"/>
      <c r="L17" s="63"/>
      <c r="M17" s="63">
        <v>1</v>
      </c>
      <c r="N17" s="63"/>
      <c r="O17" s="63">
        <v>2</v>
      </c>
      <c r="P17" s="63">
        <v>2</v>
      </c>
      <c r="Q17" s="63">
        <v>8</v>
      </c>
      <c r="R17" s="63">
        <v>3</v>
      </c>
      <c r="S17" s="63"/>
      <c r="T17" s="63">
        <v>1</v>
      </c>
      <c r="U17" s="63"/>
      <c r="V17" s="63"/>
      <c r="W17" s="63"/>
      <c r="X17" s="63"/>
      <c r="Y17" s="63">
        <v>1</v>
      </c>
      <c r="Z17" s="87"/>
      <c r="AA17" s="63"/>
      <c r="AB17" s="63"/>
      <c r="AC17" s="63"/>
      <c r="AD17" s="63"/>
      <c r="AE17" s="63"/>
      <c r="AF17" s="63"/>
      <c r="AG17" s="83"/>
      <c r="AH17" s="63"/>
      <c r="AI17" s="63"/>
      <c r="AJ17" s="63"/>
      <c r="AK17" s="63"/>
      <c r="AL17" s="63"/>
      <c r="AM17" s="63"/>
      <c r="AN17" s="63"/>
      <c r="AO17" s="63"/>
      <c r="AP17" s="84" t="s">
        <v>1731</v>
      </c>
      <c r="AQ17" s="84" t="s">
        <v>1732</v>
      </c>
      <c r="AR17" s="1">
        <v>25</v>
      </c>
      <c r="AS17" s="65">
        <v>19</v>
      </c>
    </row>
    <row r="18" spans="1:45" ht="17.25" customHeight="1" x14ac:dyDescent="0.2">
      <c r="A18" s="1">
        <v>16</v>
      </c>
      <c r="B18" s="79" t="s">
        <v>1990</v>
      </c>
      <c r="C18" s="10">
        <f t="shared" si="0"/>
        <v>128</v>
      </c>
      <c r="D18" s="63"/>
      <c r="E18" s="63">
        <v>1</v>
      </c>
      <c r="F18" s="63">
        <v>10</v>
      </c>
      <c r="G18" s="63"/>
      <c r="H18" s="63"/>
      <c r="I18" s="63"/>
      <c r="J18" s="63">
        <v>4</v>
      </c>
      <c r="K18" s="63">
        <v>1</v>
      </c>
      <c r="L18" s="63">
        <v>10</v>
      </c>
      <c r="M18" s="63"/>
      <c r="N18" s="63">
        <v>6</v>
      </c>
      <c r="O18" s="63"/>
      <c r="P18" s="63"/>
      <c r="Q18" s="63"/>
      <c r="R18" s="63">
        <v>8</v>
      </c>
      <c r="S18" s="63">
        <v>3</v>
      </c>
      <c r="T18" s="63">
        <v>12</v>
      </c>
      <c r="U18" s="63">
        <v>5</v>
      </c>
      <c r="V18" s="63">
        <v>5</v>
      </c>
      <c r="W18" s="63"/>
      <c r="X18" s="63"/>
      <c r="Y18" s="63"/>
      <c r="Z18" s="63">
        <v>7</v>
      </c>
      <c r="AA18" s="63">
        <v>8</v>
      </c>
      <c r="AB18" s="63">
        <v>5</v>
      </c>
      <c r="AC18" s="63">
        <v>2</v>
      </c>
      <c r="AD18" s="63">
        <v>8</v>
      </c>
      <c r="AE18" s="63"/>
      <c r="AF18" s="63">
        <v>1</v>
      </c>
      <c r="AG18" s="63">
        <v>1</v>
      </c>
      <c r="AH18" s="83"/>
      <c r="AI18" s="63"/>
      <c r="AJ18" s="63"/>
      <c r="AK18" s="63">
        <v>8</v>
      </c>
      <c r="AL18" s="87"/>
      <c r="AM18" s="63">
        <v>12</v>
      </c>
      <c r="AN18" s="63">
        <v>7</v>
      </c>
      <c r="AO18" s="63">
        <v>4</v>
      </c>
      <c r="AP18" s="84" t="s">
        <v>1733</v>
      </c>
      <c r="AQ18" s="84" t="s">
        <v>1734</v>
      </c>
      <c r="AR18" s="1">
        <v>128</v>
      </c>
      <c r="AS18" s="65">
        <v>9</v>
      </c>
    </row>
    <row r="19" spans="1:45" ht="17.25" customHeight="1" x14ac:dyDescent="0.2">
      <c r="A19" s="1">
        <v>17</v>
      </c>
      <c r="B19" s="85" t="s">
        <v>1420</v>
      </c>
      <c r="C19" s="10">
        <f t="shared" si="0"/>
        <v>292</v>
      </c>
      <c r="D19" s="63">
        <v>8</v>
      </c>
      <c r="E19" s="63">
        <v>10</v>
      </c>
      <c r="F19" s="63">
        <v>4</v>
      </c>
      <c r="G19" s="63">
        <v>12</v>
      </c>
      <c r="H19" s="63">
        <v>8</v>
      </c>
      <c r="I19" s="63">
        <v>6</v>
      </c>
      <c r="J19" s="63">
        <v>12</v>
      </c>
      <c r="K19" s="87"/>
      <c r="L19" s="63">
        <v>8</v>
      </c>
      <c r="M19" s="83">
        <v>10</v>
      </c>
      <c r="N19" s="63">
        <v>7</v>
      </c>
      <c r="O19" s="63">
        <v>12</v>
      </c>
      <c r="P19" s="63">
        <v>12</v>
      </c>
      <c r="Q19" s="63">
        <v>10</v>
      </c>
      <c r="R19" s="63">
        <v>7</v>
      </c>
      <c r="S19" s="63">
        <v>10</v>
      </c>
      <c r="T19" s="63">
        <v>5</v>
      </c>
      <c r="U19" s="63">
        <v>7</v>
      </c>
      <c r="V19" s="63">
        <v>8</v>
      </c>
      <c r="W19" s="63">
        <v>7</v>
      </c>
      <c r="X19" s="63">
        <v>8</v>
      </c>
      <c r="Y19" s="63">
        <v>12</v>
      </c>
      <c r="Z19" s="63">
        <v>12</v>
      </c>
      <c r="AA19" s="63"/>
      <c r="AB19" s="63">
        <v>8</v>
      </c>
      <c r="AC19" s="63">
        <v>7</v>
      </c>
      <c r="AD19" s="63">
        <v>10</v>
      </c>
      <c r="AE19" s="63">
        <v>10</v>
      </c>
      <c r="AF19" s="63">
        <v>6</v>
      </c>
      <c r="AG19" s="63">
        <v>7</v>
      </c>
      <c r="AH19" s="63">
        <v>12</v>
      </c>
      <c r="AI19" s="63"/>
      <c r="AJ19" s="63">
        <v>7</v>
      </c>
      <c r="AK19" s="63"/>
      <c r="AL19" s="63">
        <v>12</v>
      </c>
      <c r="AM19" s="63">
        <v>5</v>
      </c>
      <c r="AN19" s="63">
        <v>6</v>
      </c>
      <c r="AO19" s="63">
        <v>7</v>
      </c>
      <c r="AP19" s="86" t="s">
        <v>2504</v>
      </c>
      <c r="AQ19" s="86" t="s">
        <v>2505</v>
      </c>
      <c r="AR19" s="1">
        <v>292</v>
      </c>
      <c r="AS19" s="65">
        <v>1</v>
      </c>
    </row>
    <row r="20" spans="1:45" ht="17.25" customHeight="1" x14ac:dyDescent="0.2">
      <c r="A20" s="37">
        <v>18</v>
      </c>
      <c r="B20" s="85" t="s">
        <v>1210</v>
      </c>
      <c r="C20" s="10">
        <f t="shared" si="0"/>
        <v>145</v>
      </c>
      <c r="D20" s="63">
        <v>2</v>
      </c>
      <c r="E20" s="63">
        <v>5</v>
      </c>
      <c r="F20" s="63">
        <v>3</v>
      </c>
      <c r="G20" s="63"/>
      <c r="H20" s="63">
        <v>5</v>
      </c>
      <c r="I20" s="63">
        <v>12</v>
      </c>
      <c r="J20" s="63">
        <v>1</v>
      </c>
      <c r="K20" s="63">
        <v>2</v>
      </c>
      <c r="L20" s="63"/>
      <c r="M20" s="63">
        <v>4</v>
      </c>
      <c r="N20" s="63">
        <v>2</v>
      </c>
      <c r="O20" s="63"/>
      <c r="P20" s="63">
        <v>5</v>
      </c>
      <c r="Q20" s="63">
        <v>1</v>
      </c>
      <c r="R20" s="63">
        <v>2</v>
      </c>
      <c r="S20" s="83">
        <v>7</v>
      </c>
      <c r="T20" s="63">
        <v>6</v>
      </c>
      <c r="U20" s="63">
        <v>1</v>
      </c>
      <c r="V20" s="63"/>
      <c r="W20" s="87"/>
      <c r="X20" s="63">
        <v>10</v>
      </c>
      <c r="Y20" s="63">
        <v>6</v>
      </c>
      <c r="Z20" s="63"/>
      <c r="AA20" s="63">
        <v>10</v>
      </c>
      <c r="AB20" s="63"/>
      <c r="AC20" s="63">
        <v>10</v>
      </c>
      <c r="AD20" s="63"/>
      <c r="AE20" s="63">
        <v>3</v>
      </c>
      <c r="AF20" s="63">
        <v>8</v>
      </c>
      <c r="AG20" s="63">
        <v>5</v>
      </c>
      <c r="AH20" s="63">
        <v>6</v>
      </c>
      <c r="AI20" s="63">
        <v>2</v>
      </c>
      <c r="AJ20" s="63">
        <v>6</v>
      </c>
      <c r="AK20" s="63"/>
      <c r="AL20" s="63">
        <v>5</v>
      </c>
      <c r="AM20" s="63">
        <v>3</v>
      </c>
      <c r="AN20" s="63">
        <v>5</v>
      </c>
      <c r="AO20" s="63">
        <v>8</v>
      </c>
      <c r="AP20" s="86" t="s">
        <v>633</v>
      </c>
      <c r="AQ20" s="86" t="s">
        <v>2503</v>
      </c>
      <c r="AR20" s="1">
        <v>145</v>
      </c>
      <c r="AS20" s="65">
        <v>7</v>
      </c>
    </row>
    <row r="21" spans="1:45" ht="17.25" customHeight="1" x14ac:dyDescent="0.2">
      <c r="A21" s="1">
        <v>19</v>
      </c>
      <c r="B21" s="79" t="s">
        <v>1277</v>
      </c>
      <c r="C21" s="10">
        <f t="shared" si="0"/>
        <v>5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>
        <v>2</v>
      </c>
      <c r="AB21" s="87"/>
      <c r="AC21" s="63"/>
      <c r="AD21" s="63"/>
      <c r="AE21" s="63"/>
      <c r="AF21" s="63"/>
      <c r="AG21" s="63"/>
      <c r="AH21" s="63"/>
      <c r="AI21" s="63">
        <v>3</v>
      </c>
      <c r="AJ21" s="63"/>
      <c r="AK21" s="63"/>
      <c r="AL21" s="63"/>
      <c r="AM21" s="63"/>
      <c r="AN21" s="63"/>
      <c r="AO21" s="63"/>
      <c r="AP21" s="84" t="s">
        <v>1735</v>
      </c>
      <c r="AQ21" s="84" t="s">
        <v>1736</v>
      </c>
      <c r="AR21" s="1">
        <v>5</v>
      </c>
      <c r="AS21" s="65">
        <v>22</v>
      </c>
    </row>
    <row r="22" spans="1:45" ht="17.25" customHeight="1" x14ac:dyDescent="0.2">
      <c r="A22" s="1">
        <v>20</v>
      </c>
      <c r="B22" s="79" t="s">
        <v>139</v>
      </c>
      <c r="C22" s="10">
        <f t="shared" si="0"/>
        <v>56</v>
      </c>
      <c r="D22" s="63">
        <v>10</v>
      </c>
      <c r="E22" s="63"/>
      <c r="F22" s="63"/>
      <c r="G22" s="63"/>
      <c r="H22" s="63"/>
      <c r="I22" s="63"/>
      <c r="J22" s="63"/>
      <c r="K22" s="63"/>
      <c r="L22" s="63"/>
      <c r="M22" s="87"/>
      <c r="N22" s="63">
        <v>10</v>
      </c>
      <c r="O22" s="63"/>
      <c r="P22" s="63"/>
      <c r="Q22" s="63"/>
      <c r="R22" s="63"/>
      <c r="S22" s="63"/>
      <c r="T22" s="63"/>
      <c r="U22" s="63"/>
      <c r="V22" s="63">
        <v>6</v>
      </c>
      <c r="W22" s="63"/>
      <c r="X22" s="63"/>
      <c r="Y22" s="63"/>
      <c r="Z22" s="63"/>
      <c r="AA22" s="63"/>
      <c r="AB22" s="63"/>
      <c r="AC22" s="63"/>
      <c r="AD22" s="63">
        <v>2</v>
      </c>
      <c r="AE22" s="63"/>
      <c r="AF22" s="63"/>
      <c r="AG22" s="63">
        <v>12</v>
      </c>
      <c r="AH22" s="63"/>
      <c r="AI22" s="63">
        <v>4</v>
      </c>
      <c r="AJ22" s="63"/>
      <c r="AK22" s="63"/>
      <c r="AL22" s="83"/>
      <c r="AM22" s="63"/>
      <c r="AN22" s="63">
        <v>10</v>
      </c>
      <c r="AO22" s="63">
        <v>2</v>
      </c>
      <c r="AP22" s="84" t="s">
        <v>1737</v>
      </c>
      <c r="AQ22" s="84" t="s">
        <v>1738</v>
      </c>
      <c r="AR22" s="1">
        <v>56</v>
      </c>
      <c r="AS22" s="65">
        <v>13</v>
      </c>
    </row>
    <row r="23" spans="1:45" ht="17.25" customHeight="1" x14ac:dyDescent="0.2">
      <c r="A23" s="1">
        <v>21</v>
      </c>
      <c r="B23" s="85" t="s">
        <v>1642</v>
      </c>
      <c r="C23" s="10">
        <f t="shared" si="0"/>
        <v>93</v>
      </c>
      <c r="D23" s="63">
        <v>1</v>
      </c>
      <c r="E23" s="63">
        <v>4</v>
      </c>
      <c r="F23" s="63">
        <v>2</v>
      </c>
      <c r="G23" s="63">
        <v>5</v>
      </c>
      <c r="H23" s="83">
        <v>4</v>
      </c>
      <c r="I23" s="63">
        <v>5</v>
      </c>
      <c r="J23" s="63">
        <v>5</v>
      </c>
      <c r="K23" s="63">
        <v>4</v>
      </c>
      <c r="L23" s="63"/>
      <c r="M23" s="63">
        <v>2</v>
      </c>
      <c r="N23" s="63"/>
      <c r="O23" s="63">
        <v>7</v>
      </c>
      <c r="P23" s="63">
        <v>6</v>
      </c>
      <c r="Q23" s="87"/>
      <c r="R23" s="63">
        <v>4</v>
      </c>
      <c r="S23" s="63">
        <v>6</v>
      </c>
      <c r="T23" s="63"/>
      <c r="U23" s="63">
        <v>4</v>
      </c>
      <c r="V23" s="63">
        <v>3</v>
      </c>
      <c r="W23" s="63">
        <v>2</v>
      </c>
      <c r="X23" s="63"/>
      <c r="Y23" s="63">
        <v>2</v>
      </c>
      <c r="Z23" s="63">
        <v>8</v>
      </c>
      <c r="AA23" s="63">
        <v>3</v>
      </c>
      <c r="AB23" s="63">
        <v>1</v>
      </c>
      <c r="AC23" s="63"/>
      <c r="AD23" s="63">
        <v>4</v>
      </c>
      <c r="AE23" s="63"/>
      <c r="AF23" s="63"/>
      <c r="AG23" s="63"/>
      <c r="AH23" s="63">
        <v>1</v>
      </c>
      <c r="AI23" s="63">
        <v>10</v>
      </c>
      <c r="AJ23" s="63"/>
      <c r="AK23" s="63"/>
      <c r="AL23" s="63"/>
      <c r="AM23" s="63"/>
      <c r="AN23" s="63"/>
      <c r="AO23" s="63"/>
      <c r="AP23" s="86" t="s">
        <v>2493</v>
      </c>
      <c r="AQ23" s="86" t="s">
        <v>2494</v>
      </c>
      <c r="AR23" s="1">
        <v>93</v>
      </c>
      <c r="AS23" s="65">
        <v>10</v>
      </c>
    </row>
    <row r="24" spans="1:45" ht="17.25" customHeight="1" x14ac:dyDescent="0.2">
      <c r="A24" s="37">
        <v>22</v>
      </c>
      <c r="B24" s="85" t="s">
        <v>1338</v>
      </c>
      <c r="C24" s="10">
        <f t="shared" si="0"/>
        <v>170</v>
      </c>
      <c r="D24" s="63">
        <v>7</v>
      </c>
      <c r="E24" s="63">
        <v>8</v>
      </c>
      <c r="F24" s="63">
        <v>5</v>
      </c>
      <c r="G24" s="63">
        <v>10</v>
      </c>
      <c r="H24" s="63">
        <v>7</v>
      </c>
      <c r="I24" s="63">
        <v>8</v>
      </c>
      <c r="J24" s="87"/>
      <c r="K24" s="63">
        <v>7</v>
      </c>
      <c r="L24" s="63">
        <v>5</v>
      </c>
      <c r="M24" s="63">
        <v>3</v>
      </c>
      <c r="N24" s="63">
        <v>1</v>
      </c>
      <c r="O24" s="63">
        <v>10</v>
      </c>
      <c r="P24" s="63">
        <v>7</v>
      </c>
      <c r="Q24" s="63">
        <v>7</v>
      </c>
      <c r="R24" s="63">
        <v>6</v>
      </c>
      <c r="S24" s="63">
        <v>5</v>
      </c>
      <c r="T24" s="63"/>
      <c r="U24" s="63"/>
      <c r="V24" s="63">
        <v>2</v>
      </c>
      <c r="W24" s="63">
        <v>6</v>
      </c>
      <c r="X24" s="63">
        <v>2</v>
      </c>
      <c r="Y24" s="63">
        <v>7</v>
      </c>
      <c r="Z24" s="63">
        <v>4</v>
      </c>
      <c r="AA24" s="63">
        <v>6</v>
      </c>
      <c r="AB24" s="63">
        <v>3</v>
      </c>
      <c r="AC24" s="63">
        <v>5</v>
      </c>
      <c r="AD24" s="63"/>
      <c r="AE24" s="63">
        <v>6</v>
      </c>
      <c r="AF24" s="63">
        <v>2</v>
      </c>
      <c r="AG24" s="63">
        <v>3</v>
      </c>
      <c r="AH24" s="63">
        <v>7</v>
      </c>
      <c r="AI24" s="63">
        <v>5</v>
      </c>
      <c r="AJ24" s="83">
        <v>5</v>
      </c>
      <c r="AK24" s="63">
        <v>10</v>
      </c>
      <c r="AL24" s="63"/>
      <c r="AM24" s="63"/>
      <c r="AN24" s="63">
        <v>1</v>
      </c>
      <c r="AO24" s="63"/>
      <c r="AP24" s="86" t="s">
        <v>1739</v>
      </c>
      <c r="AQ24" s="86" t="s">
        <v>2512</v>
      </c>
      <c r="AR24" s="1">
        <v>170</v>
      </c>
      <c r="AS24" s="65">
        <v>5</v>
      </c>
    </row>
    <row r="25" spans="1:45" ht="17.25" customHeight="1" x14ac:dyDescent="0.2">
      <c r="A25" s="1">
        <v>23</v>
      </c>
      <c r="B25" s="85" t="s">
        <v>2028</v>
      </c>
      <c r="C25" s="10">
        <f t="shared" si="0"/>
        <v>91</v>
      </c>
      <c r="D25" s="63"/>
      <c r="E25" s="63"/>
      <c r="F25" s="63">
        <v>6</v>
      </c>
      <c r="G25" s="63"/>
      <c r="H25" s="63"/>
      <c r="I25" s="63"/>
      <c r="J25" s="63"/>
      <c r="K25" s="63"/>
      <c r="L25" s="63">
        <v>7</v>
      </c>
      <c r="M25" s="63"/>
      <c r="N25" s="63"/>
      <c r="O25" s="63"/>
      <c r="P25" s="63"/>
      <c r="Q25" s="63"/>
      <c r="R25" s="63"/>
      <c r="S25" s="63"/>
      <c r="T25" s="63"/>
      <c r="U25" s="63">
        <v>12</v>
      </c>
      <c r="V25" s="83">
        <v>10</v>
      </c>
      <c r="W25" s="63"/>
      <c r="X25" s="63"/>
      <c r="Y25" s="63"/>
      <c r="Z25" s="63">
        <v>3</v>
      </c>
      <c r="AA25" s="63"/>
      <c r="AB25" s="63">
        <v>12</v>
      </c>
      <c r="AC25" s="63"/>
      <c r="AD25" s="63">
        <v>12</v>
      </c>
      <c r="AE25" s="63"/>
      <c r="AF25" s="63"/>
      <c r="AG25" s="63">
        <v>10</v>
      </c>
      <c r="AH25" s="63"/>
      <c r="AI25" s="63"/>
      <c r="AJ25" s="63">
        <v>1</v>
      </c>
      <c r="AK25" s="63">
        <v>7</v>
      </c>
      <c r="AL25" s="63">
        <v>3</v>
      </c>
      <c r="AM25" s="63">
        <v>4</v>
      </c>
      <c r="AN25" s="63">
        <v>4</v>
      </c>
      <c r="AO25" s="87"/>
      <c r="AP25" s="86" t="s">
        <v>2501</v>
      </c>
      <c r="AQ25" s="86" t="s">
        <v>2502</v>
      </c>
      <c r="AR25" s="1">
        <v>91</v>
      </c>
      <c r="AS25" s="65">
        <v>11</v>
      </c>
    </row>
    <row r="26" spans="1:45" ht="17.25" customHeight="1" x14ac:dyDescent="0.2">
      <c r="A26" s="1">
        <v>24</v>
      </c>
      <c r="B26" s="85" t="s">
        <v>2483</v>
      </c>
      <c r="C26" s="10">
        <f t="shared" si="0"/>
        <v>129</v>
      </c>
      <c r="D26" s="83"/>
      <c r="E26" s="63"/>
      <c r="F26" s="63">
        <v>1</v>
      </c>
      <c r="G26" s="63"/>
      <c r="H26" s="63"/>
      <c r="I26" s="63"/>
      <c r="J26" s="63"/>
      <c r="K26" s="63"/>
      <c r="L26" s="63">
        <v>12</v>
      </c>
      <c r="M26" s="63"/>
      <c r="N26" s="63"/>
      <c r="O26" s="63"/>
      <c r="P26" s="63"/>
      <c r="Q26" s="63"/>
      <c r="R26" s="63"/>
      <c r="S26" s="63">
        <v>2</v>
      </c>
      <c r="T26" s="63">
        <v>7</v>
      </c>
      <c r="U26" s="63">
        <v>10</v>
      </c>
      <c r="V26" s="63"/>
      <c r="W26" s="63">
        <v>8</v>
      </c>
      <c r="X26" s="63">
        <v>12</v>
      </c>
      <c r="Y26" s="63">
        <v>5</v>
      </c>
      <c r="Z26" s="63"/>
      <c r="AA26" s="87"/>
      <c r="AB26" s="63">
        <v>10</v>
      </c>
      <c r="AC26" s="63">
        <v>8</v>
      </c>
      <c r="AD26" s="63">
        <v>3</v>
      </c>
      <c r="AE26" s="63">
        <v>8</v>
      </c>
      <c r="AF26" s="63">
        <v>7</v>
      </c>
      <c r="AG26" s="63"/>
      <c r="AH26" s="63"/>
      <c r="AI26" s="63"/>
      <c r="AJ26" s="63">
        <v>8</v>
      </c>
      <c r="AK26" s="63"/>
      <c r="AL26" s="63">
        <v>10</v>
      </c>
      <c r="AM26" s="63">
        <v>8</v>
      </c>
      <c r="AN26" s="63"/>
      <c r="AO26" s="63">
        <v>10</v>
      </c>
      <c r="AP26" s="86" t="s">
        <v>731</v>
      </c>
      <c r="AQ26" s="86" t="s">
        <v>634</v>
      </c>
      <c r="AR26" s="1">
        <v>129</v>
      </c>
      <c r="AS26" s="65">
        <v>8</v>
      </c>
    </row>
    <row r="45" spans="4:41" ht="20.100000000000001" customHeight="1" x14ac:dyDescent="0.2"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</row>
  </sheetData>
  <sheetProtection password="DE7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W17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19" width="3.7109375" style="1" customWidth="1"/>
    <col min="20" max="21" width="40.7109375" style="1" customWidth="1"/>
    <col min="22" max="22" width="6" style="1" customWidth="1"/>
    <col min="23" max="23" width="8.140625" style="1" customWidth="1"/>
    <col min="24" max="16384" width="3.7109375" style="1"/>
  </cols>
  <sheetData>
    <row r="1" spans="1:23" ht="20.100000000000001" customHeight="1" x14ac:dyDescent="0.35">
      <c r="A1" s="40"/>
      <c r="B1" s="41" t="s">
        <v>1268</v>
      </c>
      <c r="C1" s="42"/>
      <c r="D1" s="3" t="s">
        <v>740</v>
      </c>
      <c r="E1" s="3"/>
      <c r="T1" s="3" t="s">
        <v>772</v>
      </c>
    </row>
    <row r="2" spans="1:23" s="4" customFormat="1" ht="99.75" customHeight="1" x14ac:dyDescent="0.2">
      <c r="B2" s="94" t="s">
        <v>1271</v>
      </c>
      <c r="C2" s="94" t="s">
        <v>1272</v>
      </c>
      <c r="D2" s="82" t="s">
        <v>385</v>
      </c>
      <c r="E2" s="16" t="s">
        <v>1603</v>
      </c>
      <c r="F2" s="16" t="s">
        <v>2289</v>
      </c>
      <c r="G2" s="16" t="s">
        <v>1273</v>
      </c>
      <c r="H2" s="16" t="s">
        <v>192</v>
      </c>
      <c r="I2" s="18" t="s">
        <v>1210</v>
      </c>
      <c r="J2" s="16" t="s">
        <v>1419</v>
      </c>
      <c r="K2" s="18" t="s">
        <v>765</v>
      </c>
      <c r="L2" s="16" t="s">
        <v>1873</v>
      </c>
      <c r="M2" s="16" t="s">
        <v>539</v>
      </c>
      <c r="N2" s="16" t="s">
        <v>1338</v>
      </c>
      <c r="O2" s="16" t="s">
        <v>1990</v>
      </c>
      <c r="P2" s="16" t="s">
        <v>2902</v>
      </c>
      <c r="Q2" s="16" t="s">
        <v>1275</v>
      </c>
      <c r="R2" s="16" t="s">
        <v>139</v>
      </c>
      <c r="S2" s="16" t="s">
        <v>196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1">
        <v>1</v>
      </c>
      <c r="B3" s="79" t="s">
        <v>1603</v>
      </c>
      <c r="C3" s="10">
        <f t="shared" ref="C3:C17" si="0">SUM(D3:S3)</f>
        <v>22</v>
      </c>
      <c r="D3" s="1">
        <v>12</v>
      </c>
      <c r="E3" s="11"/>
      <c r="J3" s="1">
        <v>7</v>
      </c>
      <c r="L3" s="1">
        <v>3</v>
      </c>
      <c r="T3" s="81" t="s">
        <v>770</v>
      </c>
      <c r="U3" s="81" t="s">
        <v>771</v>
      </c>
      <c r="V3" s="1">
        <v>22</v>
      </c>
      <c r="W3" s="1">
        <v>14</v>
      </c>
    </row>
    <row r="4" spans="1:23" ht="17.25" customHeight="1" x14ac:dyDescent="0.2">
      <c r="A4" s="1">
        <v>2</v>
      </c>
      <c r="B4" s="79" t="s">
        <v>2289</v>
      </c>
      <c r="C4" s="10">
        <f t="shared" si="0"/>
        <v>58</v>
      </c>
      <c r="D4" s="1">
        <v>12</v>
      </c>
      <c r="E4" s="1">
        <v>3</v>
      </c>
      <c r="F4" s="11"/>
      <c r="G4" s="1">
        <v>2</v>
      </c>
      <c r="H4" s="1">
        <v>3</v>
      </c>
      <c r="I4" s="1">
        <v>5</v>
      </c>
      <c r="J4" s="1">
        <v>3</v>
      </c>
      <c r="M4" s="1">
        <v>3</v>
      </c>
      <c r="N4" s="1">
        <v>3</v>
      </c>
      <c r="O4" s="1">
        <v>12</v>
      </c>
      <c r="P4" s="1">
        <v>6</v>
      </c>
      <c r="S4" s="1">
        <v>6</v>
      </c>
      <c r="T4" s="81" t="s">
        <v>759</v>
      </c>
      <c r="U4" s="81" t="s">
        <v>760</v>
      </c>
      <c r="V4" s="1">
        <v>58</v>
      </c>
      <c r="W4" s="1">
        <v>9</v>
      </c>
    </row>
    <row r="5" spans="1:23" ht="17.25" customHeight="1" x14ac:dyDescent="0.2">
      <c r="A5" s="1">
        <v>3</v>
      </c>
      <c r="B5" s="79" t="s">
        <v>138</v>
      </c>
      <c r="C5" s="10">
        <f t="shared" si="0"/>
        <v>44</v>
      </c>
      <c r="D5" s="1">
        <v>12</v>
      </c>
      <c r="G5" s="11"/>
      <c r="K5" s="1">
        <v>5</v>
      </c>
      <c r="L5" s="1">
        <v>8</v>
      </c>
      <c r="N5" s="1">
        <v>2</v>
      </c>
      <c r="Q5" s="1">
        <v>8</v>
      </c>
      <c r="R5" s="1">
        <v>6</v>
      </c>
      <c r="S5" s="1">
        <v>3</v>
      </c>
      <c r="T5" s="81" t="s">
        <v>757</v>
      </c>
      <c r="U5" s="81" t="s">
        <v>758</v>
      </c>
      <c r="V5" s="1">
        <v>44</v>
      </c>
      <c r="W5" s="1">
        <v>12</v>
      </c>
    </row>
    <row r="6" spans="1:23" ht="17.25" customHeight="1" x14ac:dyDescent="0.2">
      <c r="A6" s="1">
        <v>4</v>
      </c>
      <c r="B6" s="79" t="s">
        <v>192</v>
      </c>
      <c r="C6" s="10">
        <f t="shared" si="0"/>
        <v>80</v>
      </c>
      <c r="D6" s="1">
        <v>12</v>
      </c>
      <c r="E6" s="1">
        <v>6</v>
      </c>
      <c r="F6" s="1">
        <v>8</v>
      </c>
      <c r="G6" s="1">
        <v>1</v>
      </c>
      <c r="H6" s="11"/>
      <c r="I6" s="1">
        <v>4</v>
      </c>
      <c r="J6" s="1">
        <v>12</v>
      </c>
      <c r="K6" s="1">
        <v>4</v>
      </c>
      <c r="L6" s="1">
        <v>2</v>
      </c>
      <c r="M6" s="1">
        <v>6</v>
      </c>
      <c r="N6" s="1">
        <v>7</v>
      </c>
      <c r="O6" s="1">
        <v>7</v>
      </c>
      <c r="P6" s="1">
        <v>3</v>
      </c>
      <c r="Q6" s="1">
        <v>2</v>
      </c>
      <c r="R6" s="1">
        <v>4</v>
      </c>
      <c r="S6" s="1">
        <v>2</v>
      </c>
      <c r="T6" s="81" t="s">
        <v>761</v>
      </c>
      <c r="U6" s="81" t="s">
        <v>762</v>
      </c>
      <c r="V6" s="1">
        <v>80</v>
      </c>
      <c r="W6" s="1">
        <v>6</v>
      </c>
    </row>
    <row r="7" spans="1:23" ht="17.25" customHeight="1" x14ac:dyDescent="0.2">
      <c r="A7" s="1">
        <v>5</v>
      </c>
      <c r="B7" s="79" t="s">
        <v>1210</v>
      </c>
      <c r="C7" s="10">
        <f t="shared" si="0"/>
        <v>58</v>
      </c>
      <c r="D7" s="1">
        <v>12</v>
      </c>
      <c r="E7" s="1">
        <v>5</v>
      </c>
      <c r="F7" s="1">
        <v>2</v>
      </c>
      <c r="H7" s="1">
        <v>4</v>
      </c>
      <c r="I7" s="11"/>
      <c r="J7" s="1">
        <v>6</v>
      </c>
      <c r="L7" s="1">
        <v>5</v>
      </c>
      <c r="O7" s="1">
        <v>4</v>
      </c>
      <c r="P7" s="1">
        <v>8</v>
      </c>
      <c r="Q7" s="1">
        <v>1</v>
      </c>
      <c r="R7" s="1">
        <v>3</v>
      </c>
      <c r="S7" s="1">
        <v>8</v>
      </c>
      <c r="T7" s="81" t="s">
        <v>763</v>
      </c>
      <c r="U7" s="81" t="s">
        <v>764</v>
      </c>
      <c r="V7" s="1">
        <v>58</v>
      </c>
      <c r="W7" s="1">
        <v>8</v>
      </c>
    </row>
    <row r="8" spans="1:23" ht="17.25" customHeight="1" x14ac:dyDescent="0.2">
      <c r="A8" s="1">
        <v>6</v>
      </c>
      <c r="B8" s="79" t="s">
        <v>1419</v>
      </c>
      <c r="C8" s="10">
        <f t="shared" si="0"/>
        <v>90</v>
      </c>
      <c r="D8" s="1">
        <v>12</v>
      </c>
      <c r="E8" s="1">
        <v>7</v>
      </c>
      <c r="F8" s="1">
        <v>5</v>
      </c>
      <c r="G8" s="1">
        <v>7</v>
      </c>
      <c r="H8" s="1">
        <v>8</v>
      </c>
      <c r="I8" s="1">
        <v>6</v>
      </c>
      <c r="J8" s="11"/>
      <c r="K8" s="1">
        <v>3</v>
      </c>
      <c r="L8" s="1">
        <v>1</v>
      </c>
      <c r="M8" s="1">
        <v>8</v>
      </c>
      <c r="N8" s="1">
        <v>8</v>
      </c>
      <c r="O8" s="1">
        <v>5</v>
      </c>
      <c r="P8" s="1">
        <v>7</v>
      </c>
      <c r="Q8" s="1">
        <v>7</v>
      </c>
      <c r="R8" s="1">
        <v>1</v>
      </c>
      <c r="S8" s="1">
        <v>5</v>
      </c>
      <c r="T8" s="81" t="s">
        <v>768</v>
      </c>
      <c r="U8" s="81" t="s">
        <v>769</v>
      </c>
      <c r="V8" s="1">
        <v>90</v>
      </c>
      <c r="W8" s="1">
        <v>4</v>
      </c>
    </row>
    <row r="9" spans="1:23" ht="17.25" customHeight="1" x14ac:dyDescent="0.2">
      <c r="A9" s="1">
        <v>7</v>
      </c>
      <c r="B9" s="79" t="s">
        <v>765</v>
      </c>
      <c r="C9" s="10">
        <f t="shared" si="0"/>
        <v>81</v>
      </c>
      <c r="D9" s="1">
        <v>12</v>
      </c>
      <c r="E9" s="1">
        <v>2</v>
      </c>
      <c r="F9" s="1">
        <v>4</v>
      </c>
      <c r="G9" s="1">
        <v>5</v>
      </c>
      <c r="H9" s="1">
        <v>5</v>
      </c>
      <c r="I9" s="1">
        <v>7</v>
      </c>
      <c r="J9" s="1">
        <v>2</v>
      </c>
      <c r="K9" s="11"/>
      <c r="L9" s="1">
        <v>7</v>
      </c>
      <c r="M9" s="1">
        <v>10</v>
      </c>
      <c r="N9" s="1">
        <v>4</v>
      </c>
      <c r="O9" s="1">
        <v>1</v>
      </c>
      <c r="P9" s="1">
        <v>5</v>
      </c>
      <c r="Q9" s="1">
        <v>5</v>
      </c>
      <c r="R9" s="1">
        <v>5</v>
      </c>
      <c r="S9" s="1">
        <v>7</v>
      </c>
      <c r="T9" s="81" t="s">
        <v>766</v>
      </c>
      <c r="U9" s="81" t="s">
        <v>767</v>
      </c>
      <c r="V9" s="1">
        <v>81</v>
      </c>
      <c r="W9" s="1">
        <v>5</v>
      </c>
    </row>
    <row r="10" spans="1:23" ht="17.25" customHeight="1" x14ac:dyDescent="0.2">
      <c r="A10" s="1">
        <v>8</v>
      </c>
      <c r="B10" s="79" t="s">
        <v>1873</v>
      </c>
      <c r="C10" s="10">
        <f t="shared" si="0"/>
        <v>48</v>
      </c>
      <c r="D10" s="1">
        <v>12</v>
      </c>
      <c r="E10" s="1">
        <v>1</v>
      </c>
      <c r="F10" s="1">
        <v>1</v>
      </c>
      <c r="G10" s="1">
        <v>3</v>
      </c>
      <c r="I10" s="1">
        <v>1</v>
      </c>
      <c r="J10" s="1">
        <v>1</v>
      </c>
      <c r="K10" s="1">
        <v>1</v>
      </c>
      <c r="L10" s="11"/>
      <c r="M10" s="1">
        <v>7</v>
      </c>
      <c r="N10" s="1">
        <v>5</v>
      </c>
      <c r="O10" s="1">
        <v>3</v>
      </c>
      <c r="P10" s="1">
        <v>2</v>
      </c>
      <c r="Q10" s="1">
        <v>4</v>
      </c>
      <c r="R10" s="1">
        <v>7</v>
      </c>
      <c r="T10" s="81" t="s">
        <v>755</v>
      </c>
      <c r="U10" s="81" t="s">
        <v>756</v>
      </c>
      <c r="V10" s="1">
        <v>48</v>
      </c>
      <c r="W10" s="1">
        <v>11</v>
      </c>
    </row>
    <row r="11" spans="1:23" ht="17.25" customHeight="1" x14ac:dyDescent="0.2">
      <c r="A11" s="1">
        <v>9</v>
      </c>
      <c r="B11" s="79" t="s">
        <v>539</v>
      </c>
      <c r="C11" s="10">
        <f t="shared" si="0"/>
        <v>14</v>
      </c>
      <c r="D11" s="1">
        <v>12</v>
      </c>
      <c r="H11" s="1">
        <v>2</v>
      </c>
      <c r="L11" s="37"/>
      <c r="M11" s="11"/>
      <c r="T11" s="81" t="s">
        <v>753</v>
      </c>
      <c r="U11" s="81" t="s">
        <v>754</v>
      </c>
      <c r="V11" s="1">
        <v>14</v>
      </c>
      <c r="W11" s="1">
        <v>15</v>
      </c>
    </row>
    <row r="12" spans="1:23" ht="17.25" customHeight="1" x14ac:dyDescent="0.2">
      <c r="A12" s="1">
        <v>10</v>
      </c>
      <c r="B12" s="79" t="s">
        <v>1338</v>
      </c>
      <c r="C12" s="10">
        <f t="shared" si="0"/>
        <v>116</v>
      </c>
      <c r="D12" s="1">
        <v>12</v>
      </c>
      <c r="E12" s="1">
        <v>8</v>
      </c>
      <c r="F12" s="1">
        <v>7</v>
      </c>
      <c r="G12" s="1">
        <v>12</v>
      </c>
      <c r="H12" s="1">
        <v>7</v>
      </c>
      <c r="I12" s="1">
        <v>8</v>
      </c>
      <c r="J12" s="1">
        <v>4</v>
      </c>
      <c r="K12" s="1">
        <v>8</v>
      </c>
      <c r="L12" s="1">
        <v>10</v>
      </c>
      <c r="M12" s="1">
        <v>2</v>
      </c>
      <c r="N12" s="11"/>
      <c r="O12" s="1">
        <v>6</v>
      </c>
      <c r="P12" s="1">
        <v>10</v>
      </c>
      <c r="Q12" s="1">
        <v>10</v>
      </c>
      <c r="R12" s="1">
        <v>2</v>
      </c>
      <c r="S12" s="1">
        <v>10</v>
      </c>
      <c r="T12" s="81" t="s">
        <v>743</v>
      </c>
      <c r="U12" s="81" t="s">
        <v>744</v>
      </c>
      <c r="V12" s="1">
        <v>116</v>
      </c>
      <c r="W12" s="1">
        <v>3</v>
      </c>
    </row>
    <row r="13" spans="1:23" ht="17.25" customHeight="1" x14ac:dyDescent="0.2">
      <c r="A13" s="1">
        <v>11</v>
      </c>
      <c r="B13" s="79" t="s">
        <v>1990</v>
      </c>
      <c r="C13" s="10">
        <f t="shared" si="0"/>
        <v>35</v>
      </c>
      <c r="D13" s="1">
        <v>12</v>
      </c>
      <c r="F13" s="1">
        <v>12</v>
      </c>
      <c r="H13" s="1">
        <v>1</v>
      </c>
      <c r="K13" s="1">
        <v>7</v>
      </c>
      <c r="O13" s="11"/>
      <c r="Q13" s="1">
        <v>3</v>
      </c>
      <c r="T13" s="81" t="s">
        <v>741</v>
      </c>
      <c r="U13" s="81" t="s">
        <v>742</v>
      </c>
      <c r="V13" s="1">
        <v>35</v>
      </c>
      <c r="W13" s="1">
        <v>13</v>
      </c>
    </row>
    <row r="14" spans="1:23" ht="17.25" customHeight="1" x14ac:dyDescent="0.2">
      <c r="A14" s="1">
        <v>12</v>
      </c>
      <c r="B14" s="79" t="s">
        <v>2902</v>
      </c>
      <c r="C14" s="10">
        <f t="shared" si="0"/>
        <v>129</v>
      </c>
      <c r="D14" s="1">
        <v>12</v>
      </c>
      <c r="E14" s="1">
        <v>12</v>
      </c>
      <c r="F14" s="1">
        <v>6</v>
      </c>
      <c r="G14" s="1">
        <v>4</v>
      </c>
      <c r="H14" s="1">
        <v>10</v>
      </c>
      <c r="I14" s="1">
        <v>10</v>
      </c>
      <c r="J14" s="1">
        <v>8</v>
      </c>
      <c r="K14" s="1">
        <v>6</v>
      </c>
      <c r="L14" s="1">
        <v>12</v>
      </c>
      <c r="M14" s="1">
        <v>5</v>
      </c>
      <c r="N14" s="1">
        <v>10</v>
      </c>
      <c r="O14" s="1">
        <v>8</v>
      </c>
      <c r="P14" s="11"/>
      <c r="Q14" s="1">
        <v>6</v>
      </c>
      <c r="R14" s="1">
        <v>8</v>
      </c>
      <c r="S14" s="1">
        <v>12</v>
      </c>
      <c r="T14" s="81" t="s">
        <v>745</v>
      </c>
      <c r="U14" s="81" t="s">
        <v>746</v>
      </c>
      <c r="V14" s="1">
        <v>129</v>
      </c>
      <c r="W14" s="1">
        <v>2</v>
      </c>
    </row>
    <row r="15" spans="1:23" ht="17.25" customHeight="1" x14ac:dyDescent="0.2">
      <c r="A15" s="1">
        <v>13</v>
      </c>
      <c r="B15" s="79" t="s">
        <v>1275</v>
      </c>
      <c r="C15" s="10">
        <f t="shared" si="0"/>
        <v>71</v>
      </c>
      <c r="D15" s="1">
        <v>12</v>
      </c>
      <c r="E15" s="1">
        <v>4</v>
      </c>
      <c r="F15" s="1">
        <v>3</v>
      </c>
      <c r="G15" s="1">
        <v>8</v>
      </c>
      <c r="H15" s="1">
        <v>6</v>
      </c>
      <c r="I15" s="1">
        <v>3</v>
      </c>
      <c r="J15" s="1">
        <v>5</v>
      </c>
      <c r="K15" s="1">
        <v>2</v>
      </c>
      <c r="L15" s="1">
        <v>6</v>
      </c>
      <c r="M15" s="1">
        <v>1</v>
      </c>
      <c r="N15" s="1">
        <v>1</v>
      </c>
      <c r="O15" s="1">
        <v>2</v>
      </c>
      <c r="P15" s="1">
        <v>4</v>
      </c>
      <c r="Q15" s="11"/>
      <c r="R15" s="1">
        <v>10</v>
      </c>
      <c r="S15" s="1">
        <v>4</v>
      </c>
      <c r="T15" s="81" t="s">
        <v>747</v>
      </c>
      <c r="U15" s="81" t="s">
        <v>748</v>
      </c>
      <c r="V15" s="1">
        <v>71</v>
      </c>
      <c r="W15" s="1">
        <v>7</v>
      </c>
    </row>
    <row r="16" spans="1:23" ht="17.25" customHeight="1" x14ac:dyDescent="0.2">
      <c r="A16" s="1">
        <v>14</v>
      </c>
      <c r="B16" s="79" t="s">
        <v>139</v>
      </c>
      <c r="C16" s="10">
        <f t="shared" si="0"/>
        <v>50</v>
      </c>
      <c r="D16" s="1">
        <v>12</v>
      </c>
      <c r="G16" s="1">
        <v>6</v>
      </c>
      <c r="I16" s="1">
        <v>2</v>
      </c>
      <c r="K16" s="1">
        <v>10</v>
      </c>
      <c r="M16" s="1">
        <v>12</v>
      </c>
      <c r="N16" s="1">
        <v>6</v>
      </c>
      <c r="P16" s="1">
        <v>1</v>
      </c>
      <c r="R16" s="11"/>
      <c r="S16" s="1">
        <v>1</v>
      </c>
      <c r="T16" s="81" t="s">
        <v>751</v>
      </c>
      <c r="U16" s="81" t="s">
        <v>752</v>
      </c>
      <c r="V16" s="1">
        <v>50</v>
      </c>
      <c r="W16" s="1">
        <v>10</v>
      </c>
    </row>
    <row r="17" spans="1:23" ht="17.25" customHeight="1" x14ac:dyDescent="0.2">
      <c r="A17" s="1">
        <v>15</v>
      </c>
      <c r="B17" s="79" t="s">
        <v>196</v>
      </c>
      <c r="C17" s="10">
        <f t="shared" si="0"/>
        <v>154</v>
      </c>
      <c r="D17" s="1">
        <v>12</v>
      </c>
      <c r="E17" s="1">
        <v>10</v>
      </c>
      <c r="F17" s="1">
        <v>10</v>
      </c>
      <c r="G17" s="1">
        <v>10</v>
      </c>
      <c r="H17" s="1">
        <v>12</v>
      </c>
      <c r="I17" s="1">
        <v>12</v>
      </c>
      <c r="J17" s="1">
        <v>10</v>
      </c>
      <c r="K17" s="1">
        <v>12</v>
      </c>
      <c r="L17" s="1">
        <v>4</v>
      </c>
      <c r="M17" s="1">
        <v>4</v>
      </c>
      <c r="N17" s="1">
        <v>12</v>
      </c>
      <c r="O17" s="1">
        <v>10</v>
      </c>
      <c r="P17" s="1">
        <v>12</v>
      </c>
      <c r="Q17" s="1">
        <v>12</v>
      </c>
      <c r="R17" s="1">
        <v>12</v>
      </c>
      <c r="S17" s="11"/>
      <c r="T17" s="81" t="s">
        <v>749</v>
      </c>
      <c r="U17" s="81" t="s">
        <v>750</v>
      </c>
      <c r="V17" s="1">
        <v>154</v>
      </c>
      <c r="W17" s="1">
        <v>1</v>
      </c>
    </row>
  </sheetData>
  <sheetProtection password="DE7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19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AW44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45" width="2.7109375" style="1" customWidth="1"/>
    <col min="46" max="47" width="40.7109375" style="1" customWidth="1"/>
    <col min="48" max="48" width="6" style="1" customWidth="1"/>
    <col min="49" max="49" width="8.140625" style="48" customWidth="1"/>
    <col min="50" max="16384" width="3.7109375" style="1"/>
  </cols>
  <sheetData>
    <row r="1" spans="1:49" ht="20.100000000000001" customHeight="1" x14ac:dyDescent="0.35">
      <c r="A1" s="63"/>
      <c r="B1" s="41" t="s">
        <v>1268</v>
      </c>
      <c r="C1" s="42"/>
      <c r="D1" s="3" t="s">
        <v>1888</v>
      </c>
      <c r="AT1" s="3" t="s">
        <v>1889</v>
      </c>
    </row>
    <row r="2" spans="1:49" s="4" customFormat="1" ht="108" customHeight="1" x14ac:dyDescent="0.2">
      <c r="B2" s="5" t="s">
        <v>1271</v>
      </c>
      <c r="C2" s="6" t="s">
        <v>1272</v>
      </c>
      <c r="D2" s="90" t="s">
        <v>844</v>
      </c>
      <c r="E2" s="90" t="s">
        <v>2902</v>
      </c>
      <c r="F2" s="90" t="s">
        <v>2483</v>
      </c>
      <c r="G2" s="90" t="s">
        <v>733</v>
      </c>
      <c r="H2" s="90" t="s">
        <v>1316</v>
      </c>
      <c r="I2" s="90" t="s">
        <v>1277</v>
      </c>
      <c r="J2" s="90" t="s">
        <v>1317</v>
      </c>
      <c r="K2" s="90" t="s">
        <v>1990</v>
      </c>
      <c r="L2" s="90" t="s">
        <v>1419</v>
      </c>
      <c r="M2" s="90" t="s">
        <v>765</v>
      </c>
      <c r="N2" s="90" t="s">
        <v>1420</v>
      </c>
      <c r="O2" s="90" t="s">
        <v>2028</v>
      </c>
      <c r="P2" s="90" t="s">
        <v>137</v>
      </c>
      <c r="Q2" s="90" t="s">
        <v>1275</v>
      </c>
      <c r="R2" s="90" t="s">
        <v>1603</v>
      </c>
      <c r="S2" s="90" t="s">
        <v>734</v>
      </c>
      <c r="T2" s="90" t="s">
        <v>192</v>
      </c>
      <c r="U2" s="90" t="s">
        <v>2289</v>
      </c>
      <c r="V2" s="90" t="s">
        <v>139</v>
      </c>
      <c r="W2" s="91" t="s">
        <v>136</v>
      </c>
      <c r="X2" s="62" t="s">
        <v>1950</v>
      </c>
      <c r="Y2" s="90" t="s">
        <v>1276</v>
      </c>
      <c r="Z2" s="18" t="s">
        <v>194</v>
      </c>
      <c r="AA2" s="18" t="s">
        <v>1389</v>
      </c>
      <c r="AB2" s="18" t="s">
        <v>1274</v>
      </c>
      <c r="AC2" s="18" t="s">
        <v>858</v>
      </c>
      <c r="AD2" s="18" t="s">
        <v>880</v>
      </c>
      <c r="AE2" s="18" t="s">
        <v>1642</v>
      </c>
      <c r="AF2" s="18" t="s">
        <v>1873</v>
      </c>
      <c r="AG2" s="18" t="s">
        <v>191</v>
      </c>
      <c r="AH2" s="18" t="s">
        <v>807</v>
      </c>
      <c r="AI2" s="18" t="s">
        <v>1521</v>
      </c>
      <c r="AJ2" s="18" t="s">
        <v>1338</v>
      </c>
      <c r="AK2" s="18" t="s">
        <v>1210</v>
      </c>
      <c r="AL2" s="18" t="s">
        <v>196</v>
      </c>
      <c r="AM2" s="18" t="s">
        <v>654</v>
      </c>
      <c r="AN2" s="18" t="s">
        <v>2661</v>
      </c>
      <c r="AO2" s="18" t="s">
        <v>197</v>
      </c>
      <c r="AP2" s="18" t="s">
        <v>1488</v>
      </c>
      <c r="AQ2" s="18" t="s">
        <v>881</v>
      </c>
      <c r="AR2" s="92" t="s">
        <v>539</v>
      </c>
      <c r="AS2" s="18" t="s">
        <v>195</v>
      </c>
      <c r="AT2" s="8" t="s">
        <v>1280</v>
      </c>
      <c r="AU2" s="8" t="s">
        <v>1281</v>
      </c>
      <c r="AV2" s="8" t="s">
        <v>1272</v>
      </c>
      <c r="AW2" s="49" t="s">
        <v>1282</v>
      </c>
    </row>
    <row r="3" spans="1:49" ht="17.25" customHeight="1" x14ac:dyDescent="0.2">
      <c r="A3" s="65">
        <v>1</v>
      </c>
      <c r="B3" s="96" t="s">
        <v>1521</v>
      </c>
      <c r="C3" s="89">
        <f t="shared" ref="C3:C30" si="0">SUM(D3:AS3)</f>
        <v>146</v>
      </c>
      <c r="D3" s="95">
        <v>5</v>
      </c>
      <c r="E3" s="95"/>
      <c r="F3" s="95">
        <v>1</v>
      </c>
      <c r="G3" s="95"/>
      <c r="H3" s="95">
        <v>6</v>
      </c>
      <c r="I3" s="95">
        <v>8</v>
      </c>
      <c r="J3" s="95"/>
      <c r="K3" s="95">
        <v>10</v>
      </c>
      <c r="L3" s="95">
        <v>10</v>
      </c>
      <c r="M3" s="95">
        <v>5</v>
      </c>
      <c r="N3" s="95">
        <v>2</v>
      </c>
      <c r="O3" s="95">
        <v>12</v>
      </c>
      <c r="P3" s="95">
        <v>3</v>
      </c>
      <c r="Q3" s="95">
        <v>2</v>
      </c>
      <c r="R3" s="95">
        <v>5</v>
      </c>
      <c r="S3" s="95">
        <v>1</v>
      </c>
      <c r="T3" s="95">
        <v>1</v>
      </c>
      <c r="U3" s="95">
        <v>12</v>
      </c>
      <c r="V3" s="95">
        <v>6</v>
      </c>
      <c r="W3" s="95">
        <v>3</v>
      </c>
      <c r="X3" s="95">
        <v>6</v>
      </c>
      <c r="Y3" s="95">
        <v>4</v>
      </c>
      <c r="Z3" s="95"/>
      <c r="AA3" s="95"/>
      <c r="AB3" s="95"/>
      <c r="AC3" s="95">
        <v>10</v>
      </c>
      <c r="AD3" s="95"/>
      <c r="AE3" s="95"/>
      <c r="AF3" s="95">
        <v>3</v>
      </c>
      <c r="AG3" s="95"/>
      <c r="AH3" s="95">
        <v>3</v>
      </c>
      <c r="AI3" s="11"/>
      <c r="AJ3" s="95"/>
      <c r="AK3" s="95">
        <v>2</v>
      </c>
      <c r="AL3" s="95"/>
      <c r="AM3" s="95"/>
      <c r="AN3" s="95"/>
      <c r="AO3" s="95"/>
      <c r="AP3" s="95">
        <v>5</v>
      </c>
      <c r="AQ3" s="95">
        <v>6</v>
      </c>
      <c r="AR3" s="95">
        <v>7</v>
      </c>
      <c r="AS3" s="95">
        <v>8</v>
      </c>
      <c r="AT3" s="84" t="s">
        <v>830</v>
      </c>
      <c r="AU3" s="84" t="s">
        <v>831</v>
      </c>
      <c r="AV3" s="1">
        <v>146</v>
      </c>
      <c r="AW3" s="1">
        <v>6</v>
      </c>
    </row>
    <row r="4" spans="1:49" ht="17.25" customHeight="1" x14ac:dyDescent="0.2">
      <c r="A4" s="65">
        <v>2</v>
      </c>
      <c r="B4" s="79" t="s">
        <v>1950</v>
      </c>
      <c r="C4" s="89">
        <f t="shared" si="0"/>
        <v>17</v>
      </c>
      <c r="D4" s="95"/>
      <c r="E4" s="95"/>
      <c r="F4" s="95"/>
      <c r="G4" s="95"/>
      <c r="H4" s="95"/>
      <c r="I4" s="95">
        <v>6</v>
      </c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11"/>
      <c r="Y4" s="95"/>
      <c r="Z4" s="95">
        <v>4</v>
      </c>
      <c r="AA4" s="95"/>
      <c r="AB4" s="95"/>
      <c r="AC4" s="95">
        <v>2</v>
      </c>
      <c r="AD4" s="95"/>
      <c r="AE4" s="95"/>
      <c r="AF4" s="95"/>
      <c r="AG4" s="95">
        <v>3</v>
      </c>
      <c r="AH4" s="95"/>
      <c r="AI4" s="95"/>
      <c r="AJ4" s="95"/>
      <c r="AK4" s="95"/>
      <c r="AL4" s="95">
        <v>1</v>
      </c>
      <c r="AM4" s="95"/>
      <c r="AN4" s="95">
        <v>1</v>
      </c>
      <c r="AO4" s="95"/>
      <c r="AP4" s="95"/>
      <c r="AQ4" s="95"/>
      <c r="AR4" s="95"/>
      <c r="AS4" s="95"/>
      <c r="AT4" s="84" t="s">
        <v>839</v>
      </c>
      <c r="AU4" s="84" t="s">
        <v>840</v>
      </c>
      <c r="AV4" s="1">
        <v>17</v>
      </c>
      <c r="AW4" s="1">
        <v>24</v>
      </c>
    </row>
    <row r="5" spans="1:49" ht="17.25" customHeight="1" x14ac:dyDescent="0.2">
      <c r="A5" s="65">
        <v>3</v>
      </c>
      <c r="B5" s="79" t="s">
        <v>2289</v>
      </c>
      <c r="C5" s="10">
        <f t="shared" si="0"/>
        <v>65</v>
      </c>
      <c r="D5" s="95"/>
      <c r="E5" s="95"/>
      <c r="F5" s="95">
        <v>4</v>
      </c>
      <c r="G5" s="95"/>
      <c r="H5" s="95"/>
      <c r="I5" s="95">
        <v>5</v>
      </c>
      <c r="J5" s="95"/>
      <c r="K5" s="95">
        <v>12</v>
      </c>
      <c r="L5" s="95"/>
      <c r="M5" s="95"/>
      <c r="N5" s="95"/>
      <c r="O5" s="95"/>
      <c r="P5" s="95"/>
      <c r="Q5" s="95">
        <v>5</v>
      </c>
      <c r="R5" s="95"/>
      <c r="S5" s="95">
        <v>8</v>
      </c>
      <c r="T5" s="95">
        <v>7</v>
      </c>
      <c r="U5" s="11"/>
      <c r="V5" s="95"/>
      <c r="W5" s="95"/>
      <c r="X5" s="95">
        <v>4</v>
      </c>
      <c r="Y5" s="95">
        <v>3</v>
      </c>
      <c r="Z5" s="95"/>
      <c r="AA5" s="95"/>
      <c r="AB5" s="95"/>
      <c r="AC5" s="95"/>
      <c r="AD5" s="95"/>
      <c r="AE5" s="95"/>
      <c r="AF5" s="95"/>
      <c r="AG5" s="95"/>
      <c r="AH5" s="95"/>
      <c r="AI5" s="95">
        <v>7</v>
      </c>
      <c r="AJ5" s="95"/>
      <c r="AK5" s="95"/>
      <c r="AL5" s="95"/>
      <c r="AM5" s="95"/>
      <c r="AN5" s="95"/>
      <c r="AO5" s="95"/>
      <c r="AP5" s="95"/>
      <c r="AQ5" s="95">
        <v>10</v>
      </c>
      <c r="AR5" s="95"/>
      <c r="AS5" s="95"/>
      <c r="AT5" s="84" t="s">
        <v>841</v>
      </c>
      <c r="AU5" s="84" t="s">
        <v>205</v>
      </c>
      <c r="AV5" s="1">
        <v>65</v>
      </c>
      <c r="AW5" s="1">
        <v>15</v>
      </c>
    </row>
    <row r="6" spans="1:49" ht="17.25" customHeight="1" x14ac:dyDescent="0.2">
      <c r="A6" s="65">
        <v>4</v>
      </c>
      <c r="B6" s="96" t="s">
        <v>2902</v>
      </c>
      <c r="C6" s="10">
        <f t="shared" si="0"/>
        <v>176</v>
      </c>
      <c r="D6" s="95">
        <v>4</v>
      </c>
      <c r="E6" s="11"/>
      <c r="F6" s="95">
        <v>12</v>
      </c>
      <c r="G6" s="95"/>
      <c r="H6" s="95"/>
      <c r="I6" s="95"/>
      <c r="J6" s="95">
        <v>1</v>
      </c>
      <c r="K6" s="95">
        <v>7</v>
      </c>
      <c r="L6" s="95"/>
      <c r="M6" s="95">
        <v>4</v>
      </c>
      <c r="N6" s="95"/>
      <c r="O6" s="95">
        <v>5</v>
      </c>
      <c r="P6" s="95">
        <v>2</v>
      </c>
      <c r="Q6" s="95"/>
      <c r="R6" s="95">
        <v>1</v>
      </c>
      <c r="S6" s="95">
        <v>4</v>
      </c>
      <c r="T6" s="95">
        <v>3</v>
      </c>
      <c r="U6" s="95">
        <v>10</v>
      </c>
      <c r="V6" s="95"/>
      <c r="W6" s="95"/>
      <c r="X6" s="95">
        <v>12</v>
      </c>
      <c r="Y6" s="95"/>
      <c r="Z6" s="95">
        <v>10</v>
      </c>
      <c r="AA6" s="95">
        <v>3</v>
      </c>
      <c r="AB6" s="95"/>
      <c r="AC6" s="95">
        <v>5</v>
      </c>
      <c r="AD6" s="95"/>
      <c r="AE6" s="95">
        <v>6</v>
      </c>
      <c r="AF6" s="95">
        <v>7</v>
      </c>
      <c r="AG6" s="95">
        <v>7</v>
      </c>
      <c r="AH6" s="95">
        <v>4</v>
      </c>
      <c r="AI6" s="95">
        <v>6</v>
      </c>
      <c r="AJ6" s="95">
        <v>3</v>
      </c>
      <c r="AK6" s="95">
        <v>12</v>
      </c>
      <c r="AL6" s="95">
        <v>12</v>
      </c>
      <c r="AM6" s="95">
        <v>10</v>
      </c>
      <c r="AN6" s="95">
        <v>4</v>
      </c>
      <c r="AO6" s="95">
        <v>4</v>
      </c>
      <c r="AP6" s="95">
        <v>12</v>
      </c>
      <c r="AQ6" s="95"/>
      <c r="AR6" s="95">
        <v>4</v>
      </c>
      <c r="AS6" s="95">
        <v>2</v>
      </c>
      <c r="AT6" s="84" t="s">
        <v>792</v>
      </c>
      <c r="AU6" s="84" t="s">
        <v>793</v>
      </c>
      <c r="AV6" s="1">
        <v>176</v>
      </c>
      <c r="AW6" s="1">
        <v>4</v>
      </c>
    </row>
    <row r="7" spans="1:49" ht="17.25" customHeight="1" x14ac:dyDescent="0.2">
      <c r="A7" s="65">
        <v>5</v>
      </c>
      <c r="B7" s="79" t="s">
        <v>2661</v>
      </c>
      <c r="C7" s="10">
        <f t="shared" si="0"/>
        <v>77</v>
      </c>
      <c r="D7" s="95"/>
      <c r="E7" s="95">
        <v>3</v>
      </c>
      <c r="F7" s="95"/>
      <c r="G7" s="95"/>
      <c r="H7" s="95"/>
      <c r="I7" s="95"/>
      <c r="J7" s="95">
        <v>10</v>
      </c>
      <c r="K7" s="95"/>
      <c r="L7" s="95"/>
      <c r="M7" s="95"/>
      <c r="N7" s="95">
        <v>12</v>
      </c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>
        <v>5</v>
      </c>
      <c r="AA7" s="95">
        <v>12</v>
      </c>
      <c r="AB7" s="95"/>
      <c r="AC7" s="95"/>
      <c r="AD7" s="95"/>
      <c r="AE7" s="95"/>
      <c r="AF7" s="95"/>
      <c r="AG7" s="95">
        <v>6</v>
      </c>
      <c r="AH7" s="95">
        <v>1</v>
      </c>
      <c r="AI7" s="95"/>
      <c r="AJ7" s="95">
        <v>12</v>
      </c>
      <c r="AK7" s="95"/>
      <c r="AL7" s="95"/>
      <c r="AM7" s="95">
        <v>6</v>
      </c>
      <c r="AN7" s="11"/>
      <c r="AO7" s="95"/>
      <c r="AP7" s="95"/>
      <c r="AQ7" s="95"/>
      <c r="AR7" s="95"/>
      <c r="AS7" s="95">
        <v>10</v>
      </c>
      <c r="AT7" s="84" t="s">
        <v>842</v>
      </c>
      <c r="AU7" s="84" t="s">
        <v>843</v>
      </c>
      <c r="AV7" s="1">
        <v>77</v>
      </c>
      <c r="AW7" s="1">
        <v>13</v>
      </c>
    </row>
    <row r="8" spans="1:49" ht="17.25" customHeight="1" x14ac:dyDescent="0.2">
      <c r="A8" s="65">
        <v>6</v>
      </c>
      <c r="B8" s="96" t="s">
        <v>807</v>
      </c>
      <c r="C8" s="89">
        <f t="shared" si="0"/>
        <v>123</v>
      </c>
      <c r="D8" s="95"/>
      <c r="E8" s="95">
        <v>8</v>
      </c>
      <c r="F8" s="95">
        <v>8</v>
      </c>
      <c r="G8" s="95"/>
      <c r="H8" s="95"/>
      <c r="I8" s="95">
        <v>4</v>
      </c>
      <c r="J8" s="95"/>
      <c r="K8" s="95">
        <v>6</v>
      </c>
      <c r="L8" s="95">
        <v>3</v>
      </c>
      <c r="M8" s="95"/>
      <c r="N8" s="95">
        <v>4</v>
      </c>
      <c r="O8" s="95">
        <v>10</v>
      </c>
      <c r="P8" s="95"/>
      <c r="Q8" s="95">
        <v>1</v>
      </c>
      <c r="R8" s="95"/>
      <c r="S8" s="95"/>
      <c r="T8" s="95"/>
      <c r="U8" s="95">
        <v>7</v>
      </c>
      <c r="V8" s="95"/>
      <c r="W8" s="95"/>
      <c r="X8" s="95">
        <v>8</v>
      </c>
      <c r="Y8" s="95"/>
      <c r="Z8" s="95">
        <v>8</v>
      </c>
      <c r="AA8" s="95"/>
      <c r="AB8" s="95"/>
      <c r="AC8" s="95"/>
      <c r="AD8" s="95">
        <v>5</v>
      </c>
      <c r="AE8" s="95"/>
      <c r="AF8" s="95"/>
      <c r="AG8" s="95">
        <v>10</v>
      </c>
      <c r="AH8" s="11"/>
      <c r="AI8" s="95">
        <v>3</v>
      </c>
      <c r="AJ8" s="95"/>
      <c r="AK8" s="95">
        <v>10</v>
      </c>
      <c r="AL8" s="95">
        <v>10</v>
      </c>
      <c r="AM8" s="95">
        <v>7</v>
      </c>
      <c r="AN8" s="95"/>
      <c r="AO8" s="95">
        <v>3</v>
      </c>
      <c r="AP8" s="95">
        <v>8</v>
      </c>
      <c r="AQ8" s="95"/>
      <c r="AR8" s="95"/>
      <c r="AS8" s="95"/>
      <c r="AT8" s="84" t="s">
        <v>808</v>
      </c>
      <c r="AU8" s="84" t="s">
        <v>809</v>
      </c>
      <c r="AV8" s="1">
        <v>123</v>
      </c>
      <c r="AW8" s="1">
        <v>8</v>
      </c>
    </row>
    <row r="9" spans="1:49" ht="17.25" customHeight="1" x14ac:dyDescent="0.2">
      <c r="A9" s="65">
        <v>7</v>
      </c>
      <c r="B9" s="79" t="s">
        <v>844</v>
      </c>
      <c r="C9" s="89">
        <f t="shared" si="0"/>
        <v>33</v>
      </c>
      <c r="D9" s="11"/>
      <c r="E9" s="95"/>
      <c r="F9" s="95"/>
      <c r="G9" s="95"/>
      <c r="H9" s="95"/>
      <c r="I9" s="95"/>
      <c r="J9" s="95"/>
      <c r="K9" s="95"/>
      <c r="L9" s="95"/>
      <c r="M9" s="95">
        <v>8</v>
      </c>
      <c r="N9" s="95"/>
      <c r="O9" s="95"/>
      <c r="P9" s="95">
        <v>5</v>
      </c>
      <c r="Q9" s="95"/>
      <c r="R9" s="95"/>
      <c r="S9" s="95">
        <v>7</v>
      </c>
      <c r="T9" s="95"/>
      <c r="U9" s="95"/>
      <c r="V9" s="95">
        <v>5</v>
      </c>
      <c r="W9" s="95">
        <v>5</v>
      </c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>
        <v>3</v>
      </c>
      <c r="AS9" s="95"/>
      <c r="AT9" s="84" t="s">
        <v>845</v>
      </c>
      <c r="AU9" s="84" t="s">
        <v>838</v>
      </c>
      <c r="AV9" s="1">
        <v>33</v>
      </c>
      <c r="AW9" s="1">
        <v>23</v>
      </c>
    </row>
    <row r="10" spans="1:49" ht="17.25" customHeight="1" x14ac:dyDescent="0.2">
      <c r="A10" s="65">
        <v>8</v>
      </c>
      <c r="B10" s="79" t="s">
        <v>1274</v>
      </c>
      <c r="C10" s="10">
        <f t="shared" si="0"/>
        <v>40</v>
      </c>
      <c r="D10" s="95"/>
      <c r="E10" s="95"/>
      <c r="F10" s="95"/>
      <c r="G10" s="95">
        <v>6</v>
      </c>
      <c r="H10" s="95"/>
      <c r="I10" s="95"/>
      <c r="J10" s="95">
        <v>3</v>
      </c>
      <c r="K10" s="95">
        <v>2</v>
      </c>
      <c r="L10" s="95"/>
      <c r="M10" s="95"/>
      <c r="N10" s="95"/>
      <c r="O10" s="95"/>
      <c r="P10" s="95"/>
      <c r="Q10" s="95"/>
      <c r="R10" s="95"/>
      <c r="S10" s="95"/>
      <c r="T10" s="95"/>
      <c r="U10" s="95">
        <v>2</v>
      </c>
      <c r="V10" s="95">
        <v>1</v>
      </c>
      <c r="W10" s="95">
        <v>2</v>
      </c>
      <c r="X10" s="95"/>
      <c r="Y10" s="95">
        <v>8</v>
      </c>
      <c r="Z10" s="95"/>
      <c r="AA10" s="95"/>
      <c r="AB10" s="11"/>
      <c r="AC10" s="95"/>
      <c r="AD10" s="95"/>
      <c r="AE10" s="95"/>
      <c r="AF10" s="95">
        <v>10</v>
      </c>
      <c r="AG10" s="95">
        <v>2</v>
      </c>
      <c r="AH10" s="95"/>
      <c r="AI10" s="95"/>
      <c r="AJ10" s="95"/>
      <c r="AK10" s="95"/>
      <c r="AL10" s="95"/>
      <c r="AM10" s="95">
        <v>4</v>
      </c>
      <c r="AN10" s="95"/>
      <c r="AO10" s="95"/>
      <c r="AP10" s="95"/>
      <c r="AQ10" s="95"/>
      <c r="AR10" s="95"/>
      <c r="AS10" s="95"/>
      <c r="AT10" s="84" t="s">
        <v>846</v>
      </c>
      <c r="AU10" s="84" t="s">
        <v>847</v>
      </c>
      <c r="AV10" s="1">
        <v>40</v>
      </c>
      <c r="AW10" s="1">
        <v>20</v>
      </c>
    </row>
    <row r="11" spans="1:49" ht="17.25" customHeight="1" x14ac:dyDescent="0.2">
      <c r="A11" s="65">
        <v>9</v>
      </c>
      <c r="B11" s="96" t="s">
        <v>1488</v>
      </c>
      <c r="C11" s="10">
        <f t="shared" si="0"/>
        <v>91</v>
      </c>
      <c r="D11" s="95"/>
      <c r="E11" s="95">
        <v>12</v>
      </c>
      <c r="F11" s="95">
        <v>7</v>
      </c>
      <c r="G11" s="95"/>
      <c r="H11" s="95"/>
      <c r="I11" s="95"/>
      <c r="J11" s="95"/>
      <c r="K11" s="95">
        <v>3</v>
      </c>
      <c r="L11" s="95">
        <v>6</v>
      </c>
      <c r="M11" s="95"/>
      <c r="N11" s="95"/>
      <c r="O11" s="95">
        <v>8</v>
      </c>
      <c r="P11" s="95"/>
      <c r="Q11" s="95"/>
      <c r="R11" s="95">
        <v>12</v>
      </c>
      <c r="S11" s="95"/>
      <c r="T11" s="95">
        <v>12</v>
      </c>
      <c r="U11" s="95">
        <v>6</v>
      </c>
      <c r="V11" s="95"/>
      <c r="W11" s="95"/>
      <c r="X11" s="95">
        <v>3</v>
      </c>
      <c r="Y11" s="95"/>
      <c r="Z11" s="95"/>
      <c r="AA11" s="95"/>
      <c r="AB11" s="95"/>
      <c r="AC11" s="95"/>
      <c r="AD11" s="95"/>
      <c r="AE11" s="95">
        <v>2</v>
      </c>
      <c r="AF11" s="95"/>
      <c r="AG11" s="95"/>
      <c r="AH11" s="95">
        <v>7</v>
      </c>
      <c r="AI11" s="95">
        <v>1</v>
      </c>
      <c r="AJ11" s="95"/>
      <c r="AK11" s="95">
        <v>6</v>
      </c>
      <c r="AL11" s="95">
        <v>6</v>
      </c>
      <c r="AM11" s="95"/>
      <c r="AN11" s="95"/>
      <c r="AO11" s="95"/>
      <c r="AP11" s="11"/>
      <c r="AQ11" s="95"/>
      <c r="AR11" s="95"/>
      <c r="AS11" s="95"/>
      <c r="AT11" s="84" t="s">
        <v>837</v>
      </c>
      <c r="AU11" s="84" t="s">
        <v>848</v>
      </c>
      <c r="AV11" s="1">
        <v>91</v>
      </c>
      <c r="AW11" s="1">
        <v>10</v>
      </c>
    </row>
    <row r="12" spans="1:49" ht="17.25" customHeight="1" x14ac:dyDescent="0.2">
      <c r="A12" s="65">
        <v>10</v>
      </c>
      <c r="B12" s="79" t="s">
        <v>138</v>
      </c>
      <c r="C12" s="89">
        <f t="shared" si="0"/>
        <v>38</v>
      </c>
      <c r="D12" s="95"/>
      <c r="E12" s="95"/>
      <c r="F12" s="95"/>
      <c r="G12" s="95">
        <v>5</v>
      </c>
      <c r="H12" s="95"/>
      <c r="I12" s="95"/>
      <c r="J12" s="95">
        <v>4</v>
      </c>
      <c r="K12" s="95"/>
      <c r="L12" s="95"/>
      <c r="M12" s="95"/>
      <c r="N12" s="95"/>
      <c r="O12" s="95"/>
      <c r="P12" s="95"/>
      <c r="Q12" s="95">
        <v>10</v>
      </c>
      <c r="R12" s="95">
        <v>3</v>
      </c>
      <c r="S12" s="95"/>
      <c r="T12" s="95"/>
      <c r="U12" s="95"/>
      <c r="V12" s="95"/>
      <c r="W12" s="95"/>
      <c r="X12" s="95">
        <v>1</v>
      </c>
      <c r="Y12" s="95"/>
      <c r="Z12" s="95"/>
      <c r="AA12" s="95">
        <v>1</v>
      </c>
      <c r="AB12" s="95">
        <v>1</v>
      </c>
      <c r="AC12" s="95"/>
      <c r="AD12" s="11"/>
      <c r="AE12" s="95"/>
      <c r="AF12" s="95">
        <v>8</v>
      </c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>
        <v>5</v>
      </c>
      <c r="AT12" s="84" t="s">
        <v>849</v>
      </c>
      <c r="AU12" s="84" t="s">
        <v>574</v>
      </c>
      <c r="AV12" s="1">
        <v>38</v>
      </c>
      <c r="AW12" s="1">
        <v>21</v>
      </c>
    </row>
    <row r="13" spans="1:49" ht="17.25" customHeight="1" x14ac:dyDescent="0.2">
      <c r="A13" s="65">
        <v>11</v>
      </c>
      <c r="B13" s="79" t="s">
        <v>734</v>
      </c>
      <c r="C13" s="89">
        <f t="shared" si="0"/>
        <v>49</v>
      </c>
      <c r="D13" s="95">
        <v>6</v>
      </c>
      <c r="E13" s="95"/>
      <c r="F13" s="95"/>
      <c r="G13" s="95"/>
      <c r="H13" s="95">
        <v>3</v>
      </c>
      <c r="I13" s="95"/>
      <c r="J13" s="95"/>
      <c r="K13" s="95">
        <v>8</v>
      </c>
      <c r="L13" s="95"/>
      <c r="M13" s="95"/>
      <c r="N13" s="95"/>
      <c r="O13" s="95">
        <v>4</v>
      </c>
      <c r="P13" s="95">
        <v>4</v>
      </c>
      <c r="Q13" s="95"/>
      <c r="R13" s="95"/>
      <c r="S13" s="11"/>
      <c r="T13" s="95"/>
      <c r="U13" s="95"/>
      <c r="V13" s="95">
        <v>3</v>
      </c>
      <c r="W13" s="95"/>
      <c r="X13" s="95"/>
      <c r="Y13" s="95">
        <v>1</v>
      </c>
      <c r="Z13" s="95"/>
      <c r="AA13" s="95"/>
      <c r="AB13" s="95">
        <v>7</v>
      </c>
      <c r="AC13" s="95"/>
      <c r="AD13" s="95"/>
      <c r="AE13" s="95"/>
      <c r="AF13" s="95"/>
      <c r="AG13" s="95"/>
      <c r="AH13" s="95"/>
      <c r="AI13" s="95">
        <v>2</v>
      </c>
      <c r="AJ13" s="95"/>
      <c r="AK13" s="95"/>
      <c r="AL13" s="95"/>
      <c r="AM13" s="95"/>
      <c r="AN13" s="95"/>
      <c r="AO13" s="95"/>
      <c r="AP13" s="95"/>
      <c r="AQ13" s="95">
        <v>1</v>
      </c>
      <c r="AR13" s="95">
        <v>10</v>
      </c>
      <c r="AS13" s="95"/>
      <c r="AT13" s="84" t="s">
        <v>850</v>
      </c>
      <c r="AU13" s="84" t="s">
        <v>851</v>
      </c>
      <c r="AV13" s="1">
        <v>49</v>
      </c>
      <c r="AW13" s="1">
        <v>17</v>
      </c>
    </row>
    <row r="14" spans="1:49" ht="17.25" customHeight="1" x14ac:dyDescent="0.2">
      <c r="A14" s="65">
        <v>12</v>
      </c>
      <c r="B14" s="79" t="s">
        <v>1317</v>
      </c>
      <c r="C14" s="89">
        <f t="shared" si="0"/>
        <v>45</v>
      </c>
      <c r="D14" s="95"/>
      <c r="E14" s="95"/>
      <c r="F14" s="95"/>
      <c r="G14" s="95">
        <v>2</v>
      </c>
      <c r="H14" s="95"/>
      <c r="I14" s="95"/>
      <c r="J14" s="11"/>
      <c r="K14" s="95"/>
      <c r="L14" s="95"/>
      <c r="M14" s="95">
        <v>3</v>
      </c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>
        <v>5</v>
      </c>
      <c r="Y14" s="95"/>
      <c r="Z14" s="95"/>
      <c r="AA14" s="95">
        <v>4</v>
      </c>
      <c r="AB14" s="95"/>
      <c r="AC14" s="95"/>
      <c r="AD14" s="95">
        <v>1</v>
      </c>
      <c r="AE14" s="95">
        <v>5</v>
      </c>
      <c r="AF14" s="95">
        <v>6</v>
      </c>
      <c r="AG14" s="95"/>
      <c r="AH14" s="95"/>
      <c r="AI14" s="95"/>
      <c r="AJ14" s="95">
        <v>4</v>
      </c>
      <c r="AK14" s="95"/>
      <c r="AL14" s="95"/>
      <c r="AM14" s="95"/>
      <c r="AN14" s="95">
        <v>8</v>
      </c>
      <c r="AO14" s="95"/>
      <c r="AP14" s="95"/>
      <c r="AQ14" s="95">
        <v>7</v>
      </c>
      <c r="AR14" s="95"/>
      <c r="AS14" s="95"/>
      <c r="AT14" s="84" t="s">
        <v>852</v>
      </c>
      <c r="AU14" s="84" t="s">
        <v>853</v>
      </c>
      <c r="AV14" s="1">
        <v>45</v>
      </c>
      <c r="AW14" s="1">
        <v>19</v>
      </c>
    </row>
    <row r="15" spans="1:49" ht="17.25" customHeight="1" x14ac:dyDescent="0.2">
      <c r="A15" s="65">
        <v>13</v>
      </c>
      <c r="B15" s="79" t="s">
        <v>139</v>
      </c>
      <c r="C15" s="10">
        <f t="shared" si="0"/>
        <v>54</v>
      </c>
      <c r="D15" s="95">
        <v>7</v>
      </c>
      <c r="E15" s="95"/>
      <c r="F15" s="95"/>
      <c r="G15" s="95"/>
      <c r="H15" s="95">
        <v>7</v>
      </c>
      <c r="I15" s="95"/>
      <c r="J15" s="95"/>
      <c r="K15" s="95"/>
      <c r="L15" s="95"/>
      <c r="M15" s="95">
        <v>6</v>
      </c>
      <c r="N15" s="95"/>
      <c r="O15" s="95"/>
      <c r="P15" s="95">
        <v>10</v>
      </c>
      <c r="Q15" s="95"/>
      <c r="R15" s="95"/>
      <c r="S15" s="95">
        <v>3</v>
      </c>
      <c r="T15" s="95"/>
      <c r="U15" s="95"/>
      <c r="V15" s="11"/>
      <c r="W15" s="95">
        <v>8</v>
      </c>
      <c r="X15" s="95"/>
      <c r="Y15" s="95">
        <v>2</v>
      </c>
      <c r="Z15" s="95"/>
      <c r="AA15" s="95"/>
      <c r="AB15" s="95">
        <v>5</v>
      </c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>
        <v>6</v>
      </c>
      <c r="AS15" s="95"/>
      <c r="AT15" s="84" t="s">
        <v>854</v>
      </c>
      <c r="AU15" s="84" t="s">
        <v>855</v>
      </c>
      <c r="AV15" s="1">
        <v>54</v>
      </c>
      <c r="AW15" s="1">
        <v>16</v>
      </c>
    </row>
    <row r="16" spans="1:49" ht="17.25" customHeight="1" x14ac:dyDescent="0.2">
      <c r="A16" s="65">
        <v>14</v>
      </c>
      <c r="B16" s="79" t="s">
        <v>197</v>
      </c>
      <c r="C16" s="89">
        <f t="shared" si="0"/>
        <v>75</v>
      </c>
      <c r="D16" s="95">
        <v>1</v>
      </c>
      <c r="E16" s="95">
        <v>5</v>
      </c>
      <c r="F16" s="95">
        <v>5</v>
      </c>
      <c r="G16" s="95">
        <v>10</v>
      </c>
      <c r="H16" s="95">
        <v>4</v>
      </c>
      <c r="I16" s="95">
        <v>3</v>
      </c>
      <c r="J16" s="95">
        <v>2</v>
      </c>
      <c r="K16" s="95"/>
      <c r="L16" s="95"/>
      <c r="M16" s="95">
        <v>2</v>
      </c>
      <c r="N16" s="95"/>
      <c r="O16" s="95"/>
      <c r="P16" s="95"/>
      <c r="Q16" s="95"/>
      <c r="R16" s="95"/>
      <c r="S16" s="95"/>
      <c r="T16" s="95"/>
      <c r="U16" s="95">
        <v>3</v>
      </c>
      <c r="V16" s="95"/>
      <c r="W16" s="95"/>
      <c r="X16" s="95"/>
      <c r="Y16" s="95">
        <v>5</v>
      </c>
      <c r="Z16" s="95">
        <v>3</v>
      </c>
      <c r="AA16" s="95"/>
      <c r="AB16" s="95"/>
      <c r="AC16" s="95"/>
      <c r="AD16" s="95"/>
      <c r="AE16" s="95">
        <v>10</v>
      </c>
      <c r="AF16" s="95"/>
      <c r="AG16" s="95"/>
      <c r="AH16" s="95">
        <v>6</v>
      </c>
      <c r="AI16" s="95"/>
      <c r="AJ16" s="95"/>
      <c r="AK16" s="95">
        <v>5</v>
      </c>
      <c r="AL16" s="95"/>
      <c r="AM16" s="95">
        <v>1</v>
      </c>
      <c r="AN16" s="95">
        <v>2</v>
      </c>
      <c r="AO16" s="11"/>
      <c r="AP16" s="95"/>
      <c r="AQ16" s="95">
        <v>3</v>
      </c>
      <c r="AR16" s="95">
        <v>2</v>
      </c>
      <c r="AS16" s="95">
        <v>3</v>
      </c>
      <c r="AT16" s="84" t="s">
        <v>856</v>
      </c>
      <c r="AU16" s="84" t="s">
        <v>857</v>
      </c>
      <c r="AV16" s="1">
        <v>75</v>
      </c>
      <c r="AW16" s="1">
        <v>14</v>
      </c>
    </row>
    <row r="17" spans="1:49" ht="17.25" customHeight="1" x14ac:dyDescent="0.2">
      <c r="A17" s="65">
        <v>15</v>
      </c>
      <c r="B17" s="96" t="s">
        <v>765</v>
      </c>
      <c r="C17" s="10">
        <f t="shared" si="0"/>
        <v>298</v>
      </c>
      <c r="D17" s="95">
        <v>12</v>
      </c>
      <c r="E17" s="95">
        <v>10</v>
      </c>
      <c r="F17" s="95">
        <v>10</v>
      </c>
      <c r="G17" s="95"/>
      <c r="H17" s="95">
        <v>12</v>
      </c>
      <c r="I17" s="95">
        <v>7</v>
      </c>
      <c r="J17" s="95">
        <v>6</v>
      </c>
      <c r="K17" s="95">
        <v>5</v>
      </c>
      <c r="L17" s="95">
        <v>5</v>
      </c>
      <c r="M17" s="11"/>
      <c r="N17" s="95">
        <v>8</v>
      </c>
      <c r="O17" s="95"/>
      <c r="P17" s="95">
        <v>12</v>
      </c>
      <c r="Q17" s="95">
        <v>4</v>
      </c>
      <c r="R17" s="95">
        <v>4</v>
      </c>
      <c r="S17" s="95">
        <v>2</v>
      </c>
      <c r="T17" s="95">
        <v>6</v>
      </c>
      <c r="U17" s="95">
        <v>8</v>
      </c>
      <c r="V17" s="95">
        <v>12</v>
      </c>
      <c r="W17" s="95">
        <v>12</v>
      </c>
      <c r="X17" s="95">
        <v>7</v>
      </c>
      <c r="Y17" s="95">
        <v>10</v>
      </c>
      <c r="Z17" s="95">
        <v>1</v>
      </c>
      <c r="AA17" s="95">
        <v>8</v>
      </c>
      <c r="AB17" s="95">
        <v>12</v>
      </c>
      <c r="AC17" s="95">
        <v>12</v>
      </c>
      <c r="AD17" s="95">
        <v>10</v>
      </c>
      <c r="AE17" s="95">
        <v>8</v>
      </c>
      <c r="AF17" s="95">
        <v>1</v>
      </c>
      <c r="AG17" s="95"/>
      <c r="AH17" s="95">
        <v>8</v>
      </c>
      <c r="AI17" s="95">
        <v>8</v>
      </c>
      <c r="AJ17" s="95">
        <v>10</v>
      </c>
      <c r="AK17" s="95">
        <v>8</v>
      </c>
      <c r="AL17" s="95">
        <v>8</v>
      </c>
      <c r="AM17" s="95">
        <v>2</v>
      </c>
      <c r="AN17" s="95">
        <v>10</v>
      </c>
      <c r="AO17" s="95">
        <v>5</v>
      </c>
      <c r="AP17" s="95">
        <v>6</v>
      </c>
      <c r="AQ17" s="95">
        <v>5</v>
      </c>
      <c r="AR17" s="95">
        <v>12</v>
      </c>
      <c r="AS17" s="95">
        <v>12</v>
      </c>
      <c r="AT17" s="84" t="s">
        <v>821</v>
      </c>
      <c r="AU17" s="84" t="s">
        <v>822</v>
      </c>
      <c r="AV17" s="1">
        <v>298</v>
      </c>
      <c r="AW17" s="1">
        <v>1</v>
      </c>
    </row>
    <row r="18" spans="1:49" ht="17.25" customHeight="1" x14ac:dyDescent="0.2">
      <c r="A18" s="65">
        <v>16</v>
      </c>
      <c r="B18" s="79" t="s">
        <v>858</v>
      </c>
      <c r="C18" s="89">
        <f t="shared" si="0"/>
        <v>1</v>
      </c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11"/>
      <c r="AD18" s="97"/>
      <c r="AE18" s="97"/>
      <c r="AF18" s="97"/>
      <c r="AG18" s="97">
        <v>1</v>
      </c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84" t="s">
        <v>859</v>
      </c>
      <c r="AU18" s="84" t="s">
        <v>860</v>
      </c>
      <c r="AV18" s="1">
        <v>1</v>
      </c>
      <c r="AW18" s="1">
        <v>28</v>
      </c>
    </row>
    <row r="19" spans="1:49" ht="17.25" customHeight="1" x14ac:dyDescent="0.2">
      <c r="A19" s="65">
        <v>17</v>
      </c>
      <c r="B19" s="79" t="s">
        <v>1603</v>
      </c>
      <c r="C19" s="89">
        <f t="shared" si="0"/>
        <v>88</v>
      </c>
      <c r="D19" s="95"/>
      <c r="E19" s="95">
        <v>7</v>
      </c>
      <c r="F19" s="95">
        <v>6</v>
      </c>
      <c r="G19" s="95">
        <v>12</v>
      </c>
      <c r="H19" s="95"/>
      <c r="I19" s="95">
        <v>10</v>
      </c>
      <c r="J19" s="95"/>
      <c r="K19" s="95"/>
      <c r="L19" s="95">
        <v>8</v>
      </c>
      <c r="M19" s="95">
        <v>1</v>
      </c>
      <c r="N19" s="95"/>
      <c r="O19" s="95"/>
      <c r="P19" s="95"/>
      <c r="Q19" s="95">
        <v>3</v>
      </c>
      <c r="R19" s="11"/>
      <c r="S19" s="95"/>
      <c r="T19" s="95"/>
      <c r="U19" s="95">
        <v>1</v>
      </c>
      <c r="V19" s="95"/>
      <c r="W19" s="95">
        <v>1</v>
      </c>
      <c r="X19" s="95"/>
      <c r="Y19" s="95">
        <v>7</v>
      </c>
      <c r="Z19" s="95"/>
      <c r="AA19" s="95"/>
      <c r="AB19" s="95">
        <v>8</v>
      </c>
      <c r="AC19" s="95"/>
      <c r="AD19" s="95">
        <v>4</v>
      </c>
      <c r="AE19" s="95"/>
      <c r="AF19" s="95"/>
      <c r="AG19" s="95"/>
      <c r="AH19" s="95"/>
      <c r="AI19" s="95"/>
      <c r="AJ19" s="95"/>
      <c r="AK19" s="95"/>
      <c r="AL19" s="95"/>
      <c r="AM19" s="95">
        <v>3</v>
      </c>
      <c r="AN19" s="95"/>
      <c r="AO19" s="95">
        <v>10</v>
      </c>
      <c r="AP19" s="95">
        <v>7</v>
      </c>
      <c r="AQ19" s="95"/>
      <c r="AR19" s="95"/>
      <c r="AS19" s="95"/>
      <c r="AT19" s="84" t="s">
        <v>861</v>
      </c>
      <c r="AU19" s="84" t="s">
        <v>862</v>
      </c>
      <c r="AV19" s="1">
        <v>88</v>
      </c>
      <c r="AW19" s="1">
        <v>11</v>
      </c>
    </row>
    <row r="20" spans="1:49" ht="17.25" customHeight="1" x14ac:dyDescent="0.2">
      <c r="A20" s="65">
        <v>18</v>
      </c>
      <c r="B20" s="96" t="s">
        <v>539</v>
      </c>
      <c r="C20" s="89">
        <f t="shared" si="0"/>
        <v>97</v>
      </c>
      <c r="D20" s="95">
        <v>10</v>
      </c>
      <c r="E20" s="95"/>
      <c r="F20" s="95"/>
      <c r="G20" s="95"/>
      <c r="H20" s="95">
        <v>5</v>
      </c>
      <c r="I20" s="95"/>
      <c r="J20" s="95"/>
      <c r="K20" s="95"/>
      <c r="L20" s="95"/>
      <c r="M20" s="95">
        <v>10</v>
      </c>
      <c r="N20" s="95"/>
      <c r="O20" s="95">
        <v>6</v>
      </c>
      <c r="P20" s="95">
        <v>7</v>
      </c>
      <c r="Q20" s="95"/>
      <c r="R20" s="95"/>
      <c r="S20" s="95">
        <v>10</v>
      </c>
      <c r="T20" s="95">
        <v>2</v>
      </c>
      <c r="U20" s="95"/>
      <c r="V20" s="95">
        <v>8</v>
      </c>
      <c r="W20" s="95">
        <v>10</v>
      </c>
      <c r="X20" s="95"/>
      <c r="Y20" s="95"/>
      <c r="Z20" s="95"/>
      <c r="AA20" s="95"/>
      <c r="AB20" s="95">
        <v>6</v>
      </c>
      <c r="AC20" s="95">
        <v>6</v>
      </c>
      <c r="AD20" s="95"/>
      <c r="AE20" s="95"/>
      <c r="AF20" s="95"/>
      <c r="AG20" s="95"/>
      <c r="AH20" s="95"/>
      <c r="AI20" s="95">
        <v>12</v>
      </c>
      <c r="AJ20" s="95">
        <v>5</v>
      </c>
      <c r="AK20" s="95"/>
      <c r="AL20" s="95"/>
      <c r="AM20" s="95"/>
      <c r="AN20" s="95"/>
      <c r="AO20" s="95"/>
      <c r="AP20" s="95"/>
      <c r="AQ20" s="95"/>
      <c r="AR20" s="11"/>
      <c r="AS20" s="95"/>
      <c r="AT20" s="84" t="s">
        <v>798</v>
      </c>
      <c r="AU20" s="84" t="s">
        <v>1097</v>
      </c>
      <c r="AV20" s="1">
        <v>97</v>
      </c>
      <c r="AW20" s="1">
        <v>9</v>
      </c>
    </row>
    <row r="21" spans="1:49" ht="17.25" customHeight="1" x14ac:dyDescent="0.2">
      <c r="A21" s="65">
        <v>19</v>
      </c>
      <c r="B21" s="79" t="s">
        <v>1389</v>
      </c>
      <c r="C21" s="10">
        <f t="shared" si="0"/>
        <v>48</v>
      </c>
      <c r="D21" s="95">
        <v>2</v>
      </c>
      <c r="E21" s="95"/>
      <c r="F21" s="95">
        <v>3</v>
      </c>
      <c r="G21" s="95">
        <v>3</v>
      </c>
      <c r="H21" s="95"/>
      <c r="I21" s="95"/>
      <c r="J21" s="95">
        <v>7</v>
      </c>
      <c r="K21" s="95"/>
      <c r="L21" s="95">
        <v>4</v>
      </c>
      <c r="M21" s="95"/>
      <c r="N21" s="95">
        <v>1</v>
      </c>
      <c r="O21" s="95"/>
      <c r="P21" s="95"/>
      <c r="Q21" s="95"/>
      <c r="R21" s="95">
        <v>2</v>
      </c>
      <c r="S21" s="95"/>
      <c r="T21" s="95"/>
      <c r="U21" s="95"/>
      <c r="V21" s="95"/>
      <c r="W21" s="95"/>
      <c r="X21" s="95"/>
      <c r="Y21" s="95"/>
      <c r="Z21" s="95"/>
      <c r="AA21" s="11"/>
      <c r="AB21" s="95"/>
      <c r="AC21" s="95"/>
      <c r="AD21" s="95">
        <v>3</v>
      </c>
      <c r="AE21" s="95"/>
      <c r="AF21" s="95">
        <v>2</v>
      </c>
      <c r="AG21" s="95">
        <v>4</v>
      </c>
      <c r="AH21" s="95"/>
      <c r="AI21" s="95"/>
      <c r="AJ21" s="95">
        <v>6</v>
      </c>
      <c r="AK21" s="95"/>
      <c r="AL21" s="95"/>
      <c r="AM21" s="95"/>
      <c r="AN21" s="95">
        <v>7</v>
      </c>
      <c r="AO21" s="95">
        <v>2</v>
      </c>
      <c r="AP21" s="95">
        <v>1</v>
      </c>
      <c r="AQ21" s="95"/>
      <c r="AR21" s="95"/>
      <c r="AS21" s="95">
        <v>1</v>
      </c>
      <c r="AT21" s="84" t="s">
        <v>863</v>
      </c>
      <c r="AU21" s="84" t="s">
        <v>864</v>
      </c>
      <c r="AV21" s="1">
        <v>48</v>
      </c>
      <c r="AW21" s="1">
        <v>18</v>
      </c>
    </row>
    <row r="22" spans="1:49" ht="17.25" customHeight="1" x14ac:dyDescent="0.2">
      <c r="A22" s="65">
        <v>20</v>
      </c>
      <c r="B22" s="79" t="s">
        <v>1873</v>
      </c>
      <c r="C22" s="89">
        <f t="shared" si="0"/>
        <v>15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>
        <v>7</v>
      </c>
      <c r="P22" s="95"/>
      <c r="Q22" s="95"/>
      <c r="R22" s="95"/>
      <c r="S22" s="95">
        <v>6</v>
      </c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11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>
        <v>2</v>
      </c>
      <c r="AR22" s="95"/>
      <c r="AS22" s="95"/>
      <c r="AT22" s="84" t="s">
        <v>865</v>
      </c>
      <c r="AU22" s="84" t="s">
        <v>866</v>
      </c>
      <c r="AV22" s="1">
        <v>15</v>
      </c>
      <c r="AW22" s="1">
        <v>25</v>
      </c>
    </row>
    <row r="23" spans="1:49" ht="17.25" customHeight="1" x14ac:dyDescent="0.2">
      <c r="A23" s="65">
        <v>21</v>
      </c>
      <c r="B23" s="79" t="s">
        <v>867</v>
      </c>
      <c r="C23" s="89">
        <f t="shared" si="0"/>
        <v>80</v>
      </c>
      <c r="D23" s="95"/>
      <c r="E23" s="95">
        <v>4</v>
      </c>
      <c r="F23" s="95"/>
      <c r="G23" s="11"/>
      <c r="H23" s="95"/>
      <c r="I23" s="95"/>
      <c r="J23" s="95"/>
      <c r="K23" s="95">
        <v>4</v>
      </c>
      <c r="L23" s="95">
        <v>12</v>
      </c>
      <c r="M23" s="95"/>
      <c r="N23" s="95">
        <v>5</v>
      </c>
      <c r="O23" s="95">
        <v>2</v>
      </c>
      <c r="P23" s="95"/>
      <c r="Q23" s="95"/>
      <c r="R23" s="95">
        <v>6</v>
      </c>
      <c r="S23" s="95"/>
      <c r="T23" s="95"/>
      <c r="U23" s="95"/>
      <c r="V23" s="95">
        <v>2</v>
      </c>
      <c r="W23" s="95">
        <v>4</v>
      </c>
      <c r="X23" s="95">
        <v>2</v>
      </c>
      <c r="Y23" s="95"/>
      <c r="Z23" s="95">
        <v>2</v>
      </c>
      <c r="AA23" s="95">
        <v>2</v>
      </c>
      <c r="AB23" s="95"/>
      <c r="AC23" s="95">
        <v>7</v>
      </c>
      <c r="AD23" s="95"/>
      <c r="AE23" s="95">
        <v>4</v>
      </c>
      <c r="AF23" s="95"/>
      <c r="AG23" s="95">
        <v>5</v>
      </c>
      <c r="AH23" s="95"/>
      <c r="AI23" s="95"/>
      <c r="AJ23" s="95">
        <v>2</v>
      </c>
      <c r="AK23" s="95"/>
      <c r="AL23" s="95">
        <v>4</v>
      </c>
      <c r="AM23" s="95"/>
      <c r="AN23" s="95">
        <v>6</v>
      </c>
      <c r="AO23" s="95">
        <v>6</v>
      </c>
      <c r="AP23" s="95"/>
      <c r="AQ23" s="95"/>
      <c r="AR23" s="95">
        <v>1</v>
      </c>
      <c r="AS23" s="95"/>
      <c r="AT23" s="84" t="s">
        <v>868</v>
      </c>
      <c r="AU23" s="84" t="s">
        <v>869</v>
      </c>
      <c r="AV23" s="1">
        <v>80</v>
      </c>
      <c r="AW23" s="1">
        <v>12</v>
      </c>
    </row>
    <row r="24" spans="1:49" ht="17.25" customHeight="1" x14ac:dyDescent="0.2">
      <c r="A24" s="65">
        <v>22</v>
      </c>
      <c r="B24" s="96" t="s">
        <v>195</v>
      </c>
      <c r="C24" s="89">
        <f t="shared" si="0"/>
        <v>224</v>
      </c>
      <c r="D24" s="95"/>
      <c r="E24" s="95">
        <v>1</v>
      </c>
      <c r="F24" s="95"/>
      <c r="G24" s="95">
        <v>4</v>
      </c>
      <c r="H24" s="95">
        <v>8</v>
      </c>
      <c r="I24" s="95">
        <v>2</v>
      </c>
      <c r="J24" s="95">
        <v>12</v>
      </c>
      <c r="K24" s="95"/>
      <c r="L24" s="95">
        <v>1</v>
      </c>
      <c r="M24" s="95">
        <v>12</v>
      </c>
      <c r="N24" s="95">
        <v>10</v>
      </c>
      <c r="O24" s="95">
        <v>1</v>
      </c>
      <c r="P24" s="95">
        <v>1</v>
      </c>
      <c r="Q24" s="95">
        <v>7</v>
      </c>
      <c r="R24" s="95">
        <v>10</v>
      </c>
      <c r="S24" s="95">
        <v>5</v>
      </c>
      <c r="T24" s="95">
        <v>10</v>
      </c>
      <c r="U24" s="95">
        <v>4</v>
      </c>
      <c r="V24" s="95">
        <v>7</v>
      </c>
      <c r="W24" s="95">
        <v>6</v>
      </c>
      <c r="X24" s="95"/>
      <c r="Y24" s="95">
        <v>6</v>
      </c>
      <c r="Z24" s="95">
        <v>7</v>
      </c>
      <c r="AA24" s="95">
        <v>10</v>
      </c>
      <c r="AB24" s="95">
        <v>4</v>
      </c>
      <c r="AC24" s="95">
        <v>8</v>
      </c>
      <c r="AD24" s="95">
        <v>8</v>
      </c>
      <c r="AE24" s="95">
        <v>7</v>
      </c>
      <c r="AF24" s="95">
        <v>4</v>
      </c>
      <c r="AG24" s="95">
        <v>8</v>
      </c>
      <c r="AH24" s="95">
        <v>10</v>
      </c>
      <c r="AI24" s="95">
        <v>4</v>
      </c>
      <c r="AJ24" s="95">
        <v>8</v>
      </c>
      <c r="AK24" s="95">
        <v>4</v>
      </c>
      <c r="AL24" s="95">
        <v>3</v>
      </c>
      <c r="AM24" s="95">
        <v>8</v>
      </c>
      <c r="AN24" s="95">
        <v>12</v>
      </c>
      <c r="AO24" s="95">
        <v>8</v>
      </c>
      <c r="AP24" s="95"/>
      <c r="AQ24" s="95">
        <v>4</v>
      </c>
      <c r="AR24" s="95"/>
      <c r="AS24" s="11"/>
      <c r="AT24" s="84" t="s">
        <v>801</v>
      </c>
      <c r="AU24" s="84" t="s">
        <v>802</v>
      </c>
      <c r="AV24" s="1">
        <v>224</v>
      </c>
      <c r="AW24" s="1">
        <v>2</v>
      </c>
    </row>
    <row r="25" spans="1:49" ht="17.25" customHeight="1" x14ac:dyDescent="0.2">
      <c r="A25" s="65">
        <v>23</v>
      </c>
      <c r="B25" s="79" t="s">
        <v>191</v>
      </c>
      <c r="C25" s="10">
        <f t="shared" si="0"/>
        <v>33</v>
      </c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>
        <v>6</v>
      </c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>
        <v>6</v>
      </c>
      <c r="AA25" s="95"/>
      <c r="AB25" s="95"/>
      <c r="AC25" s="95"/>
      <c r="AD25" s="95"/>
      <c r="AE25" s="95">
        <v>3</v>
      </c>
      <c r="AF25" s="95"/>
      <c r="AG25" s="11"/>
      <c r="AH25" s="95">
        <v>2</v>
      </c>
      <c r="AI25" s="95"/>
      <c r="AJ25" s="95"/>
      <c r="AK25" s="95"/>
      <c r="AL25" s="95"/>
      <c r="AM25" s="95">
        <v>12</v>
      </c>
      <c r="AN25" s="95"/>
      <c r="AO25" s="95"/>
      <c r="AP25" s="95">
        <v>4</v>
      </c>
      <c r="AQ25" s="95"/>
      <c r="AR25" s="95"/>
      <c r="AS25" s="95"/>
      <c r="AT25" s="84" t="s">
        <v>870</v>
      </c>
      <c r="AU25" s="84" t="s">
        <v>871</v>
      </c>
      <c r="AV25" s="1">
        <v>33</v>
      </c>
      <c r="AW25" s="1">
        <v>22</v>
      </c>
    </row>
    <row r="26" spans="1:49" ht="20.100000000000001" customHeight="1" x14ac:dyDescent="0.2">
      <c r="A26" s="65">
        <v>24</v>
      </c>
      <c r="B26" s="79" t="s">
        <v>1275</v>
      </c>
      <c r="C26" s="89">
        <f t="shared" si="0"/>
        <v>14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1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>
        <v>2</v>
      </c>
      <c r="AE26" s="95"/>
      <c r="AF26" s="95"/>
      <c r="AG26" s="95"/>
      <c r="AH26" s="95">
        <v>12</v>
      </c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84" t="s">
        <v>872</v>
      </c>
      <c r="AU26" s="84" t="s">
        <v>873</v>
      </c>
      <c r="AV26" s="1">
        <v>14</v>
      </c>
      <c r="AW26" s="1">
        <v>26</v>
      </c>
    </row>
    <row r="27" spans="1:49" ht="20.100000000000001" customHeight="1" x14ac:dyDescent="0.2">
      <c r="A27" s="65">
        <v>25</v>
      </c>
      <c r="B27" s="96" t="s">
        <v>874</v>
      </c>
      <c r="C27" s="89">
        <f t="shared" si="0"/>
        <v>140</v>
      </c>
      <c r="D27" s="95">
        <v>8</v>
      </c>
      <c r="E27" s="95">
        <v>6</v>
      </c>
      <c r="F27" s="95"/>
      <c r="G27" s="95">
        <v>8</v>
      </c>
      <c r="H27" s="95">
        <v>2</v>
      </c>
      <c r="I27" s="95">
        <v>1</v>
      </c>
      <c r="J27" s="95"/>
      <c r="K27" s="95"/>
      <c r="L27" s="95">
        <v>7</v>
      </c>
      <c r="M27" s="95">
        <v>7</v>
      </c>
      <c r="N27" s="95"/>
      <c r="O27" s="95">
        <v>3</v>
      </c>
      <c r="P27" s="95">
        <v>6</v>
      </c>
      <c r="Q27" s="95">
        <v>6</v>
      </c>
      <c r="R27" s="95">
        <v>7</v>
      </c>
      <c r="S27" s="95"/>
      <c r="T27" s="95">
        <v>4</v>
      </c>
      <c r="U27" s="95"/>
      <c r="V27" s="95">
        <v>10</v>
      </c>
      <c r="W27" s="11"/>
      <c r="X27" s="95"/>
      <c r="Y27" s="95"/>
      <c r="Z27" s="95"/>
      <c r="AA27" s="95">
        <v>5</v>
      </c>
      <c r="AB27" s="95"/>
      <c r="AC27" s="95">
        <v>4</v>
      </c>
      <c r="AD27" s="95">
        <v>6</v>
      </c>
      <c r="AE27" s="95">
        <v>1</v>
      </c>
      <c r="AF27" s="95">
        <v>5</v>
      </c>
      <c r="AG27" s="95"/>
      <c r="AH27" s="95"/>
      <c r="AI27" s="95">
        <v>5</v>
      </c>
      <c r="AJ27" s="95"/>
      <c r="AK27" s="95">
        <v>7</v>
      </c>
      <c r="AL27" s="95">
        <v>5</v>
      </c>
      <c r="AM27" s="95">
        <v>5</v>
      </c>
      <c r="AN27" s="95"/>
      <c r="AO27" s="95">
        <v>7</v>
      </c>
      <c r="AP27" s="95">
        <v>3</v>
      </c>
      <c r="AQ27" s="95"/>
      <c r="AR27" s="95">
        <v>5</v>
      </c>
      <c r="AS27" s="95">
        <v>7</v>
      </c>
      <c r="AT27" s="84" t="s">
        <v>799</v>
      </c>
      <c r="AU27" s="84" t="s">
        <v>800</v>
      </c>
      <c r="AV27" s="1">
        <v>140</v>
      </c>
      <c r="AW27" s="1">
        <v>7</v>
      </c>
    </row>
    <row r="28" spans="1:49" ht="20.100000000000001" customHeight="1" x14ac:dyDescent="0.2">
      <c r="A28" s="65">
        <v>26</v>
      </c>
      <c r="B28" s="96" t="s">
        <v>875</v>
      </c>
      <c r="C28" s="89">
        <f t="shared" si="0"/>
        <v>197</v>
      </c>
      <c r="D28" s="95">
        <v>3</v>
      </c>
      <c r="E28" s="95"/>
      <c r="F28" s="95">
        <v>2</v>
      </c>
      <c r="G28" s="95">
        <v>7</v>
      </c>
      <c r="H28" s="95">
        <v>10</v>
      </c>
      <c r="I28" s="95">
        <v>12</v>
      </c>
      <c r="J28" s="95">
        <v>8</v>
      </c>
      <c r="K28" s="95"/>
      <c r="L28" s="95">
        <v>2</v>
      </c>
      <c r="M28" s="95"/>
      <c r="N28" s="95">
        <v>7</v>
      </c>
      <c r="O28" s="11"/>
      <c r="P28" s="95">
        <v>8</v>
      </c>
      <c r="Q28" s="95">
        <v>12</v>
      </c>
      <c r="R28" s="95"/>
      <c r="S28" s="95">
        <v>12</v>
      </c>
      <c r="T28" s="95">
        <v>8</v>
      </c>
      <c r="U28" s="95"/>
      <c r="V28" s="95"/>
      <c r="W28" s="95"/>
      <c r="X28" s="95"/>
      <c r="Y28" s="95">
        <v>12</v>
      </c>
      <c r="Z28" s="95"/>
      <c r="AA28" s="95">
        <v>6</v>
      </c>
      <c r="AB28" s="95">
        <v>10</v>
      </c>
      <c r="AC28" s="95">
        <v>1</v>
      </c>
      <c r="AD28" s="95">
        <v>12</v>
      </c>
      <c r="AE28" s="95"/>
      <c r="AF28" s="95"/>
      <c r="AG28" s="95"/>
      <c r="AH28" s="95"/>
      <c r="AI28" s="95">
        <v>10</v>
      </c>
      <c r="AJ28" s="95">
        <v>7</v>
      </c>
      <c r="AK28" s="95">
        <v>1</v>
      </c>
      <c r="AL28" s="95">
        <v>7</v>
      </c>
      <c r="AM28" s="95"/>
      <c r="AN28" s="95">
        <v>3</v>
      </c>
      <c r="AO28" s="95">
        <v>1</v>
      </c>
      <c r="AP28" s="95">
        <v>10</v>
      </c>
      <c r="AQ28" s="95">
        <v>12</v>
      </c>
      <c r="AR28" s="95">
        <v>8</v>
      </c>
      <c r="AS28" s="95">
        <v>6</v>
      </c>
      <c r="AT28" s="84" t="s">
        <v>832</v>
      </c>
      <c r="AU28" s="84" t="s">
        <v>833</v>
      </c>
      <c r="AV28" s="1">
        <v>197</v>
      </c>
      <c r="AW28" s="1">
        <v>3</v>
      </c>
    </row>
    <row r="29" spans="1:49" ht="20.100000000000001" customHeight="1" x14ac:dyDescent="0.2">
      <c r="A29" s="65">
        <v>27</v>
      </c>
      <c r="B29" s="79" t="s">
        <v>876</v>
      </c>
      <c r="C29" s="89">
        <f t="shared" si="0"/>
        <v>4</v>
      </c>
      <c r="D29" s="95"/>
      <c r="E29" s="95"/>
      <c r="F29" s="95"/>
      <c r="G29" s="95">
        <v>1</v>
      </c>
      <c r="H29" s="11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>
        <v>3</v>
      </c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84" t="s">
        <v>877</v>
      </c>
      <c r="AU29" s="84" t="s">
        <v>878</v>
      </c>
      <c r="AV29" s="1">
        <v>4</v>
      </c>
      <c r="AW29" s="1">
        <v>27</v>
      </c>
    </row>
    <row r="30" spans="1:49" ht="20.100000000000001" customHeight="1" x14ac:dyDescent="0.2">
      <c r="A30" s="65">
        <v>28</v>
      </c>
      <c r="B30" s="96" t="s">
        <v>879</v>
      </c>
      <c r="C30" s="10">
        <f t="shared" si="0"/>
        <v>168</v>
      </c>
      <c r="D30" s="95"/>
      <c r="E30" s="95">
        <v>2</v>
      </c>
      <c r="F30" s="95"/>
      <c r="G30" s="95"/>
      <c r="H30" s="95">
        <v>1</v>
      </c>
      <c r="I30" s="95"/>
      <c r="J30" s="95">
        <v>5</v>
      </c>
      <c r="K30" s="95">
        <v>1</v>
      </c>
      <c r="L30" s="95"/>
      <c r="M30" s="95"/>
      <c r="N30" s="95">
        <v>3</v>
      </c>
      <c r="O30" s="95"/>
      <c r="P30" s="95"/>
      <c r="Q30" s="95">
        <v>8</v>
      </c>
      <c r="R30" s="95">
        <v>8</v>
      </c>
      <c r="S30" s="95"/>
      <c r="T30" s="95">
        <v>5</v>
      </c>
      <c r="U30" s="95">
        <v>5</v>
      </c>
      <c r="V30" s="95">
        <v>4</v>
      </c>
      <c r="W30" s="95">
        <v>7</v>
      </c>
      <c r="X30" s="95">
        <v>10</v>
      </c>
      <c r="Y30" s="95"/>
      <c r="Z30" s="95">
        <v>12</v>
      </c>
      <c r="AA30" s="95">
        <v>7</v>
      </c>
      <c r="AB30" s="95">
        <v>2</v>
      </c>
      <c r="AC30" s="95">
        <v>3</v>
      </c>
      <c r="AD30" s="95">
        <v>7</v>
      </c>
      <c r="AE30" s="95">
        <v>12</v>
      </c>
      <c r="AF30" s="95">
        <v>12</v>
      </c>
      <c r="AG30" s="95">
        <v>12</v>
      </c>
      <c r="AH30" s="95">
        <v>5</v>
      </c>
      <c r="AI30" s="95"/>
      <c r="AJ30" s="95">
        <v>1</v>
      </c>
      <c r="AK30" s="95">
        <v>3</v>
      </c>
      <c r="AL30" s="95">
        <v>2</v>
      </c>
      <c r="AM30" s="11"/>
      <c r="AN30" s="95">
        <v>5</v>
      </c>
      <c r="AO30" s="95">
        <v>12</v>
      </c>
      <c r="AP30" s="95">
        <v>2</v>
      </c>
      <c r="AQ30" s="95">
        <v>8</v>
      </c>
      <c r="AR30" s="95"/>
      <c r="AS30" s="95">
        <v>4</v>
      </c>
      <c r="AT30" s="84" t="s">
        <v>814</v>
      </c>
      <c r="AU30" s="84" t="s">
        <v>815</v>
      </c>
      <c r="AV30" s="1">
        <v>168</v>
      </c>
      <c r="AW30" s="1">
        <v>5</v>
      </c>
    </row>
    <row r="44" spans="4:45" ht="20.100000000000001" customHeight="1" x14ac:dyDescent="0.2"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</row>
  </sheetData>
  <sheetProtection password="DEF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45" max="1048575" man="1"/>
  </colBreaks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AW4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.5703125" style="12" customWidth="1"/>
    <col min="3" max="3" width="5.85546875" style="2" customWidth="1"/>
    <col min="4" max="45" width="2.7109375" style="1" customWidth="1"/>
    <col min="46" max="47" width="40.7109375" style="1" customWidth="1"/>
    <col min="48" max="48" width="6" style="1" customWidth="1"/>
    <col min="49" max="49" width="8.140625" style="48" customWidth="1"/>
    <col min="50" max="16384" width="3.7109375" style="1"/>
  </cols>
  <sheetData>
    <row r="1" spans="1:49" ht="20.100000000000001" customHeight="1" x14ac:dyDescent="0.35">
      <c r="A1" s="40"/>
      <c r="B1" s="41" t="s">
        <v>1268</v>
      </c>
      <c r="C1" s="42"/>
      <c r="D1" s="3" t="s">
        <v>1886</v>
      </c>
      <c r="AT1" s="3" t="s">
        <v>1887</v>
      </c>
    </row>
    <row r="2" spans="1:49" s="4" customFormat="1" ht="102" customHeight="1" x14ac:dyDescent="0.2">
      <c r="B2" s="5" t="s">
        <v>1271</v>
      </c>
      <c r="C2" s="6" t="s">
        <v>1272</v>
      </c>
      <c r="D2" s="90" t="s">
        <v>844</v>
      </c>
      <c r="E2" s="90" t="s">
        <v>2902</v>
      </c>
      <c r="F2" s="90" t="s">
        <v>2483</v>
      </c>
      <c r="G2" s="90" t="s">
        <v>733</v>
      </c>
      <c r="H2" s="90" t="s">
        <v>1316</v>
      </c>
      <c r="I2" s="90" t="s">
        <v>1277</v>
      </c>
      <c r="J2" s="90" t="s">
        <v>1317</v>
      </c>
      <c r="K2" s="90" t="s">
        <v>1990</v>
      </c>
      <c r="L2" s="90" t="s">
        <v>1419</v>
      </c>
      <c r="M2" s="90" t="s">
        <v>765</v>
      </c>
      <c r="N2" s="90" t="s">
        <v>1420</v>
      </c>
      <c r="O2" s="90" t="s">
        <v>2028</v>
      </c>
      <c r="P2" s="90" t="s">
        <v>137</v>
      </c>
      <c r="Q2" s="90" t="s">
        <v>1275</v>
      </c>
      <c r="R2" s="90" t="s">
        <v>1603</v>
      </c>
      <c r="S2" s="90" t="s">
        <v>734</v>
      </c>
      <c r="T2" s="90" t="s">
        <v>192</v>
      </c>
      <c r="U2" s="90" t="s">
        <v>2289</v>
      </c>
      <c r="V2" s="90" t="s">
        <v>139</v>
      </c>
      <c r="W2" s="91" t="s">
        <v>136</v>
      </c>
      <c r="X2" s="62" t="s">
        <v>1950</v>
      </c>
      <c r="Y2" s="90" t="s">
        <v>1276</v>
      </c>
      <c r="Z2" s="18" t="s">
        <v>194</v>
      </c>
      <c r="AA2" s="18" t="s">
        <v>1389</v>
      </c>
      <c r="AB2" s="18" t="s">
        <v>1274</v>
      </c>
      <c r="AC2" s="18" t="s">
        <v>858</v>
      </c>
      <c r="AD2" s="18" t="s">
        <v>880</v>
      </c>
      <c r="AE2" s="18" t="s">
        <v>1642</v>
      </c>
      <c r="AF2" s="18" t="s">
        <v>1873</v>
      </c>
      <c r="AG2" s="18" t="s">
        <v>191</v>
      </c>
      <c r="AH2" s="18" t="s">
        <v>807</v>
      </c>
      <c r="AI2" s="18" t="s">
        <v>1521</v>
      </c>
      <c r="AJ2" s="18" t="s">
        <v>1338</v>
      </c>
      <c r="AK2" s="18" t="s">
        <v>1210</v>
      </c>
      <c r="AL2" s="18" t="s">
        <v>196</v>
      </c>
      <c r="AM2" s="18" t="s">
        <v>654</v>
      </c>
      <c r="AN2" s="18" t="s">
        <v>2661</v>
      </c>
      <c r="AO2" s="18" t="s">
        <v>197</v>
      </c>
      <c r="AP2" s="18" t="s">
        <v>1488</v>
      </c>
      <c r="AQ2" s="18" t="s">
        <v>881</v>
      </c>
      <c r="AR2" s="92" t="s">
        <v>539</v>
      </c>
      <c r="AS2" s="18" t="s">
        <v>195</v>
      </c>
      <c r="AT2" s="8" t="s">
        <v>1280</v>
      </c>
      <c r="AU2" s="8" t="s">
        <v>1281</v>
      </c>
      <c r="AV2" s="8" t="s">
        <v>1272</v>
      </c>
      <c r="AW2" s="49" t="s">
        <v>1282</v>
      </c>
    </row>
    <row r="3" spans="1:49" ht="17.25" customHeight="1" x14ac:dyDescent="0.2">
      <c r="A3" s="1">
        <v>1</v>
      </c>
      <c r="B3" s="79" t="s">
        <v>1556</v>
      </c>
      <c r="C3" s="89">
        <f t="shared" ref="C3:C26" si="0">SUM(D3:AS3)</f>
        <v>106</v>
      </c>
      <c r="D3" s="95">
        <v>7</v>
      </c>
      <c r="E3" s="95"/>
      <c r="F3" s="95">
        <v>1</v>
      </c>
      <c r="G3" s="95"/>
      <c r="H3" s="95">
        <v>8</v>
      </c>
      <c r="I3" s="95">
        <v>1</v>
      </c>
      <c r="J3" s="95">
        <v>7</v>
      </c>
      <c r="K3" s="95"/>
      <c r="L3" s="95"/>
      <c r="M3" s="95">
        <v>8</v>
      </c>
      <c r="N3" s="95"/>
      <c r="O3" s="95">
        <v>10</v>
      </c>
      <c r="P3" s="11"/>
      <c r="Q3" s="95"/>
      <c r="R3" s="95"/>
      <c r="S3" s="95">
        <v>8</v>
      </c>
      <c r="T3" s="95"/>
      <c r="U3" s="95"/>
      <c r="V3" s="95">
        <v>10</v>
      </c>
      <c r="W3" s="95">
        <v>8</v>
      </c>
      <c r="X3" s="95"/>
      <c r="Y3" s="95">
        <v>3</v>
      </c>
      <c r="Z3" s="95"/>
      <c r="AA3" s="95">
        <v>6</v>
      </c>
      <c r="AB3" s="95">
        <v>8</v>
      </c>
      <c r="AC3" s="95">
        <v>4</v>
      </c>
      <c r="AD3" s="95">
        <v>7</v>
      </c>
      <c r="AE3" s="95"/>
      <c r="AF3" s="95"/>
      <c r="AG3" s="95"/>
      <c r="AH3" s="95"/>
      <c r="AI3" s="95"/>
      <c r="AJ3" s="95">
        <v>6</v>
      </c>
      <c r="AK3" s="95"/>
      <c r="AL3" s="95"/>
      <c r="AM3" s="95"/>
      <c r="AN3" s="95"/>
      <c r="AO3" s="95"/>
      <c r="AP3" s="95"/>
      <c r="AQ3" s="95"/>
      <c r="AR3" s="95">
        <v>4</v>
      </c>
      <c r="AS3" s="95"/>
      <c r="AT3" s="84" t="s">
        <v>788</v>
      </c>
      <c r="AU3" s="84" t="s">
        <v>789</v>
      </c>
      <c r="AV3" s="1">
        <v>106</v>
      </c>
      <c r="AW3" s="76">
        <v>11</v>
      </c>
    </row>
    <row r="4" spans="1:49" ht="17.25" customHeight="1" x14ac:dyDescent="0.2">
      <c r="A4" s="1">
        <v>2</v>
      </c>
      <c r="B4" s="79" t="s">
        <v>1419</v>
      </c>
      <c r="C4" s="10">
        <f t="shared" si="0"/>
        <v>43</v>
      </c>
      <c r="D4" s="95">
        <v>4</v>
      </c>
      <c r="E4" s="95"/>
      <c r="F4" s="95"/>
      <c r="G4" s="95"/>
      <c r="H4" s="95"/>
      <c r="I4" s="95">
        <v>6</v>
      </c>
      <c r="J4" s="95"/>
      <c r="K4" s="95">
        <v>1</v>
      </c>
      <c r="L4" s="11"/>
      <c r="M4" s="95"/>
      <c r="N4" s="95"/>
      <c r="O4" s="95"/>
      <c r="P4" s="95"/>
      <c r="Q4" s="95">
        <v>3</v>
      </c>
      <c r="R4" s="95">
        <v>8</v>
      </c>
      <c r="S4" s="95">
        <v>12</v>
      </c>
      <c r="T4" s="95"/>
      <c r="U4" s="95"/>
      <c r="V4" s="95"/>
      <c r="W4" s="95"/>
      <c r="X4" s="95">
        <v>2</v>
      </c>
      <c r="Y4" s="95"/>
      <c r="Z4" s="95"/>
      <c r="AA4" s="95"/>
      <c r="AB4" s="95">
        <v>5</v>
      </c>
      <c r="AC4" s="95"/>
      <c r="AD4" s="95"/>
      <c r="AE4" s="95"/>
      <c r="AF4" s="95">
        <v>2</v>
      </c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84" t="s">
        <v>790</v>
      </c>
      <c r="AU4" s="84" t="s">
        <v>791</v>
      </c>
      <c r="AV4" s="1">
        <v>43</v>
      </c>
      <c r="AW4" s="76">
        <v>20</v>
      </c>
    </row>
    <row r="5" spans="1:49" ht="17.25" customHeight="1" x14ac:dyDescent="0.2">
      <c r="A5" s="1">
        <v>3</v>
      </c>
      <c r="B5" s="85" t="s">
        <v>2902</v>
      </c>
      <c r="C5" s="10">
        <f t="shared" si="0"/>
        <v>145</v>
      </c>
      <c r="D5" s="95">
        <v>3</v>
      </c>
      <c r="E5" s="11"/>
      <c r="F5" s="95">
        <v>10</v>
      </c>
      <c r="G5" s="95"/>
      <c r="H5" s="95"/>
      <c r="I5" s="95"/>
      <c r="J5" s="95"/>
      <c r="K5" s="95">
        <v>5</v>
      </c>
      <c r="L5" s="95"/>
      <c r="M5" s="95">
        <v>2</v>
      </c>
      <c r="N5" s="95"/>
      <c r="O5" s="95"/>
      <c r="P5" s="95">
        <v>4</v>
      </c>
      <c r="Q5" s="95"/>
      <c r="R5" s="95">
        <v>1</v>
      </c>
      <c r="S5" s="95">
        <v>2</v>
      </c>
      <c r="T5" s="95">
        <v>1</v>
      </c>
      <c r="U5" s="95">
        <v>6</v>
      </c>
      <c r="V5" s="95"/>
      <c r="W5" s="95"/>
      <c r="X5" s="95">
        <v>12</v>
      </c>
      <c r="Y5" s="95"/>
      <c r="Z5" s="95">
        <v>7</v>
      </c>
      <c r="AA5" s="95"/>
      <c r="AB5" s="95"/>
      <c r="AC5" s="95">
        <v>2</v>
      </c>
      <c r="AD5" s="95"/>
      <c r="AE5" s="95"/>
      <c r="AF5" s="95">
        <v>10</v>
      </c>
      <c r="AG5" s="95">
        <v>7</v>
      </c>
      <c r="AH5" s="95">
        <v>8</v>
      </c>
      <c r="AI5" s="95">
        <v>1</v>
      </c>
      <c r="AJ5" s="95"/>
      <c r="AK5" s="95">
        <v>12</v>
      </c>
      <c r="AL5" s="95">
        <v>12</v>
      </c>
      <c r="AM5" s="95">
        <v>8</v>
      </c>
      <c r="AN5" s="95">
        <v>4</v>
      </c>
      <c r="AO5" s="95">
        <v>7</v>
      </c>
      <c r="AP5" s="95">
        <v>10</v>
      </c>
      <c r="AQ5" s="95"/>
      <c r="AR5" s="95">
        <v>7</v>
      </c>
      <c r="AS5" s="95">
        <v>4</v>
      </c>
      <c r="AT5" s="86" t="s">
        <v>792</v>
      </c>
      <c r="AU5" s="86" t="s">
        <v>793</v>
      </c>
      <c r="AV5" s="1">
        <v>145</v>
      </c>
      <c r="AW5" s="76">
        <v>6</v>
      </c>
    </row>
    <row r="6" spans="1:49" ht="17.25" customHeight="1" x14ac:dyDescent="0.2">
      <c r="A6" s="1">
        <v>4</v>
      </c>
      <c r="B6" s="79" t="s">
        <v>1642</v>
      </c>
      <c r="C6" s="89">
        <f t="shared" si="0"/>
        <v>5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>
        <v>5</v>
      </c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11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84" t="s">
        <v>794</v>
      </c>
      <c r="AU6" s="84" t="s">
        <v>795</v>
      </c>
      <c r="AV6" s="1">
        <v>5</v>
      </c>
      <c r="AW6" s="76">
        <v>24</v>
      </c>
    </row>
    <row r="7" spans="1:49" ht="17.25" customHeight="1" x14ac:dyDescent="0.2">
      <c r="A7" s="1">
        <v>5</v>
      </c>
      <c r="B7" s="79" t="s">
        <v>1420</v>
      </c>
      <c r="C7" s="10">
        <f t="shared" si="0"/>
        <v>53</v>
      </c>
      <c r="D7" s="95"/>
      <c r="E7" s="95">
        <v>1</v>
      </c>
      <c r="F7" s="95"/>
      <c r="G7" s="95">
        <v>7</v>
      </c>
      <c r="H7" s="95"/>
      <c r="I7" s="95"/>
      <c r="J7" s="95">
        <v>4</v>
      </c>
      <c r="K7" s="95"/>
      <c r="L7" s="95"/>
      <c r="M7" s="95"/>
      <c r="N7" s="11"/>
      <c r="O7" s="95"/>
      <c r="P7" s="95"/>
      <c r="Q7" s="95"/>
      <c r="R7" s="95"/>
      <c r="S7" s="95"/>
      <c r="T7" s="95"/>
      <c r="U7" s="95"/>
      <c r="V7" s="95"/>
      <c r="W7" s="95"/>
      <c r="X7" s="95"/>
      <c r="Y7" s="95">
        <v>1</v>
      </c>
      <c r="Z7" s="95">
        <v>5</v>
      </c>
      <c r="AA7" s="95">
        <v>4</v>
      </c>
      <c r="AB7" s="95">
        <v>1</v>
      </c>
      <c r="AC7" s="95"/>
      <c r="AD7" s="95"/>
      <c r="AE7" s="95"/>
      <c r="AF7" s="95"/>
      <c r="AG7" s="95">
        <v>6</v>
      </c>
      <c r="AH7" s="95"/>
      <c r="AI7" s="95"/>
      <c r="AJ7" s="95">
        <v>12</v>
      </c>
      <c r="AK7" s="95"/>
      <c r="AL7" s="95"/>
      <c r="AM7" s="95"/>
      <c r="AN7" s="95">
        <v>12</v>
      </c>
      <c r="AO7" s="95"/>
      <c r="AP7" s="95"/>
      <c r="AQ7" s="95"/>
      <c r="AR7" s="95"/>
      <c r="AS7" s="95"/>
      <c r="AT7" s="84" t="s">
        <v>796</v>
      </c>
      <c r="AU7" s="84" t="s">
        <v>797</v>
      </c>
      <c r="AV7" s="1">
        <v>53</v>
      </c>
      <c r="AW7" s="76">
        <v>17</v>
      </c>
    </row>
    <row r="8" spans="1:49" ht="17.25" customHeight="1" x14ac:dyDescent="0.2">
      <c r="A8" s="37">
        <v>6</v>
      </c>
      <c r="B8" s="85" t="s">
        <v>539</v>
      </c>
      <c r="C8" s="10">
        <f t="shared" si="0"/>
        <v>73</v>
      </c>
      <c r="D8" s="95">
        <v>10</v>
      </c>
      <c r="E8" s="95"/>
      <c r="F8" s="95"/>
      <c r="G8" s="95"/>
      <c r="H8" s="95">
        <v>1</v>
      </c>
      <c r="I8" s="95"/>
      <c r="J8" s="95"/>
      <c r="K8" s="95"/>
      <c r="L8" s="95"/>
      <c r="M8" s="95">
        <v>10</v>
      </c>
      <c r="N8" s="95"/>
      <c r="O8" s="95">
        <v>1</v>
      </c>
      <c r="P8" s="95">
        <v>8</v>
      </c>
      <c r="Q8" s="95"/>
      <c r="R8" s="95"/>
      <c r="S8" s="95">
        <v>3</v>
      </c>
      <c r="T8" s="95"/>
      <c r="U8" s="95"/>
      <c r="V8" s="95">
        <v>8</v>
      </c>
      <c r="W8" s="95">
        <v>10</v>
      </c>
      <c r="X8" s="95"/>
      <c r="Y8" s="95"/>
      <c r="Z8" s="95"/>
      <c r="AA8" s="95"/>
      <c r="AB8" s="95">
        <v>6</v>
      </c>
      <c r="AC8" s="95">
        <v>5</v>
      </c>
      <c r="AD8" s="95"/>
      <c r="AE8" s="95"/>
      <c r="AF8" s="95"/>
      <c r="AG8" s="95"/>
      <c r="AH8" s="95">
        <v>1</v>
      </c>
      <c r="AI8" s="95">
        <v>10</v>
      </c>
      <c r="AJ8" s="95"/>
      <c r="AK8" s="95"/>
      <c r="AL8" s="95"/>
      <c r="AM8" s="95"/>
      <c r="AN8" s="95"/>
      <c r="AO8" s="95"/>
      <c r="AP8" s="95"/>
      <c r="AQ8" s="95"/>
      <c r="AR8" s="11"/>
      <c r="AS8" s="95"/>
      <c r="AT8" s="86" t="s">
        <v>798</v>
      </c>
      <c r="AU8" s="86" t="s">
        <v>1097</v>
      </c>
      <c r="AV8" s="1">
        <v>73</v>
      </c>
      <c r="AW8" s="76">
        <v>14</v>
      </c>
    </row>
    <row r="9" spans="1:49" ht="17.25" customHeight="1" x14ac:dyDescent="0.2">
      <c r="A9" s="1">
        <v>7</v>
      </c>
      <c r="B9" s="85" t="s">
        <v>136</v>
      </c>
      <c r="C9" s="10">
        <f t="shared" si="0"/>
        <v>66</v>
      </c>
      <c r="D9" s="95">
        <v>8</v>
      </c>
      <c r="E9" s="95">
        <v>4</v>
      </c>
      <c r="F9" s="95"/>
      <c r="G9" s="95"/>
      <c r="H9" s="95"/>
      <c r="I9" s="95"/>
      <c r="J9" s="95"/>
      <c r="K9" s="95"/>
      <c r="L9" s="95">
        <v>3</v>
      </c>
      <c r="M9" s="95">
        <v>5</v>
      </c>
      <c r="N9" s="95"/>
      <c r="O9" s="95"/>
      <c r="P9" s="95">
        <v>7</v>
      </c>
      <c r="Q9" s="95">
        <v>2</v>
      </c>
      <c r="R9" s="95">
        <v>3</v>
      </c>
      <c r="S9" s="95"/>
      <c r="T9" s="95"/>
      <c r="U9" s="95"/>
      <c r="V9" s="95">
        <v>7</v>
      </c>
      <c r="W9" s="11"/>
      <c r="X9" s="95"/>
      <c r="Y9" s="95"/>
      <c r="Z9" s="95">
        <v>1</v>
      </c>
      <c r="AA9" s="95"/>
      <c r="AB9" s="95"/>
      <c r="AC9" s="95"/>
      <c r="AD9" s="95"/>
      <c r="AE9" s="95"/>
      <c r="AF9" s="95">
        <v>5</v>
      </c>
      <c r="AG9" s="95"/>
      <c r="AH9" s="95"/>
      <c r="AI9" s="95"/>
      <c r="AJ9" s="95"/>
      <c r="AK9" s="95">
        <v>4</v>
      </c>
      <c r="AL9" s="95">
        <v>3</v>
      </c>
      <c r="AM9" s="95">
        <v>4</v>
      </c>
      <c r="AN9" s="95"/>
      <c r="AO9" s="95">
        <v>4</v>
      </c>
      <c r="AP9" s="95"/>
      <c r="AQ9" s="95"/>
      <c r="AR9" s="95">
        <v>6</v>
      </c>
      <c r="AS9" s="95"/>
      <c r="AT9" s="86" t="s">
        <v>799</v>
      </c>
      <c r="AU9" s="86" t="s">
        <v>800</v>
      </c>
      <c r="AV9" s="1">
        <v>66</v>
      </c>
      <c r="AW9" s="76">
        <v>15</v>
      </c>
    </row>
    <row r="10" spans="1:49" ht="17.25" customHeight="1" x14ac:dyDescent="0.2">
      <c r="A10" s="1">
        <v>8</v>
      </c>
      <c r="B10" s="85" t="s">
        <v>195</v>
      </c>
      <c r="C10" s="10">
        <f t="shared" si="0"/>
        <v>128</v>
      </c>
      <c r="D10" s="95"/>
      <c r="E10" s="95"/>
      <c r="F10" s="95"/>
      <c r="G10" s="95">
        <v>6</v>
      </c>
      <c r="H10" s="95">
        <v>2</v>
      </c>
      <c r="I10" s="95"/>
      <c r="J10" s="95">
        <v>8</v>
      </c>
      <c r="K10" s="95"/>
      <c r="L10" s="95"/>
      <c r="M10" s="95">
        <v>12</v>
      </c>
      <c r="N10" s="95">
        <v>10</v>
      </c>
      <c r="O10" s="95"/>
      <c r="P10" s="95"/>
      <c r="Q10" s="95">
        <v>5</v>
      </c>
      <c r="R10" s="95">
        <v>2</v>
      </c>
      <c r="S10" s="95"/>
      <c r="T10" s="95">
        <v>8</v>
      </c>
      <c r="U10" s="95"/>
      <c r="V10" s="95">
        <v>4</v>
      </c>
      <c r="W10" s="95">
        <v>5</v>
      </c>
      <c r="X10" s="95"/>
      <c r="Y10" s="95">
        <v>7</v>
      </c>
      <c r="Z10" s="95">
        <v>4</v>
      </c>
      <c r="AA10" s="95">
        <v>8</v>
      </c>
      <c r="AB10" s="95">
        <v>3</v>
      </c>
      <c r="AC10" s="95"/>
      <c r="AD10" s="95">
        <v>4</v>
      </c>
      <c r="AE10" s="95">
        <v>5</v>
      </c>
      <c r="AF10" s="95">
        <v>1</v>
      </c>
      <c r="AG10" s="95">
        <v>4</v>
      </c>
      <c r="AH10" s="95">
        <v>5</v>
      </c>
      <c r="AI10" s="95"/>
      <c r="AJ10" s="95">
        <v>8</v>
      </c>
      <c r="AK10" s="95"/>
      <c r="AL10" s="95"/>
      <c r="AM10" s="95">
        <v>5</v>
      </c>
      <c r="AN10" s="95">
        <v>8</v>
      </c>
      <c r="AO10" s="95">
        <v>2</v>
      </c>
      <c r="AP10" s="95"/>
      <c r="AQ10" s="95">
        <v>2</v>
      </c>
      <c r="AR10" s="95"/>
      <c r="AS10" s="11"/>
      <c r="AT10" s="86" t="s">
        <v>801</v>
      </c>
      <c r="AU10" s="86" t="s">
        <v>802</v>
      </c>
      <c r="AV10" s="1">
        <v>128</v>
      </c>
      <c r="AW10" s="76">
        <v>9</v>
      </c>
    </row>
    <row r="11" spans="1:49" ht="17.25" customHeight="1" x14ac:dyDescent="0.2">
      <c r="A11" s="1">
        <v>9</v>
      </c>
      <c r="B11" s="93" t="s">
        <v>194</v>
      </c>
      <c r="C11" s="89">
        <f t="shared" si="0"/>
        <v>28</v>
      </c>
      <c r="D11" s="95"/>
      <c r="E11" s="95">
        <v>2</v>
      </c>
      <c r="F11" s="95"/>
      <c r="G11" s="95">
        <v>1</v>
      </c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11"/>
      <c r="AA11" s="95"/>
      <c r="AB11" s="95"/>
      <c r="AC11" s="95"/>
      <c r="AD11" s="95"/>
      <c r="AE11" s="95">
        <v>12</v>
      </c>
      <c r="AF11" s="95"/>
      <c r="AG11" s="95"/>
      <c r="AH11" s="95"/>
      <c r="AI11" s="95"/>
      <c r="AJ11" s="95"/>
      <c r="AK11" s="95"/>
      <c r="AL11" s="95"/>
      <c r="AM11" s="95">
        <v>10</v>
      </c>
      <c r="AN11" s="95"/>
      <c r="AO11" s="95"/>
      <c r="AP11" s="95"/>
      <c r="AQ11" s="95">
        <v>3</v>
      </c>
      <c r="AR11" s="95"/>
      <c r="AS11" s="95"/>
      <c r="AT11" s="84" t="s">
        <v>803</v>
      </c>
      <c r="AU11" s="84" t="s">
        <v>804</v>
      </c>
      <c r="AV11" s="1">
        <v>28</v>
      </c>
      <c r="AW11" s="76">
        <v>21</v>
      </c>
    </row>
    <row r="12" spans="1:49" ht="17.25" customHeight="1" x14ac:dyDescent="0.2">
      <c r="A12" s="37">
        <v>10</v>
      </c>
      <c r="B12" s="79" t="s">
        <v>1990</v>
      </c>
      <c r="C12" s="10">
        <f t="shared" si="0"/>
        <v>139</v>
      </c>
      <c r="D12" s="95"/>
      <c r="E12" s="95">
        <v>3</v>
      </c>
      <c r="F12" s="95">
        <v>8</v>
      </c>
      <c r="G12" s="95"/>
      <c r="H12" s="95"/>
      <c r="I12" s="95">
        <v>3</v>
      </c>
      <c r="J12" s="95">
        <v>1</v>
      </c>
      <c r="K12" s="11"/>
      <c r="L12" s="95">
        <v>2</v>
      </c>
      <c r="M12" s="95">
        <v>4</v>
      </c>
      <c r="N12" s="95"/>
      <c r="O12" s="95">
        <v>4</v>
      </c>
      <c r="P12" s="95">
        <v>3</v>
      </c>
      <c r="Q12" s="95">
        <v>8</v>
      </c>
      <c r="R12" s="95"/>
      <c r="S12" s="95">
        <v>7</v>
      </c>
      <c r="T12" s="95">
        <v>10</v>
      </c>
      <c r="U12" s="95">
        <v>12</v>
      </c>
      <c r="V12" s="95"/>
      <c r="W12" s="95"/>
      <c r="X12" s="95">
        <v>1</v>
      </c>
      <c r="Y12" s="95">
        <v>10</v>
      </c>
      <c r="Z12" s="95"/>
      <c r="AA12" s="95"/>
      <c r="AB12" s="95">
        <v>4</v>
      </c>
      <c r="AC12" s="95">
        <v>3</v>
      </c>
      <c r="AD12" s="95">
        <v>5</v>
      </c>
      <c r="AE12" s="95"/>
      <c r="AF12" s="95"/>
      <c r="AG12" s="95"/>
      <c r="AH12" s="95">
        <v>4</v>
      </c>
      <c r="AI12" s="95">
        <v>12</v>
      </c>
      <c r="AJ12" s="95">
        <v>4</v>
      </c>
      <c r="AK12" s="95"/>
      <c r="AL12" s="95"/>
      <c r="AM12" s="95"/>
      <c r="AN12" s="95">
        <v>5</v>
      </c>
      <c r="AO12" s="95"/>
      <c r="AP12" s="95">
        <v>6</v>
      </c>
      <c r="AQ12" s="95">
        <v>10</v>
      </c>
      <c r="AR12" s="95">
        <v>3</v>
      </c>
      <c r="AS12" s="95">
        <v>7</v>
      </c>
      <c r="AT12" s="84" t="s">
        <v>805</v>
      </c>
      <c r="AU12" s="84" t="s">
        <v>806</v>
      </c>
      <c r="AV12" s="1">
        <v>139</v>
      </c>
      <c r="AW12" s="76">
        <v>7</v>
      </c>
    </row>
    <row r="13" spans="1:49" ht="17.25" customHeight="1" x14ac:dyDescent="0.2">
      <c r="A13" s="1">
        <v>11</v>
      </c>
      <c r="B13" s="85" t="s">
        <v>807</v>
      </c>
      <c r="C13" s="10">
        <f t="shared" si="0"/>
        <v>97</v>
      </c>
      <c r="D13" s="95"/>
      <c r="E13" s="95">
        <v>6</v>
      </c>
      <c r="F13" s="95">
        <v>5</v>
      </c>
      <c r="G13" s="95"/>
      <c r="H13" s="95"/>
      <c r="I13" s="95"/>
      <c r="J13" s="95"/>
      <c r="K13" s="95">
        <v>3</v>
      </c>
      <c r="L13" s="95"/>
      <c r="M13" s="95"/>
      <c r="N13" s="95">
        <v>7</v>
      </c>
      <c r="O13" s="95">
        <v>5</v>
      </c>
      <c r="P13" s="95">
        <v>1</v>
      </c>
      <c r="Q13" s="95">
        <v>6</v>
      </c>
      <c r="R13" s="95"/>
      <c r="S13" s="95"/>
      <c r="T13" s="95"/>
      <c r="U13" s="95">
        <v>1</v>
      </c>
      <c r="V13" s="95">
        <v>2</v>
      </c>
      <c r="W13" s="95">
        <v>2</v>
      </c>
      <c r="X13" s="95">
        <v>6</v>
      </c>
      <c r="Y13" s="95"/>
      <c r="Z13" s="95">
        <v>12</v>
      </c>
      <c r="AA13" s="95"/>
      <c r="AB13" s="95"/>
      <c r="AC13" s="95">
        <v>1</v>
      </c>
      <c r="AD13" s="95">
        <v>2</v>
      </c>
      <c r="AE13" s="95">
        <v>1</v>
      </c>
      <c r="AF13" s="95"/>
      <c r="AG13" s="95">
        <v>5</v>
      </c>
      <c r="AH13" s="11"/>
      <c r="AI13" s="95"/>
      <c r="AJ13" s="95"/>
      <c r="AK13" s="95">
        <v>8</v>
      </c>
      <c r="AL13" s="95">
        <v>7</v>
      </c>
      <c r="AM13" s="95">
        <v>6</v>
      </c>
      <c r="AN13" s="95"/>
      <c r="AO13" s="95">
        <v>5</v>
      </c>
      <c r="AP13" s="95">
        <v>4</v>
      </c>
      <c r="AQ13" s="95"/>
      <c r="AR13" s="95"/>
      <c r="AS13" s="95">
        <v>2</v>
      </c>
      <c r="AT13" s="86" t="s">
        <v>808</v>
      </c>
      <c r="AU13" s="86" t="s">
        <v>809</v>
      </c>
      <c r="AV13" s="1">
        <v>97</v>
      </c>
      <c r="AW13" s="76">
        <v>12</v>
      </c>
    </row>
    <row r="14" spans="1:49" ht="17.25" customHeight="1" x14ac:dyDescent="0.2">
      <c r="A14" s="1">
        <v>12</v>
      </c>
      <c r="B14" s="79" t="s">
        <v>1338</v>
      </c>
      <c r="C14" s="10">
        <f t="shared" si="0"/>
        <v>51</v>
      </c>
      <c r="D14" s="95"/>
      <c r="E14" s="95"/>
      <c r="F14" s="95"/>
      <c r="G14" s="95">
        <v>2</v>
      </c>
      <c r="H14" s="95"/>
      <c r="I14" s="95"/>
      <c r="J14" s="95">
        <v>12</v>
      </c>
      <c r="K14" s="95"/>
      <c r="L14" s="95"/>
      <c r="M14" s="95"/>
      <c r="N14" s="95">
        <v>8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>
        <v>12</v>
      </c>
      <c r="AB14" s="95"/>
      <c r="AC14" s="95"/>
      <c r="AD14" s="95"/>
      <c r="AE14" s="95"/>
      <c r="AF14" s="95"/>
      <c r="AG14" s="95"/>
      <c r="AH14" s="95"/>
      <c r="AI14" s="95"/>
      <c r="AJ14" s="11"/>
      <c r="AK14" s="95"/>
      <c r="AL14" s="95"/>
      <c r="AM14" s="95"/>
      <c r="AN14" s="95">
        <v>10</v>
      </c>
      <c r="AO14" s="95"/>
      <c r="AP14" s="95"/>
      <c r="AQ14" s="95">
        <v>7</v>
      </c>
      <c r="AR14" s="95"/>
      <c r="AS14" s="95"/>
      <c r="AT14" s="84" t="s">
        <v>810</v>
      </c>
      <c r="AU14" s="84" t="s">
        <v>811</v>
      </c>
      <c r="AV14" s="1">
        <v>51</v>
      </c>
      <c r="AW14" s="76">
        <v>18</v>
      </c>
    </row>
    <row r="15" spans="1:49" ht="17.25" customHeight="1" x14ac:dyDescent="0.2">
      <c r="A15" s="1">
        <v>13</v>
      </c>
      <c r="B15" s="79" t="s">
        <v>1277</v>
      </c>
      <c r="C15" s="10">
        <f t="shared" si="0"/>
        <v>19</v>
      </c>
      <c r="D15" s="95"/>
      <c r="E15" s="95"/>
      <c r="F15" s="95">
        <v>2</v>
      </c>
      <c r="G15" s="95">
        <v>8</v>
      </c>
      <c r="H15" s="95"/>
      <c r="I15" s="11"/>
      <c r="J15" s="95"/>
      <c r="K15" s="95"/>
      <c r="L15" s="95"/>
      <c r="M15" s="95"/>
      <c r="N15" s="95"/>
      <c r="O15" s="95"/>
      <c r="P15" s="95"/>
      <c r="Q15" s="95"/>
      <c r="R15" s="95"/>
      <c r="S15" s="95">
        <v>4</v>
      </c>
      <c r="T15" s="95"/>
      <c r="U15" s="95"/>
      <c r="V15" s="95"/>
      <c r="W15" s="95"/>
      <c r="X15" s="95"/>
      <c r="Y15" s="95"/>
      <c r="Z15" s="95">
        <v>3</v>
      </c>
      <c r="AA15" s="95"/>
      <c r="AB15" s="95"/>
      <c r="AC15" s="95"/>
      <c r="AD15" s="95"/>
      <c r="AE15" s="95"/>
      <c r="AF15" s="95"/>
      <c r="AG15" s="95">
        <v>2</v>
      </c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84" t="s">
        <v>812</v>
      </c>
      <c r="AU15" s="84" t="s">
        <v>813</v>
      </c>
      <c r="AV15" s="1">
        <v>19</v>
      </c>
      <c r="AW15" s="76">
        <v>22</v>
      </c>
    </row>
    <row r="16" spans="1:49" ht="17.25" customHeight="1" x14ac:dyDescent="0.2">
      <c r="A16" s="37">
        <v>14</v>
      </c>
      <c r="B16" s="85" t="s">
        <v>654</v>
      </c>
      <c r="C16" s="10">
        <f t="shared" si="0"/>
        <v>54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>
        <v>2</v>
      </c>
      <c r="U16" s="95"/>
      <c r="V16" s="95">
        <v>1</v>
      </c>
      <c r="W16" s="95">
        <v>6</v>
      </c>
      <c r="X16" s="95"/>
      <c r="Y16" s="95"/>
      <c r="Z16" s="95">
        <v>10</v>
      </c>
      <c r="AA16" s="95">
        <v>3</v>
      </c>
      <c r="AB16" s="95"/>
      <c r="AC16" s="95"/>
      <c r="AD16" s="95">
        <v>3</v>
      </c>
      <c r="AE16" s="95">
        <v>10</v>
      </c>
      <c r="AF16" s="95">
        <v>4</v>
      </c>
      <c r="AG16" s="95">
        <v>10</v>
      </c>
      <c r="AH16" s="95"/>
      <c r="AI16" s="95"/>
      <c r="AJ16" s="95"/>
      <c r="AK16" s="95"/>
      <c r="AL16" s="95"/>
      <c r="AM16" s="11"/>
      <c r="AN16" s="95"/>
      <c r="AO16" s="95">
        <v>1</v>
      </c>
      <c r="AP16" s="95"/>
      <c r="AQ16" s="95">
        <v>4</v>
      </c>
      <c r="AR16" s="95"/>
      <c r="AS16" s="95"/>
      <c r="AT16" s="86" t="s">
        <v>814</v>
      </c>
      <c r="AU16" s="86" t="s">
        <v>815</v>
      </c>
      <c r="AV16" s="1">
        <v>54</v>
      </c>
      <c r="AW16" s="76">
        <v>16</v>
      </c>
    </row>
    <row r="17" spans="1:49" ht="17.25" customHeight="1" x14ac:dyDescent="0.2">
      <c r="A17" s="1">
        <v>15</v>
      </c>
      <c r="B17" s="79" t="s">
        <v>196</v>
      </c>
      <c r="C17" s="89">
        <f t="shared" si="0"/>
        <v>207</v>
      </c>
      <c r="D17" s="95">
        <v>6</v>
      </c>
      <c r="E17" s="95">
        <v>12</v>
      </c>
      <c r="F17" s="95">
        <v>12</v>
      </c>
      <c r="G17" s="95">
        <v>3</v>
      </c>
      <c r="H17" s="95"/>
      <c r="I17" s="95">
        <v>2</v>
      </c>
      <c r="J17" s="95">
        <v>2</v>
      </c>
      <c r="K17" s="95">
        <v>8</v>
      </c>
      <c r="L17" s="95">
        <v>4</v>
      </c>
      <c r="M17" s="95">
        <v>7</v>
      </c>
      <c r="N17" s="95">
        <v>3</v>
      </c>
      <c r="O17" s="95">
        <v>8</v>
      </c>
      <c r="P17" s="95">
        <v>2</v>
      </c>
      <c r="Q17" s="95"/>
      <c r="R17" s="95">
        <v>4</v>
      </c>
      <c r="S17" s="95"/>
      <c r="T17" s="95">
        <v>3</v>
      </c>
      <c r="U17" s="95">
        <v>7</v>
      </c>
      <c r="V17" s="95">
        <v>3</v>
      </c>
      <c r="W17" s="95">
        <v>3</v>
      </c>
      <c r="X17" s="95">
        <v>8</v>
      </c>
      <c r="Y17" s="95">
        <v>6</v>
      </c>
      <c r="Z17" s="95">
        <v>6</v>
      </c>
      <c r="AA17" s="95">
        <v>5</v>
      </c>
      <c r="AB17" s="95"/>
      <c r="AC17" s="95">
        <v>6</v>
      </c>
      <c r="AD17" s="95"/>
      <c r="AE17" s="95">
        <v>6</v>
      </c>
      <c r="AF17" s="95">
        <v>6</v>
      </c>
      <c r="AG17" s="95">
        <v>12</v>
      </c>
      <c r="AH17" s="95">
        <v>7</v>
      </c>
      <c r="AI17" s="95">
        <v>5</v>
      </c>
      <c r="AJ17" s="95">
        <v>5</v>
      </c>
      <c r="AK17" s="95">
        <v>10</v>
      </c>
      <c r="AL17" s="11"/>
      <c r="AM17" s="95">
        <v>7</v>
      </c>
      <c r="AN17" s="95">
        <v>1</v>
      </c>
      <c r="AO17" s="95">
        <v>3</v>
      </c>
      <c r="AP17" s="95">
        <v>8</v>
      </c>
      <c r="AQ17" s="95">
        <v>6</v>
      </c>
      <c r="AR17" s="95">
        <v>5</v>
      </c>
      <c r="AS17" s="95">
        <v>6</v>
      </c>
      <c r="AT17" s="84" t="s">
        <v>816</v>
      </c>
      <c r="AU17" s="84" t="s">
        <v>817</v>
      </c>
      <c r="AV17" s="1">
        <v>207</v>
      </c>
      <c r="AW17" s="76">
        <v>3</v>
      </c>
    </row>
    <row r="18" spans="1:49" ht="17.25" customHeight="1" x14ac:dyDescent="0.2">
      <c r="A18" s="1">
        <v>16</v>
      </c>
      <c r="B18" s="79" t="s">
        <v>818</v>
      </c>
      <c r="C18" s="10">
        <f t="shared" si="0"/>
        <v>49</v>
      </c>
      <c r="D18" s="95"/>
      <c r="E18" s="95"/>
      <c r="F18" s="95"/>
      <c r="G18" s="95">
        <v>5</v>
      </c>
      <c r="H18" s="95">
        <v>7</v>
      </c>
      <c r="I18" s="95"/>
      <c r="J18" s="95">
        <v>5</v>
      </c>
      <c r="K18" s="95"/>
      <c r="L18" s="95">
        <v>5</v>
      </c>
      <c r="M18" s="95"/>
      <c r="N18" s="95">
        <v>1</v>
      </c>
      <c r="O18" s="95"/>
      <c r="P18" s="95"/>
      <c r="Q18" s="95"/>
      <c r="R18" s="95"/>
      <c r="S18" s="95">
        <v>6</v>
      </c>
      <c r="T18" s="95"/>
      <c r="U18" s="95"/>
      <c r="V18" s="95"/>
      <c r="W18" s="95"/>
      <c r="X18" s="95"/>
      <c r="Y18" s="11"/>
      <c r="Z18" s="95"/>
      <c r="AA18" s="95"/>
      <c r="AB18" s="95">
        <v>7</v>
      </c>
      <c r="AC18" s="95"/>
      <c r="AD18" s="95">
        <v>6</v>
      </c>
      <c r="AE18" s="95"/>
      <c r="AF18" s="95"/>
      <c r="AG18" s="95">
        <v>3</v>
      </c>
      <c r="AH18" s="95"/>
      <c r="AI18" s="95"/>
      <c r="AJ18" s="95">
        <v>1</v>
      </c>
      <c r="AK18" s="95"/>
      <c r="AL18" s="95"/>
      <c r="AM18" s="95"/>
      <c r="AN18" s="95">
        <v>2</v>
      </c>
      <c r="AO18" s="95"/>
      <c r="AP18" s="95"/>
      <c r="AQ18" s="95">
        <v>1</v>
      </c>
      <c r="AR18" s="95"/>
      <c r="AS18" s="95"/>
      <c r="AT18" s="84" t="s">
        <v>819</v>
      </c>
      <c r="AU18" s="84" t="s">
        <v>820</v>
      </c>
      <c r="AV18" s="1">
        <v>49</v>
      </c>
      <c r="AW18" s="76">
        <v>19</v>
      </c>
    </row>
    <row r="19" spans="1:49" ht="17.25" customHeight="1" x14ac:dyDescent="0.2">
      <c r="A19" s="1">
        <v>17</v>
      </c>
      <c r="B19" s="85" t="s">
        <v>765</v>
      </c>
      <c r="C19" s="10">
        <f t="shared" si="0"/>
        <v>268</v>
      </c>
      <c r="D19" s="95">
        <v>12</v>
      </c>
      <c r="E19" s="95">
        <v>7</v>
      </c>
      <c r="F19" s="95">
        <v>7</v>
      </c>
      <c r="G19" s="95"/>
      <c r="H19" s="95">
        <v>12</v>
      </c>
      <c r="I19" s="95">
        <v>8</v>
      </c>
      <c r="J19" s="95">
        <v>6</v>
      </c>
      <c r="K19" s="95">
        <v>4</v>
      </c>
      <c r="L19" s="95">
        <v>1</v>
      </c>
      <c r="M19" s="11"/>
      <c r="N19" s="95">
        <v>12</v>
      </c>
      <c r="O19" s="95"/>
      <c r="P19" s="95">
        <v>12</v>
      </c>
      <c r="Q19" s="95">
        <v>7</v>
      </c>
      <c r="R19" s="95">
        <v>5</v>
      </c>
      <c r="S19" s="95">
        <v>1</v>
      </c>
      <c r="T19" s="95">
        <v>6</v>
      </c>
      <c r="U19" s="95">
        <v>3</v>
      </c>
      <c r="V19" s="95">
        <v>12</v>
      </c>
      <c r="W19" s="95">
        <v>12</v>
      </c>
      <c r="X19" s="95">
        <v>3</v>
      </c>
      <c r="Y19" s="95">
        <v>8</v>
      </c>
      <c r="Z19" s="95"/>
      <c r="AA19" s="95">
        <v>10</v>
      </c>
      <c r="AB19" s="95">
        <v>12</v>
      </c>
      <c r="AC19" s="95">
        <v>8</v>
      </c>
      <c r="AD19" s="95">
        <v>8</v>
      </c>
      <c r="AE19" s="95">
        <v>4</v>
      </c>
      <c r="AF19" s="95">
        <v>8</v>
      </c>
      <c r="AG19" s="95"/>
      <c r="AH19" s="95">
        <v>6</v>
      </c>
      <c r="AI19" s="95">
        <v>6</v>
      </c>
      <c r="AJ19" s="95">
        <v>10</v>
      </c>
      <c r="AK19" s="95">
        <v>6</v>
      </c>
      <c r="AL19" s="95">
        <v>5</v>
      </c>
      <c r="AM19" s="95">
        <v>3</v>
      </c>
      <c r="AN19" s="95">
        <v>7</v>
      </c>
      <c r="AO19" s="95">
        <v>8</v>
      </c>
      <c r="AP19" s="95">
        <v>5</v>
      </c>
      <c r="AQ19" s="95"/>
      <c r="AR19" s="95">
        <v>12</v>
      </c>
      <c r="AS19" s="95">
        <v>12</v>
      </c>
      <c r="AT19" s="86" t="s">
        <v>821</v>
      </c>
      <c r="AU19" s="86" t="s">
        <v>822</v>
      </c>
      <c r="AV19" s="1">
        <v>268</v>
      </c>
      <c r="AW19" s="76">
        <v>1</v>
      </c>
    </row>
    <row r="20" spans="1:49" ht="17.25" customHeight="1" x14ac:dyDescent="0.2">
      <c r="A20" s="37">
        <v>18</v>
      </c>
      <c r="B20" s="79" t="s">
        <v>823</v>
      </c>
      <c r="C20" s="10">
        <f t="shared" si="0"/>
        <v>235</v>
      </c>
      <c r="D20" s="95">
        <v>2</v>
      </c>
      <c r="E20" s="95">
        <v>10</v>
      </c>
      <c r="F20" s="95">
        <v>6</v>
      </c>
      <c r="G20" s="95">
        <v>12</v>
      </c>
      <c r="H20" s="95">
        <v>4</v>
      </c>
      <c r="I20" s="95">
        <v>4</v>
      </c>
      <c r="J20" s="95">
        <v>3</v>
      </c>
      <c r="K20" s="95">
        <v>7</v>
      </c>
      <c r="L20" s="95">
        <v>7</v>
      </c>
      <c r="M20" s="95">
        <v>3</v>
      </c>
      <c r="N20" s="95">
        <v>6</v>
      </c>
      <c r="O20" s="95">
        <v>3</v>
      </c>
      <c r="P20" s="95">
        <v>5</v>
      </c>
      <c r="Q20" s="95">
        <v>1</v>
      </c>
      <c r="R20" s="95">
        <v>12</v>
      </c>
      <c r="S20" s="95"/>
      <c r="T20" s="95">
        <v>4</v>
      </c>
      <c r="U20" s="95">
        <v>4</v>
      </c>
      <c r="V20" s="95">
        <v>5</v>
      </c>
      <c r="W20" s="95">
        <v>4</v>
      </c>
      <c r="X20" s="95">
        <v>10</v>
      </c>
      <c r="Y20" s="95">
        <v>5</v>
      </c>
      <c r="Z20" s="95">
        <v>8</v>
      </c>
      <c r="AA20" s="95">
        <v>2</v>
      </c>
      <c r="AB20" s="95">
        <v>2</v>
      </c>
      <c r="AC20" s="95">
        <v>12</v>
      </c>
      <c r="AD20" s="95">
        <v>1</v>
      </c>
      <c r="AE20" s="95">
        <v>8</v>
      </c>
      <c r="AF20" s="95">
        <v>3</v>
      </c>
      <c r="AG20" s="95">
        <v>8</v>
      </c>
      <c r="AH20" s="95">
        <v>10</v>
      </c>
      <c r="AI20" s="95">
        <v>3</v>
      </c>
      <c r="AJ20" s="95">
        <v>3</v>
      </c>
      <c r="AK20" s="11"/>
      <c r="AL20" s="95">
        <v>8</v>
      </c>
      <c r="AM20" s="95">
        <v>12</v>
      </c>
      <c r="AN20" s="95">
        <v>6</v>
      </c>
      <c r="AO20" s="95">
        <v>12</v>
      </c>
      <c r="AP20" s="95">
        <v>7</v>
      </c>
      <c r="AQ20" s="95">
        <v>8</v>
      </c>
      <c r="AR20" s="95">
        <v>2</v>
      </c>
      <c r="AS20" s="95">
        <v>3</v>
      </c>
      <c r="AT20" s="84" t="s">
        <v>824</v>
      </c>
      <c r="AU20" s="84" t="s">
        <v>825</v>
      </c>
      <c r="AV20" s="1">
        <v>235</v>
      </c>
      <c r="AW20" s="76">
        <v>2</v>
      </c>
    </row>
    <row r="21" spans="1:49" ht="17.25" customHeight="1" x14ac:dyDescent="0.2">
      <c r="A21" s="1">
        <v>19</v>
      </c>
      <c r="B21" s="79" t="s">
        <v>1315</v>
      </c>
      <c r="C21" s="10">
        <f t="shared" si="0"/>
        <v>19</v>
      </c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>
        <v>7</v>
      </c>
      <c r="AF21" s="95">
        <v>12</v>
      </c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11"/>
      <c r="AR21" s="95"/>
      <c r="AS21" s="95"/>
      <c r="AT21" s="84" t="s">
        <v>826</v>
      </c>
      <c r="AU21" s="84" t="s">
        <v>827</v>
      </c>
      <c r="AV21" s="1">
        <v>19</v>
      </c>
      <c r="AW21" s="76">
        <v>22</v>
      </c>
    </row>
    <row r="22" spans="1:49" ht="17.25" customHeight="1" x14ac:dyDescent="0.2">
      <c r="A22" s="1">
        <v>20</v>
      </c>
      <c r="B22" s="79" t="s">
        <v>192</v>
      </c>
      <c r="C22" s="10">
        <f t="shared" si="0"/>
        <v>84</v>
      </c>
      <c r="D22" s="95"/>
      <c r="E22" s="95"/>
      <c r="F22" s="95"/>
      <c r="G22" s="95">
        <v>10</v>
      </c>
      <c r="H22" s="95">
        <v>3</v>
      </c>
      <c r="I22" s="95">
        <v>7</v>
      </c>
      <c r="J22" s="95"/>
      <c r="K22" s="95">
        <v>2</v>
      </c>
      <c r="L22" s="95">
        <v>12</v>
      </c>
      <c r="M22" s="95"/>
      <c r="N22" s="95"/>
      <c r="O22" s="95">
        <v>2</v>
      </c>
      <c r="P22" s="95"/>
      <c r="Q22" s="95"/>
      <c r="R22" s="95">
        <v>7</v>
      </c>
      <c r="S22" s="95"/>
      <c r="T22" s="11"/>
      <c r="U22" s="95">
        <v>5</v>
      </c>
      <c r="V22" s="95"/>
      <c r="W22" s="95"/>
      <c r="X22" s="95">
        <v>7</v>
      </c>
      <c r="Y22" s="95"/>
      <c r="Z22" s="95"/>
      <c r="AA22" s="95"/>
      <c r="AB22" s="95"/>
      <c r="AC22" s="95"/>
      <c r="AD22" s="95"/>
      <c r="AE22" s="95">
        <v>3</v>
      </c>
      <c r="AF22" s="95"/>
      <c r="AG22" s="95"/>
      <c r="AH22" s="95"/>
      <c r="AI22" s="95">
        <v>2</v>
      </c>
      <c r="AJ22" s="95"/>
      <c r="AK22" s="95">
        <v>2</v>
      </c>
      <c r="AL22" s="95">
        <v>1</v>
      </c>
      <c r="AM22" s="95">
        <v>1</v>
      </c>
      <c r="AN22" s="95"/>
      <c r="AO22" s="95"/>
      <c r="AP22" s="95">
        <v>12</v>
      </c>
      <c r="AQ22" s="95"/>
      <c r="AR22" s="95"/>
      <c r="AS22" s="95">
        <v>8</v>
      </c>
      <c r="AT22" s="84" t="s">
        <v>828</v>
      </c>
      <c r="AU22" s="84" t="s">
        <v>829</v>
      </c>
      <c r="AV22" s="1">
        <v>84</v>
      </c>
      <c r="AW22" s="76">
        <v>13</v>
      </c>
    </row>
    <row r="23" spans="1:49" ht="17.25" customHeight="1" x14ac:dyDescent="0.2">
      <c r="A23" s="1">
        <v>21</v>
      </c>
      <c r="B23" s="85" t="s">
        <v>1521</v>
      </c>
      <c r="C23" s="10">
        <f t="shared" si="0"/>
        <v>157</v>
      </c>
      <c r="D23" s="95">
        <v>5</v>
      </c>
      <c r="E23" s="95"/>
      <c r="F23" s="95">
        <v>4</v>
      </c>
      <c r="G23" s="95"/>
      <c r="H23" s="95">
        <v>6</v>
      </c>
      <c r="I23" s="95">
        <v>5</v>
      </c>
      <c r="J23" s="95"/>
      <c r="K23" s="95">
        <v>12</v>
      </c>
      <c r="L23" s="95">
        <v>10</v>
      </c>
      <c r="M23" s="95">
        <v>6</v>
      </c>
      <c r="N23" s="95">
        <v>5</v>
      </c>
      <c r="O23" s="95">
        <v>6</v>
      </c>
      <c r="P23" s="95">
        <v>6</v>
      </c>
      <c r="Q23" s="95">
        <v>4</v>
      </c>
      <c r="R23" s="95">
        <v>6</v>
      </c>
      <c r="S23" s="95"/>
      <c r="T23" s="95">
        <v>5</v>
      </c>
      <c r="U23" s="95">
        <v>10</v>
      </c>
      <c r="V23" s="95">
        <v>6</v>
      </c>
      <c r="W23" s="95">
        <v>7</v>
      </c>
      <c r="X23" s="95"/>
      <c r="Y23" s="95">
        <v>4</v>
      </c>
      <c r="Z23" s="95"/>
      <c r="AA23" s="95"/>
      <c r="AB23" s="95"/>
      <c r="AC23" s="95">
        <v>7</v>
      </c>
      <c r="AD23" s="95"/>
      <c r="AE23" s="95"/>
      <c r="AF23" s="95">
        <v>7</v>
      </c>
      <c r="AG23" s="95">
        <v>1</v>
      </c>
      <c r="AH23" s="11"/>
      <c r="AI23" s="95"/>
      <c r="AJ23" s="95"/>
      <c r="AK23" s="95">
        <v>3</v>
      </c>
      <c r="AL23" s="95">
        <v>4</v>
      </c>
      <c r="AM23" s="95">
        <v>2</v>
      </c>
      <c r="AN23" s="95"/>
      <c r="AO23" s="95"/>
      <c r="AP23" s="95">
        <v>3</v>
      </c>
      <c r="AQ23" s="95">
        <v>5</v>
      </c>
      <c r="AR23" s="95">
        <v>8</v>
      </c>
      <c r="AS23" s="95">
        <v>10</v>
      </c>
      <c r="AT23" s="86" t="s">
        <v>830</v>
      </c>
      <c r="AU23" s="86" t="s">
        <v>831</v>
      </c>
      <c r="AV23" s="1">
        <v>157</v>
      </c>
      <c r="AW23" s="76">
        <v>5</v>
      </c>
    </row>
    <row r="24" spans="1:49" ht="17.25" customHeight="1" x14ac:dyDescent="0.2">
      <c r="A24" s="37">
        <v>22</v>
      </c>
      <c r="B24" s="85" t="s">
        <v>2028</v>
      </c>
      <c r="C24" s="10">
        <f t="shared" si="0"/>
        <v>163</v>
      </c>
      <c r="D24" s="95">
        <v>1</v>
      </c>
      <c r="E24" s="95"/>
      <c r="F24" s="95"/>
      <c r="G24" s="95"/>
      <c r="H24" s="95">
        <v>10</v>
      </c>
      <c r="I24" s="95">
        <v>12</v>
      </c>
      <c r="J24" s="95">
        <v>10</v>
      </c>
      <c r="K24" s="95"/>
      <c r="L24" s="95"/>
      <c r="M24" s="95"/>
      <c r="N24" s="95">
        <v>4</v>
      </c>
      <c r="O24" s="11"/>
      <c r="P24" s="95">
        <v>10</v>
      </c>
      <c r="Q24" s="95">
        <v>12</v>
      </c>
      <c r="R24" s="95"/>
      <c r="S24" s="95">
        <v>10</v>
      </c>
      <c r="T24" s="95">
        <v>7</v>
      </c>
      <c r="U24" s="95"/>
      <c r="V24" s="95"/>
      <c r="W24" s="95"/>
      <c r="X24" s="95"/>
      <c r="Y24" s="95">
        <v>12</v>
      </c>
      <c r="Z24" s="95"/>
      <c r="AA24" s="95">
        <v>7</v>
      </c>
      <c r="AB24" s="95">
        <v>10</v>
      </c>
      <c r="AC24" s="95"/>
      <c r="AD24" s="95">
        <v>12</v>
      </c>
      <c r="AE24" s="95"/>
      <c r="AF24" s="95"/>
      <c r="AG24" s="95"/>
      <c r="AH24" s="95">
        <v>2</v>
      </c>
      <c r="AI24" s="95">
        <v>7</v>
      </c>
      <c r="AJ24" s="95">
        <v>7</v>
      </c>
      <c r="AK24" s="95">
        <v>1</v>
      </c>
      <c r="AL24" s="95">
        <v>2</v>
      </c>
      <c r="AM24" s="95"/>
      <c r="AN24" s="95">
        <v>3</v>
      </c>
      <c r="AO24" s="95"/>
      <c r="AP24" s="95">
        <v>1</v>
      </c>
      <c r="AQ24" s="95">
        <v>12</v>
      </c>
      <c r="AR24" s="95">
        <v>10</v>
      </c>
      <c r="AS24" s="95">
        <v>1</v>
      </c>
      <c r="AT24" s="86" t="s">
        <v>832</v>
      </c>
      <c r="AU24" s="86" t="s">
        <v>833</v>
      </c>
      <c r="AV24" s="1">
        <v>163</v>
      </c>
      <c r="AW24" s="76">
        <v>4</v>
      </c>
    </row>
    <row r="25" spans="1:49" ht="17.25" customHeight="1" x14ac:dyDescent="0.2">
      <c r="A25" s="1">
        <v>23</v>
      </c>
      <c r="B25" s="79" t="s">
        <v>834</v>
      </c>
      <c r="C25" s="10">
        <f t="shared" si="0"/>
        <v>138</v>
      </c>
      <c r="D25" s="95"/>
      <c r="E25" s="95">
        <v>5</v>
      </c>
      <c r="F25" s="11"/>
      <c r="G25" s="95"/>
      <c r="H25" s="95">
        <v>5</v>
      </c>
      <c r="I25" s="95">
        <v>10</v>
      </c>
      <c r="J25" s="95"/>
      <c r="K25" s="95">
        <v>6</v>
      </c>
      <c r="L25" s="95">
        <v>8</v>
      </c>
      <c r="M25" s="95"/>
      <c r="N25" s="95"/>
      <c r="O25" s="95">
        <v>12</v>
      </c>
      <c r="P25" s="95"/>
      <c r="Q25" s="95">
        <v>10</v>
      </c>
      <c r="R25" s="95"/>
      <c r="S25" s="95"/>
      <c r="T25" s="95"/>
      <c r="U25" s="95">
        <v>8</v>
      </c>
      <c r="V25" s="95"/>
      <c r="W25" s="95"/>
      <c r="X25" s="95">
        <v>5</v>
      </c>
      <c r="Y25" s="95">
        <v>2</v>
      </c>
      <c r="Z25" s="95"/>
      <c r="AA25" s="95"/>
      <c r="AB25" s="95"/>
      <c r="AC25" s="95">
        <v>10</v>
      </c>
      <c r="AD25" s="95">
        <v>10</v>
      </c>
      <c r="AE25" s="95"/>
      <c r="AF25" s="95"/>
      <c r="AG25" s="95"/>
      <c r="AH25" s="95">
        <v>12</v>
      </c>
      <c r="AI25" s="95">
        <v>8</v>
      </c>
      <c r="AJ25" s="95"/>
      <c r="AK25" s="95">
        <v>5</v>
      </c>
      <c r="AL25" s="95">
        <v>10</v>
      </c>
      <c r="AM25" s="95"/>
      <c r="AN25" s="95"/>
      <c r="AO25" s="95">
        <v>10</v>
      </c>
      <c r="AP25" s="95">
        <v>2</v>
      </c>
      <c r="AQ25" s="95"/>
      <c r="AR25" s="95"/>
      <c r="AS25" s="95"/>
      <c r="AT25" s="84" t="s">
        <v>835</v>
      </c>
      <c r="AU25" s="84" t="s">
        <v>836</v>
      </c>
      <c r="AV25" s="1">
        <v>138</v>
      </c>
      <c r="AW25" s="76">
        <v>8</v>
      </c>
    </row>
    <row r="26" spans="1:49" ht="17.25" customHeight="1" x14ac:dyDescent="0.2">
      <c r="A26" s="1">
        <v>24</v>
      </c>
      <c r="B26" s="85" t="s">
        <v>1488</v>
      </c>
      <c r="C26" s="10">
        <f t="shared" si="0"/>
        <v>109</v>
      </c>
      <c r="D26" s="95"/>
      <c r="E26" s="95">
        <v>8</v>
      </c>
      <c r="F26" s="95">
        <v>3</v>
      </c>
      <c r="G26" s="95">
        <v>4</v>
      </c>
      <c r="H26" s="95"/>
      <c r="I26" s="95"/>
      <c r="J26" s="95"/>
      <c r="K26" s="95">
        <v>10</v>
      </c>
      <c r="L26" s="95">
        <v>6</v>
      </c>
      <c r="M26" s="95">
        <v>1</v>
      </c>
      <c r="N26" s="95">
        <v>2</v>
      </c>
      <c r="O26" s="95">
        <v>7</v>
      </c>
      <c r="P26" s="95"/>
      <c r="Q26" s="95"/>
      <c r="R26" s="95">
        <v>10</v>
      </c>
      <c r="S26" s="95"/>
      <c r="T26" s="95">
        <v>12</v>
      </c>
      <c r="U26" s="95">
        <v>2</v>
      </c>
      <c r="V26" s="95"/>
      <c r="W26" s="95">
        <v>1</v>
      </c>
      <c r="X26" s="95">
        <v>4</v>
      </c>
      <c r="Y26" s="95"/>
      <c r="Z26" s="95">
        <v>2</v>
      </c>
      <c r="AA26" s="95">
        <v>1</v>
      </c>
      <c r="AB26" s="95"/>
      <c r="AC26" s="95"/>
      <c r="AD26" s="95"/>
      <c r="AE26" s="95">
        <v>2</v>
      </c>
      <c r="AF26" s="95"/>
      <c r="AG26" s="95"/>
      <c r="AH26" s="95">
        <v>3</v>
      </c>
      <c r="AI26" s="95">
        <v>4</v>
      </c>
      <c r="AJ26" s="95">
        <v>2</v>
      </c>
      <c r="AK26" s="95">
        <v>7</v>
      </c>
      <c r="AL26" s="95">
        <v>6</v>
      </c>
      <c r="AM26" s="95"/>
      <c r="AN26" s="95"/>
      <c r="AO26" s="95">
        <v>6</v>
      </c>
      <c r="AP26" s="11"/>
      <c r="AQ26" s="95"/>
      <c r="AR26" s="95">
        <v>1</v>
      </c>
      <c r="AS26" s="95">
        <v>5</v>
      </c>
      <c r="AT26" s="86" t="s">
        <v>837</v>
      </c>
      <c r="AU26" s="86" t="s">
        <v>838</v>
      </c>
      <c r="AV26" s="1">
        <v>109</v>
      </c>
      <c r="AW26" s="76">
        <v>10</v>
      </c>
    </row>
    <row r="45" spans="4:45" ht="20.100000000000001" customHeight="1" x14ac:dyDescent="0.2"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</row>
  </sheetData>
  <sheetProtection password="DEF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Y19"/>
  <sheetViews>
    <sheetView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B25" sqref="B25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1" width="3.7109375" style="1" customWidth="1"/>
    <col min="22" max="22" width="43.28515625" style="1" customWidth="1"/>
    <col min="23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1041</v>
      </c>
      <c r="E1" s="3"/>
      <c r="V1" s="3" t="s">
        <v>1040</v>
      </c>
    </row>
    <row r="2" spans="1:25" s="4" customFormat="1" ht="99.75" customHeight="1" x14ac:dyDescent="0.2">
      <c r="B2" s="94" t="s">
        <v>1271</v>
      </c>
      <c r="C2" s="94" t="s">
        <v>1272</v>
      </c>
      <c r="D2" s="82" t="s">
        <v>385</v>
      </c>
      <c r="E2" s="103" t="s">
        <v>807</v>
      </c>
      <c r="F2" s="103" t="s">
        <v>1275</v>
      </c>
      <c r="G2" s="103" t="s">
        <v>2483</v>
      </c>
      <c r="H2" s="103" t="s">
        <v>2289</v>
      </c>
      <c r="I2" s="103" t="s">
        <v>1603</v>
      </c>
      <c r="J2" s="103" t="s">
        <v>196</v>
      </c>
      <c r="K2" s="103" t="s">
        <v>192</v>
      </c>
      <c r="L2" s="103" t="s">
        <v>1521</v>
      </c>
      <c r="M2" s="103" t="s">
        <v>765</v>
      </c>
      <c r="N2" s="103" t="s">
        <v>1273</v>
      </c>
      <c r="O2" s="103" t="s">
        <v>539</v>
      </c>
      <c r="P2" s="103" t="s">
        <v>1210</v>
      </c>
      <c r="Q2" s="103" t="s">
        <v>1338</v>
      </c>
      <c r="R2" s="103" t="s">
        <v>1873</v>
      </c>
      <c r="S2" s="103" t="s">
        <v>1990</v>
      </c>
      <c r="T2" s="103" t="s">
        <v>194</v>
      </c>
      <c r="U2" s="103" t="s">
        <v>2902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1">
        <v>1</v>
      </c>
      <c r="B3" s="79" t="s">
        <v>807</v>
      </c>
      <c r="C3" s="10">
        <f t="shared" ref="C3:C18" si="0">SUM(D3:U3)</f>
        <v>116</v>
      </c>
      <c r="D3" s="1">
        <v>12</v>
      </c>
      <c r="E3" s="99"/>
      <c r="F3" s="95">
        <v>4</v>
      </c>
      <c r="G3" s="95">
        <v>12</v>
      </c>
      <c r="H3" s="95">
        <v>10</v>
      </c>
      <c r="I3" s="95">
        <v>4</v>
      </c>
      <c r="J3" s="95">
        <v>8</v>
      </c>
      <c r="K3" s="95">
        <v>4</v>
      </c>
      <c r="L3" s="95">
        <v>5</v>
      </c>
      <c r="M3" s="130"/>
      <c r="N3" s="95">
        <v>6</v>
      </c>
      <c r="O3" s="95">
        <v>5</v>
      </c>
      <c r="P3" s="95">
        <v>8</v>
      </c>
      <c r="Q3" s="95">
        <v>5</v>
      </c>
      <c r="R3" s="95">
        <v>10</v>
      </c>
      <c r="S3" s="95">
        <v>8</v>
      </c>
      <c r="T3" s="95">
        <v>10</v>
      </c>
      <c r="U3" s="95">
        <v>5</v>
      </c>
      <c r="V3" s="124" t="s">
        <v>1011</v>
      </c>
      <c r="W3" s="124" t="s">
        <v>1012</v>
      </c>
      <c r="X3" s="125">
        <v>116</v>
      </c>
      <c r="Y3" s="124">
        <v>4</v>
      </c>
    </row>
    <row r="4" spans="1:25" ht="17.25" customHeight="1" x14ac:dyDescent="0.2">
      <c r="A4" s="1">
        <v>2</v>
      </c>
      <c r="B4" s="79" t="s">
        <v>1275</v>
      </c>
      <c r="C4" s="10">
        <f t="shared" si="0"/>
        <v>19</v>
      </c>
      <c r="D4" s="1">
        <v>12</v>
      </c>
      <c r="E4" s="130"/>
      <c r="F4" s="99"/>
      <c r="G4" s="130"/>
      <c r="H4" s="130"/>
      <c r="I4" s="130"/>
      <c r="J4" s="130"/>
      <c r="K4" s="130"/>
      <c r="L4" s="130"/>
      <c r="M4" s="130"/>
      <c r="N4" s="95">
        <v>7</v>
      </c>
      <c r="O4" s="130"/>
      <c r="P4" s="130"/>
      <c r="Q4" s="130"/>
      <c r="R4" s="130"/>
      <c r="S4" s="130"/>
      <c r="T4" s="130"/>
      <c r="U4" s="130"/>
      <c r="V4" s="124" t="s">
        <v>1034</v>
      </c>
      <c r="W4" s="124" t="s">
        <v>1035</v>
      </c>
      <c r="X4" s="125">
        <v>19</v>
      </c>
      <c r="Y4" s="124">
        <v>15</v>
      </c>
    </row>
    <row r="5" spans="1:25" ht="17.25" customHeight="1" x14ac:dyDescent="0.2">
      <c r="A5" s="1">
        <v>3</v>
      </c>
      <c r="B5" s="79" t="s">
        <v>2483</v>
      </c>
      <c r="C5" s="10">
        <f t="shared" si="0"/>
        <v>136</v>
      </c>
      <c r="D5" s="1">
        <v>12</v>
      </c>
      <c r="E5" s="95">
        <v>12</v>
      </c>
      <c r="F5" s="95">
        <v>12</v>
      </c>
      <c r="G5" s="99"/>
      <c r="H5" s="95">
        <v>12</v>
      </c>
      <c r="I5" s="130"/>
      <c r="J5" s="95">
        <v>12</v>
      </c>
      <c r="K5" s="95">
        <v>12</v>
      </c>
      <c r="L5" s="95">
        <v>8</v>
      </c>
      <c r="M5" s="95">
        <v>5</v>
      </c>
      <c r="N5" s="95">
        <v>12</v>
      </c>
      <c r="O5" s="130"/>
      <c r="P5" s="95">
        <v>12</v>
      </c>
      <c r="Q5" s="95">
        <v>10</v>
      </c>
      <c r="R5" s="130"/>
      <c r="S5" s="95">
        <v>10</v>
      </c>
      <c r="T5" s="130"/>
      <c r="U5" s="95">
        <v>7</v>
      </c>
      <c r="V5" s="124" t="s">
        <v>1007</v>
      </c>
      <c r="W5" s="124" t="s">
        <v>1008</v>
      </c>
      <c r="X5" s="125">
        <v>136</v>
      </c>
      <c r="Y5" s="124">
        <v>2</v>
      </c>
    </row>
    <row r="6" spans="1:25" ht="17.25" customHeight="1" x14ac:dyDescent="0.2">
      <c r="A6" s="1">
        <v>4</v>
      </c>
      <c r="B6" s="79" t="s">
        <v>2289</v>
      </c>
      <c r="C6" s="10">
        <f t="shared" si="0"/>
        <v>29</v>
      </c>
      <c r="D6" s="1">
        <v>12</v>
      </c>
      <c r="E6" s="130"/>
      <c r="F6" s="130"/>
      <c r="G6" s="95">
        <v>5</v>
      </c>
      <c r="H6" s="99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95">
        <v>12</v>
      </c>
      <c r="T6" s="130"/>
      <c r="U6" s="130"/>
      <c r="V6" s="124" t="s">
        <v>1032</v>
      </c>
      <c r="W6" s="124" t="s">
        <v>1033</v>
      </c>
      <c r="X6" s="125">
        <v>29</v>
      </c>
      <c r="Y6" s="124">
        <v>14</v>
      </c>
    </row>
    <row r="7" spans="1:25" ht="17.25" customHeight="1" x14ac:dyDescent="0.2">
      <c r="A7" s="1">
        <v>5</v>
      </c>
      <c r="B7" s="79" t="s">
        <v>1603</v>
      </c>
      <c r="C7" s="10">
        <f t="shared" si="0"/>
        <v>15</v>
      </c>
      <c r="D7" s="1">
        <v>12</v>
      </c>
      <c r="E7" s="130"/>
      <c r="F7" s="130"/>
      <c r="G7" s="95">
        <v>2</v>
      </c>
      <c r="H7" s="95">
        <v>1</v>
      </c>
      <c r="I7" s="99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24" t="s">
        <v>1036</v>
      </c>
      <c r="W7" s="124" t="s">
        <v>1037</v>
      </c>
      <c r="X7" s="125">
        <v>15</v>
      </c>
      <c r="Y7" s="124">
        <v>16</v>
      </c>
    </row>
    <row r="8" spans="1:25" ht="17.25" customHeight="1" x14ac:dyDescent="0.2">
      <c r="A8" s="1">
        <v>6</v>
      </c>
      <c r="B8" s="79" t="s">
        <v>196</v>
      </c>
      <c r="C8" s="10">
        <f t="shared" si="0"/>
        <v>105</v>
      </c>
      <c r="D8" s="1">
        <v>12</v>
      </c>
      <c r="E8" s="95">
        <v>1</v>
      </c>
      <c r="F8" s="95">
        <v>2</v>
      </c>
      <c r="G8" s="95">
        <v>10</v>
      </c>
      <c r="H8" s="95">
        <v>5</v>
      </c>
      <c r="I8" s="95">
        <v>6</v>
      </c>
      <c r="J8" s="99"/>
      <c r="K8" s="95">
        <v>3</v>
      </c>
      <c r="L8" s="95">
        <v>6</v>
      </c>
      <c r="M8" s="95">
        <v>10</v>
      </c>
      <c r="N8" s="95">
        <v>3</v>
      </c>
      <c r="O8" s="95">
        <v>10</v>
      </c>
      <c r="P8" s="95">
        <v>7</v>
      </c>
      <c r="Q8" s="95">
        <v>2</v>
      </c>
      <c r="R8" s="95">
        <v>8</v>
      </c>
      <c r="S8" s="95">
        <v>4</v>
      </c>
      <c r="T8" s="95">
        <v>4</v>
      </c>
      <c r="U8" s="95">
        <v>12</v>
      </c>
      <c r="V8" s="124" t="s">
        <v>1015</v>
      </c>
      <c r="W8" s="124" t="s">
        <v>1017</v>
      </c>
      <c r="X8" s="125">
        <v>105</v>
      </c>
      <c r="Y8" s="124">
        <v>6</v>
      </c>
    </row>
    <row r="9" spans="1:25" ht="17.25" customHeight="1" x14ac:dyDescent="0.2">
      <c r="A9" s="1">
        <v>7</v>
      </c>
      <c r="B9" s="79" t="s">
        <v>192</v>
      </c>
      <c r="C9" s="10">
        <f t="shared" si="0"/>
        <v>54</v>
      </c>
      <c r="D9" s="1">
        <v>12</v>
      </c>
      <c r="E9" s="130"/>
      <c r="F9" s="130"/>
      <c r="G9" s="130"/>
      <c r="H9" s="95">
        <v>8</v>
      </c>
      <c r="I9" s="95">
        <v>8</v>
      </c>
      <c r="J9" s="95">
        <v>1</v>
      </c>
      <c r="K9" s="99"/>
      <c r="L9" s="95">
        <v>7</v>
      </c>
      <c r="M9" s="95">
        <v>4</v>
      </c>
      <c r="N9" s="130"/>
      <c r="O9" s="95">
        <v>3</v>
      </c>
      <c r="P9" s="130"/>
      <c r="Q9" s="95">
        <v>1</v>
      </c>
      <c r="R9" s="95">
        <v>5</v>
      </c>
      <c r="S9" s="95">
        <v>2</v>
      </c>
      <c r="T9" s="95">
        <v>1</v>
      </c>
      <c r="U9" s="95">
        <v>2</v>
      </c>
      <c r="V9" s="124" t="s">
        <v>1024</v>
      </c>
      <c r="W9" s="124" t="s">
        <v>1025</v>
      </c>
      <c r="X9" s="125">
        <v>54</v>
      </c>
      <c r="Y9" s="124">
        <v>10</v>
      </c>
    </row>
    <row r="10" spans="1:25" ht="17.25" customHeight="1" x14ac:dyDescent="0.2">
      <c r="A10" s="1">
        <v>8</v>
      </c>
      <c r="B10" s="79" t="s">
        <v>1521</v>
      </c>
      <c r="C10" s="10">
        <f t="shared" si="0"/>
        <v>86</v>
      </c>
      <c r="D10" s="1">
        <v>12</v>
      </c>
      <c r="E10" s="95">
        <v>6</v>
      </c>
      <c r="F10" s="95">
        <v>7</v>
      </c>
      <c r="G10" s="95">
        <v>6</v>
      </c>
      <c r="H10" s="95">
        <v>7</v>
      </c>
      <c r="I10" s="95">
        <v>1</v>
      </c>
      <c r="J10" s="95">
        <v>3</v>
      </c>
      <c r="K10" s="95">
        <v>8</v>
      </c>
      <c r="L10" s="99"/>
      <c r="M10" s="95">
        <v>7</v>
      </c>
      <c r="N10" s="95">
        <v>5</v>
      </c>
      <c r="O10" s="95">
        <v>7</v>
      </c>
      <c r="P10" s="95">
        <v>3</v>
      </c>
      <c r="Q10" s="95">
        <v>3</v>
      </c>
      <c r="R10" s="95">
        <v>4</v>
      </c>
      <c r="S10" s="95">
        <v>5</v>
      </c>
      <c r="T10" s="95">
        <v>2</v>
      </c>
      <c r="U10" s="130"/>
      <c r="V10" s="124" t="s">
        <v>1018</v>
      </c>
      <c r="W10" s="124" t="s">
        <v>1019</v>
      </c>
      <c r="X10" s="125">
        <v>86</v>
      </c>
      <c r="Y10" s="124">
        <v>7</v>
      </c>
    </row>
    <row r="11" spans="1:25" ht="17.25" customHeight="1" x14ac:dyDescent="0.2">
      <c r="A11" s="1">
        <v>9</v>
      </c>
      <c r="B11" s="79" t="s">
        <v>765</v>
      </c>
      <c r="C11" s="10">
        <f t="shared" si="0"/>
        <v>120</v>
      </c>
      <c r="D11" s="1">
        <v>12</v>
      </c>
      <c r="E11" s="95">
        <v>7</v>
      </c>
      <c r="F11" s="95">
        <v>6</v>
      </c>
      <c r="G11" s="95">
        <v>4</v>
      </c>
      <c r="H11" s="95">
        <v>6</v>
      </c>
      <c r="I11" s="95">
        <v>7</v>
      </c>
      <c r="J11" s="95">
        <v>7</v>
      </c>
      <c r="K11" s="95">
        <v>5</v>
      </c>
      <c r="L11" s="95">
        <v>4</v>
      </c>
      <c r="M11" s="99"/>
      <c r="N11" s="95">
        <v>8</v>
      </c>
      <c r="O11" s="95">
        <v>12</v>
      </c>
      <c r="P11" s="95">
        <v>6</v>
      </c>
      <c r="Q11" s="95">
        <v>12</v>
      </c>
      <c r="R11" s="95">
        <v>6</v>
      </c>
      <c r="S11" s="95">
        <v>6</v>
      </c>
      <c r="T11" s="95">
        <v>6</v>
      </c>
      <c r="U11" s="95">
        <v>6</v>
      </c>
      <c r="V11" s="124" t="s">
        <v>1009</v>
      </c>
      <c r="W11" s="124" t="s">
        <v>1010</v>
      </c>
      <c r="X11" s="125">
        <v>120</v>
      </c>
      <c r="Y11" s="124">
        <v>3</v>
      </c>
    </row>
    <row r="12" spans="1:25" ht="17.25" customHeight="1" x14ac:dyDescent="0.2">
      <c r="A12" s="1">
        <v>10</v>
      </c>
      <c r="B12" s="79" t="s">
        <v>1273</v>
      </c>
      <c r="C12" s="10">
        <f t="shared" si="0"/>
        <v>39</v>
      </c>
      <c r="D12" s="1">
        <v>12</v>
      </c>
      <c r="E12" s="95">
        <v>3</v>
      </c>
      <c r="F12" s="95">
        <v>10</v>
      </c>
      <c r="G12" s="95">
        <v>1</v>
      </c>
      <c r="H12" s="95">
        <v>4</v>
      </c>
      <c r="I12" s="130"/>
      <c r="J12" s="130"/>
      <c r="K12" s="130"/>
      <c r="L12" s="95">
        <v>1</v>
      </c>
      <c r="M12" s="130"/>
      <c r="N12" s="99"/>
      <c r="O12" s="130"/>
      <c r="P12" s="130"/>
      <c r="Q12" s="95">
        <v>6</v>
      </c>
      <c r="R12" s="95">
        <v>2</v>
      </c>
      <c r="S12" s="130"/>
      <c r="T12" s="130"/>
      <c r="U12" s="130"/>
      <c r="V12" s="124" t="s">
        <v>1026</v>
      </c>
      <c r="W12" s="124" t="s">
        <v>1027</v>
      </c>
      <c r="X12" s="125">
        <v>39</v>
      </c>
      <c r="Y12" s="124">
        <v>11</v>
      </c>
    </row>
    <row r="13" spans="1:25" ht="17.25" customHeight="1" x14ac:dyDescent="0.2">
      <c r="A13" s="1">
        <v>11</v>
      </c>
      <c r="B13" s="79" t="s">
        <v>539</v>
      </c>
      <c r="C13" s="10">
        <f t="shared" si="0"/>
        <v>111</v>
      </c>
      <c r="D13" s="1">
        <v>12</v>
      </c>
      <c r="E13" s="95">
        <v>5</v>
      </c>
      <c r="F13" s="95">
        <v>3</v>
      </c>
      <c r="G13" s="95">
        <v>7</v>
      </c>
      <c r="H13" s="95">
        <v>3</v>
      </c>
      <c r="I13" s="95">
        <v>10</v>
      </c>
      <c r="J13" s="95">
        <v>5</v>
      </c>
      <c r="K13" s="95">
        <v>10</v>
      </c>
      <c r="L13" s="95">
        <v>12</v>
      </c>
      <c r="M13" s="95">
        <v>12</v>
      </c>
      <c r="N13" s="130"/>
      <c r="O13" s="99"/>
      <c r="P13" s="95">
        <v>5</v>
      </c>
      <c r="Q13" s="95">
        <v>7</v>
      </c>
      <c r="R13" s="95">
        <v>7</v>
      </c>
      <c r="S13" s="130"/>
      <c r="T13" s="95">
        <v>5</v>
      </c>
      <c r="U13" s="95">
        <v>8</v>
      </c>
      <c r="V13" s="124" t="s">
        <v>1013</v>
      </c>
      <c r="W13" s="124" t="s">
        <v>1014</v>
      </c>
      <c r="X13" s="125">
        <v>111</v>
      </c>
      <c r="Y13" s="124">
        <v>5</v>
      </c>
    </row>
    <row r="14" spans="1:25" ht="17.25" customHeight="1" x14ac:dyDescent="0.2">
      <c r="A14" s="1">
        <v>12</v>
      </c>
      <c r="B14" s="79" t="s">
        <v>1210</v>
      </c>
      <c r="C14" s="10">
        <f t="shared" si="0"/>
        <v>56</v>
      </c>
      <c r="D14" s="1">
        <v>12</v>
      </c>
      <c r="E14" s="95">
        <v>10</v>
      </c>
      <c r="F14" s="130"/>
      <c r="G14" s="95">
        <v>3</v>
      </c>
      <c r="H14" s="130"/>
      <c r="I14" s="95">
        <v>3</v>
      </c>
      <c r="J14" s="95">
        <v>6</v>
      </c>
      <c r="K14" s="95">
        <v>1</v>
      </c>
      <c r="L14" s="130"/>
      <c r="M14" s="95">
        <v>1</v>
      </c>
      <c r="N14" s="130"/>
      <c r="O14" s="95">
        <v>1</v>
      </c>
      <c r="P14" s="99"/>
      <c r="Q14" s="130"/>
      <c r="R14" s="95">
        <v>1</v>
      </c>
      <c r="S14" s="95">
        <v>1</v>
      </c>
      <c r="T14" s="95">
        <v>7</v>
      </c>
      <c r="U14" s="95">
        <v>10</v>
      </c>
      <c r="V14" s="124" t="s">
        <v>1022</v>
      </c>
      <c r="W14" s="124" t="s">
        <v>1023</v>
      </c>
      <c r="X14" s="125">
        <v>56</v>
      </c>
      <c r="Y14" s="124">
        <v>9</v>
      </c>
    </row>
    <row r="15" spans="1:25" ht="17.25" customHeight="1" x14ac:dyDescent="0.2">
      <c r="A15" s="1">
        <v>13</v>
      </c>
      <c r="B15" s="79" t="s">
        <v>1338</v>
      </c>
      <c r="C15" s="10">
        <f t="shared" si="0"/>
        <v>83</v>
      </c>
      <c r="D15" s="1">
        <v>12</v>
      </c>
      <c r="E15" s="95">
        <v>2</v>
      </c>
      <c r="F15" s="95">
        <v>8</v>
      </c>
      <c r="G15" s="130"/>
      <c r="H15" s="130"/>
      <c r="I15" s="95">
        <v>5</v>
      </c>
      <c r="J15" s="95">
        <v>4</v>
      </c>
      <c r="K15" s="95">
        <v>6</v>
      </c>
      <c r="L15" s="95">
        <v>2</v>
      </c>
      <c r="M15" s="95">
        <v>6</v>
      </c>
      <c r="N15" s="95">
        <v>10</v>
      </c>
      <c r="O15" s="95">
        <v>6</v>
      </c>
      <c r="P15" s="95">
        <v>4</v>
      </c>
      <c r="Q15" s="99"/>
      <c r="R15" s="95">
        <v>3</v>
      </c>
      <c r="S15" s="95">
        <v>3</v>
      </c>
      <c r="T15" s="95">
        <v>8</v>
      </c>
      <c r="U15" s="95">
        <v>4</v>
      </c>
      <c r="V15" s="124" t="s">
        <v>1020</v>
      </c>
      <c r="W15" s="124" t="s">
        <v>1021</v>
      </c>
      <c r="X15" s="125">
        <v>83</v>
      </c>
      <c r="Y15" s="124">
        <v>8</v>
      </c>
    </row>
    <row r="16" spans="1:25" ht="17.25" customHeight="1" x14ac:dyDescent="0.2">
      <c r="A16" s="1">
        <v>14</v>
      </c>
      <c r="B16" s="79" t="s">
        <v>1873</v>
      </c>
      <c r="C16" s="10">
        <f t="shared" si="0"/>
        <v>37</v>
      </c>
      <c r="D16" s="1">
        <v>12</v>
      </c>
      <c r="E16" s="130"/>
      <c r="F16" s="130"/>
      <c r="G16" s="130"/>
      <c r="H16" s="130"/>
      <c r="I16" s="95">
        <v>2</v>
      </c>
      <c r="J16" s="130"/>
      <c r="K16" s="95">
        <v>2</v>
      </c>
      <c r="L16" s="95">
        <v>3</v>
      </c>
      <c r="M16" s="95">
        <v>2</v>
      </c>
      <c r="N16" s="95">
        <v>1</v>
      </c>
      <c r="O16" s="95">
        <v>4</v>
      </c>
      <c r="P16" s="95">
        <v>1</v>
      </c>
      <c r="Q16" s="95">
        <v>4</v>
      </c>
      <c r="R16" s="99"/>
      <c r="S16" s="130"/>
      <c r="T16" s="95">
        <v>3</v>
      </c>
      <c r="U16" s="95">
        <v>3</v>
      </c>
      <c r="V16" s="124" t="s">
        <v>1028</v>
      </c>
      <c r="W16" s="124" t="s">
        <v>1029</v>
      </c>
      <c r="X16" s="125">
        <v>37</v>
      </c>
      <c r="Y16" s="124">
        <v>12</v>
      </c>
    </row>
    <row r="17" spans="1:25" ht="17.25" customHeight="1" x14ac:dyDescent="0.2">
      <c r="A17" s="1">
        <v>15</v>
      </c>
      <c r="B17" s="79" t="s">
        <v>1990</v>
      </c>
      <c r="C17" s="10">
        <f t="shared" si="0"/>
        <v>14</v>
      </c>
      <c r="D17" s="1">
        <v>12</v>
      </c>
      <c r="E17" s="130"/>
      <c r="F17" s="130"/>
      <c r="G17" s="130"/>
      <c r="H17" s="95">
        <v>2</v>
      </c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99"/>
      <c r="T17" s="130"/>
      <c r="U17" s="130"/>
      <c r="V17" s="124" t="s">
        <v>1038</v>
      </c>
      <c r="W17" s="124" t="s">
        <v>1039</v>
      </c>
      <c r="X17" s="125">
        <v>14</v>
      </c>
      <c r="Y17" s="124">
        <v>17</v>
      </c>
    </row>
    <row r="18" spans="1:25" ht="20.100000000000001" customHeight="1" x14ac:dyDescent="0.2">
      <c r="A18" s="1">
        <v>16</v>
      </c>
      <c r="B18" s="79" t="s">
        <v>194</v>
      </c>
      <c r="C18" s="10">
        <f t="shared" si="0"/>
        <v>33</v>
      </c>
      <c r="D18" s="1">
        <v>12</v>
      </c>
      <c r="E18" s="95">
        <v>8</v>
      </c>
      <c r="F18" s="95">
        <v>1</v>
      </c>
      <c r="G18" s="130"/>
      <c r="H18" s="130"/>
      <c r="I18" s="130"/>
      <c r="J18" s="95">
        <v>2</v>
      </c>
      <c r="K18" s="130"/>
      <c r="L18" s="130"/>
      <c r="M18" s="95">
        <v>3</v>
      </c>
      <c r="N18" s="95">
        <v>2</v>
      </c>
      <c r="O18" s="95">
        <v>2</v>
      </c>
      <c r="P18" s="95">
        <v>2</v>
      </c>
      <c r="Q18" s="130"/>
      <c r="R18" s="130"/>
      <c r="S18" s="130"/>
      <c r="T18" s="99"/>
      <c r="U18" s="95">
        <v>1</v>
      </c>
      <c r="V18" s="124" t="s">
        <v>1030</v>
      </c>
      <c r="W18" s="124" t="s">
        <v>1031</v>
      </c>
      <c r="X18" s="125">
        <v>33</v>
      </c>
      <c r="Y18" s="124">
        <v>13</v>
      </c>
    </row>
    <row r="19" spans="1:25" ht="20.100000000000001" customHeight="1" x14ac:dyDescent="0.2">
      <c r="A19" s="1">
        <v>17</v>
      </c>
      <c r="B19" s="79" t="s">
        <v>2902</v>
      </c>
      <c r="C19" s="10">
        <f>SUM(D19:U19)</f>
        <v>137</v>
      </c>
      <c r="D19" s="1">
        <v>12</v>
      </c>
      <c r="E19" s="95">
        <v>4</v>
      </c>
      <c r="F19" s="95">
        <v>5</v>
      </c>
      <c r="G19" s="95">
        <v>8</v>
      </c>
      <c r="H19" s="130"/>
      <c r="I19" s="95">
        <v>12</v>
      </c>
      <c r="J19" s="95">
        <v>10</v>
      </c>
      <c r="K19" s="95">
        <v>7</v>
      </c>
      <c r="L19" s="95">
        <v>10</v>
      </c>
      <c r="M19" s="95">
        <v>8</v>
      </c>
      <c r="N19" s="95">
        <v>4</v>
      </c>
      <c r="O19" s="95">
        <v>8</v>
      </c>
      <c r="P19" s="95">
        <v>10</v>
      </c>
      <c r="Q19" s="95">
        <v>8</v>
      </c>
      <c r="R19" s="95">
        <v>12</v>
      </c>
      <c r="S19" s="95">
        <v>7</v>
      </c>
      <c r="T19" s="95">
        <v>12</v>
      </c>
      <c r="U19" s="99"/>
      <c r="V19" s="124" t="s">
        <v>1005</v>
      </c>
      <c r="W19" s="124" t="s">
        <v>1006</v>
      </c>
      <c r="X19" s="125">
        <v>137</v>
      </c>
      <c r="Y19" s="124">
        <v>1</v>
      </c>
    </row>
  </sheetData>
  <sheetProtection password="DEF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21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B3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4" width="4.42578125" style="1" customWidth="1"/>
    <col min="25" max="26" width="40.7109375" style="1" customWidth="1"/>
    <col min="27" max="27" width="6" style="1" customWidth="1"/>
    <col min="28" max="28" width="8.140625" style="48" customWidth="1"/>
    <col min="29" max="16384" width="3.7109375" style="1"/>
  </cols>
  <sheetData>
    <row r="1" spans="1:28" ht="20.100000000000001" customHeight="1" x14ac:dyDescent="0.35">
      <c r="A1" s="63"/>
      <c r="B1" s="41" t="s">
        <v>1268</v>
      </c>
      <c r="C1" s="42"/>
      <c r="D1" s="3" t="s">
        <v>887</v>
      </c>
      <c r="Y1" s="3" t="s">
        <v>1004</v>
      </c>
    </row>
    <row r="2" spans="1:28" s="4" customFormat="1" ht="108" customHeight="1" x14ac:dyDescent="0.2">
      <c r="B2" s="5" t="s">
        <v>1271</v>
      </c>
      <c r="C2" s="6" t="s">
        <v>1272</v>
      </c>
      <c r="D2" s="91" t="s">
        <v>1642</v>
      </c>
      <c r="E2" s="91" t="s">
        <v>1419</v>
      </c>
      <c r="F2" s="91" t="s">
        <v>1276</v>
      </c>
      <c r="G2" s="91" t="s">
        <v>1275</v>
      </c>
      <c r="H2" s="91" t="s">
        <v>1273</v>
      </c>
      <c r="I2" s="91" t="s">
        <v>1950</v>
      </c>
      <c r="J2" s="91" t="s">
        <v>1990</v>
      </c>
      <c r="K2" s="91" t="s">
        <v>1389</v>
      </c>
      <c r="L2" s="91" t="s">
        <v>1420</v>
      </c>
      <c r="M2" s="91" t="s">
        <v>136</v>
      </c>
      <c r="N2" s="103" t="s">
        <v>1556</v>
      </c>
      <c r="O2" s="91" t="s">
        <v>191</v>
      </c>
      <c r="P2" s="91" t="s">
        <v>197</v>
      </c>
      <c r="Q2" s="91" t="s">
        <v>192</v>
      </c>
      <c r="R2" s="91" t="s">
        <v>196</v>
      </c>
      <c r="S2" s="91" t="s">
        <v>901</v>
      </c>
      <c r="T2" s="91" t="s">
        <v>733</v>
      </c>
      <c r="U2" s="91" t="s">
        <v>1488</v>
      </c>
      <c r="V2" s="91" t="s">
        <v>2483</v>
      </c>
      <c r="W2" s="91" t="s">
        <v>844</v>
      </c>
      <c r="X2" s="91" t="s">
        <v>896</v>
      </c>
      <c r="Y2" s="8" t="s">
        <v>1280</v>
      </c>
      <c r="Z2" s="8" t="s">
        <v>1281</v>
      </c>
      <c r="AA2" s="8" t="s">
        <v>1272</v>
      </c>
      <c r="AB2" s="49" t="s">
        <v>1282</v>
      </c>
    </row>
    <row r="3" spans="1:28" ht="17.25" customHeight="1" x14ac:dyDescent="0.2">
      <c r="A3" s="65">
        <v>1</v>
      </c>
      <c r="B3" s="79" t="s">
        <v>844</v>
      </c>
      <c r="C3" s="89">
        <f t="shared" ref="C3:C21" si="0">SUM(D3:X3)</f>
        <v>23</v>
      </c>
      <c r="D3" s="131"/>
      <c r="E3" s="131"/>
      <c r="F3" s="131"/>
      <c r="G3" s="131"/>
      <c r="H3" s="131"/>
      <c r="I3" s="131"/>
      <c r="J3" s="131"/>
      <c r="K3" s="131"/>
      <c r="L3" s="131"/>
      <c r="M3" s="131">
        <v>10</v>
      </c>
      <c r="N3" s="131">
        <v>12</v>
      </c>
      <c r="O3" s="131"/>
      <c r="P3" s="131"/>
      <c r="Q3" s="131"/>
      <c r="R3" s="131"/>
      <c r="S3" s="131"/>
      <c r="T3" s="131"/>
      <c r="U3" s="131"/>
      <c r="V3" s="131"/>
      <c r="W3" s="132"/>
      <c r="X3" s="131">
        <v>1</v>
      </c>
      <c r="Y3" s="84" t="s">
        <v>888</v>
      </c>
      <c r="Z3" s="84" t="s">
        <v>889</v>
      </c>
      <c r="AA3" s="133">
        <v>23</v>
      </c>
      <c r="AB3" s="133">
        <v>14</v>
      </c>
    </row>
    <row r="4" spans="1:28" ht="17.25" customHeight="1" x14ac:dyDescent="0.2">
      <c r="A4" s="65">
        <v>2</v>
      </c>
      <c r="B4" s="79" t="s">
        <v>1950</v>
      </c>
      <c r="C4" s="89">
        <f t="shared" si="0"/>
        <v>104</v>
      </c>
      <c r="D4" s="131"/>
      <c r="E4" s="131">
        <v>4</v>
      </c>
      <c r="F4" s="131">
        <v>4</v>
      </c>
      <c r="G4" s="131">
        <v>7</v>
      </c>
      <c r="H4" s="131">
        <v>6</v>
      </c>
      <c r="I4" s="132"/>
      <c r="J4" s="131">
        <v>5</v>
      </c>
      <c r="K4" s="131">
        <v>10</v>
      </c>
      <c r="L4" s="131">
        <v>10</v>
      </c>
      <c r="M4" s="131">
        <v>4</v>
      </c>
      <c r="N4" s="131">
        <v>5</v>
      </c>
      <c r="O4" s="131"/>
      <c r="P4" s="131">
        <v>4</v>
      </c>
      <c r="Q4" s="131">
        <v>6</v>
      </c>
      <c r="R4" s="131">
        <v>8</v>
      </c>
      <c r="S4" s="131">
        <v>10</v>
      </c>
      <c r="T4" s="131">
        <v>7</v>
      </c>
      <c r="U4" s="131"/>
      <c r="V4" s="131">
        <v>7</v>
      </c>
      <c r="W4" s="131">
        <v>5</v>
      </c>
      <c r="X4" s="131">
        <v>2</v>
      </c>
      <c r="Y4" s="84" t="s">
        <v>890</v>
      </c>
      <c r="Z4" s="84" t="s">
        <v>891</v>
      </c>
      <c r="AA4" s="133">
        <v>104</v>
      </c>
      <c r="AB4" s="133">
        <v>5</v>
      </c>
    </row>
    <row r="5" spans="1:28" ht="17.25" customHeight="1" x14ac:dyDescent="0.2">
      <c r="A5" s="65">
        <v>3</v>
      </c>
      <c r="B5" s="79" t="s">
        <v>191</v>
      </c>
      <c r="C5" s="10">
        <f t="shared" si="0"/>
        <v>8</v>
      </c>
      <c r="D5" s="131"/>
      <c r="E5" s="131"/>
      <c r="F5" s="131"/>
      <c r="G5" s="131"/>
      <c r="H5" s="131"/>
      <c r="I5" s="131"/>
      <c r="J5" s="131"/>
      <c r="K5" s="131"/>
      <c r="L5" s="131">
        <v>7</v>
      </c>
      <c r="M5" s="131"/>
      <c r="N5" s="131"/>
      <c r="O5" s="132"/>
      <c r="P5" s="131"/>
      <c r="Q5" s="131"/>
      <c r="R5" s="131"/>
      <c r="S5" s="131"/>
      <c r="T5" s="131"/>
      <c r="U5" s="131">
        <v>1</v>
      </c>
      <c r="V5" s="131"/>
      <c r="W5" s="131"/>
      <c r="X5" s="131"/>
      <c r="Y5" s="84" t="s">
        <v>892</v>
      </c>
      <c r="Z5" s="84" t="s">
        <v>893</v>
      </c>
      <c r="AA5" s="133">
        <v>8</v>
      </c>
      <c r="AB5" s="133">
        <v>18</v>
      </c>
    </row>
    <row r="6" spans="1:28" ht="17.25" customHeight="1" x14ac:dyDescent="0.2">
      <c r="A6" s="65">
        <v>4</v>
      </c>
      <c r="B6" s="79" t="s">
        <v>1488</v>
      </c>
      <c r="C6" s="10">
        <f t="shared" si="0"/>
        <v>36</v>
      </c>
      <c r="D6" s="131"/>
      <c r="E6" s="131"/>
      <c r="F6" s="131"/>
      <c r="G6" s="131"/>
      <c r="H6" s="131"/>
      <c r="I6" s="131"/>
      <c r="J6" s="131">
        <v>4</v>
      </c>
      <c r="K6" s="131"/>
      <c r="L6" s="131"/>
      <c r="M6" s="131"/>
      <c r="N6" s="131"/>
      <c r="O6" s="131"/>
      <c r="P6" s="131"/>
      <c r="Q6" s="131">
        <v>10</v>
      </c>
      <c r="R6" s="131">
        <v>5</v>
      </c>
      <c r="S6" s="131">
        <v>5</v>
      </c>
      <c r="T6" s="131">
        <v>1</v>
      </c>
      <c r="U6" s="132"/>
      <c r="V6" s="131">
        <v>6</v>
      </c>
      <c r="W6" s="131"/>
      <c r="X6" s="131">
        <v>5</v>
      </c>
      <c r="Y6" s="84" t="s">
        <v>894</v>
      </c>
      <c r="Z6" s="84" t="s">
        <v>895</v>
      </c>
      <c r="AA6" s="133">
        <v>36</v>
      </c>
      <c r="AB6" s="133">
        <v>12</v>
      </c>
    </row>
    <row r="7" spans="1:28" ht="17.25" customHeight="1" x14ac:dyDescent="0.2">
      <c r="A7" s="65">
        <v>5</v>
      </c>
      <c r="B7" s="79" t="s">
        <v>896</v>
      </c>
      <c r="C7" s="10">
        <f t="shared" si="0"/>
        <v>5</v>
      </c>
      <c r="D7" s="131"/>
      <c r="E7" s="131"/>
      <c r="F7" s="131"/>
      <c r="G7" s="131"/>
      <c r="H7" s="131"/>
      <c r="I7" s="131"/>
      <c r="J7" s="131">
        <v>3</v>
      </c>
      <c r="K7" s="131"/>
      <c r="L7" s="131"/>
      <c r="M7" s="131"/>
      <c r="N7" s="131"/>
      <c r="O7" s="131"/>
      <c r="P7" s="131"/>
      <c r="Q7" s="131"/>
      <c r="R7" s="131"/>
      <c r="S7" s="131"/>
      <c r="T7" s="131">
        <v>2</v>
      </c>
      <c r="U7" s="131"/>
      <c r="V7" s="131"/>
      <c r="W7" s="131"/>
      <c r="X7" s="132"/>
      <c r="Y7" s="84" t="s">
        <v>897</v>
      </c>
      <c r="Z7" s="84" t="s">
        <v>898</v>
      </c>
      <c r="AA7" s="133">
        <v>5</v>
      </c>
      <c r="AB7" s="133">
        <v>19</v>
      </c>
    </row>
    <row r="8" spans="1:28" ht="17.25" customHeight="1" x14ac:dyDescent="0.2">
      <c r="A8" s="65">
        <v>6</v>
      </c>
      <c r="B8" s="79" t="s">
        <v>1275</v>
      </c>
      <c r="C8" s="89">
        <f t="shared" si="0"/>
        <v>16</v>
      </c>
      <c r="D8" s="131"/>
      <c r="E8" s="131"/>
      <c r="F8" s="131"/>
      <c r="G8" s="132"/>
      <c r="H8" s="131">
        <v>10</v>
      </c>
      <c r="I8" s="131"/>
      <c r="J8" s="131"/>
      <c r="K8" s="131"/>
      <c r="L8" s="131"/>
      <c r="M8" s="131"/>
      <c r="N8" s="131"/>
      <c r="O8" s="131">
        <v>6</v>
      </c>
      <c r="P8" s="131"/>
      <c r="Q8" s="131"/>
      <c r="R8" s="131"/>
      <c r="S8" s="131"/>
      <c r="T8" s="131"/>
      <c r="U8" s="131"/>
      <c r="V8" s="131"/>
      <c r="W8" s="131"/>
      <c r="X8" s="131"/>
      <c r="Y8" s="84" t="s">
        <v>899</v>
      </c>
      <c r="Z8" s="84" t="s">
        <v>900</v>
      </c>
      <c r="AA8" s="133">
        <v>16</v>
      </c>
      <c r="AB8" s="133">
        <v>17</v>
      </c>
    </row>
    <row r="9" spans="1:28" ht="17.25" customHeight="1" x14ac:dyDescent="0.2">
      <c r="A9" s="65">
        <v>7</v>
      </c>
      <c r="B9" s="79" t="s">
        <v>901</v>
      </c>
      <c r="C9" s="89">
        <f t="shared" si="0"/>
        <v>96</v>
      </c>
      <c r="D9" s="131">
        <v>5</v>
      </c>
      <c r="E9" s="131"/>
      <c r="F9" s="131">
        <v>8</v>
      </c>
      <c r="G9" s="131">
        <v>5</v>
      </c>
      <c r="H9" s="131">
        <v>4</v>
      </c>
      <c r="I9" s="131">
        <v>5</v>
      </c>
      <c r="J9" s="131">
        <v>7</v>
      </c>
      <c r="K9" s="131"/>
      <c r="L9" s="131">
        <v>5</v>
      </c>
      <c r="M9" s="131"/>
      <c r="N9" s="131">
        <v>3</v>
      </c>
      <c r="O9" s="131">
        <v>4</v>
      </c>
      <c r="P9" s="131">
        <v>10</v>
      </c>
      <c r="Q9" s="131">
        <v>7</v>
      </c>
      <c r="R9" s="131">
        <v>10</v>
      </c>
      <c r="S9" s="132"/>
      <c r="T9" s="131">
        <v>8</v>
      </c>
      <c r="U9" s="131">
        <v>10</v>
      </c>
      <c r="V9" s="131">
        <v>2</v>
      </c>
      <c r="W9" s="131">
        <v>3</v>
      </c>
      <c r="X9" s="131"/>
      <c r="Y9" s="84" t="s">
        <v>902</v>
      </c>
      <c r="Z9" s="84" t="s">
        <v>903</v>
      </c>
      <c r="AA9" s="133">
        <v>96</v>
      </c>
      <c r="AB9" s="133">
        <v>6</v>
      </c>
    </row>
    <row r="10" spans="1:28" ht="17.25" customHeight="1" x14ac:dyDescent="0.2">
      <c r="A10" s="65">
        <v>8</v>
      </c>
      <c r="B10" s="79" t="s">
        <v>136</v>
      </c>
      <c r="C10" s="10">
        <f t="shared" si="0"/>
        <v>36</v>
      </c>
      <c r="D10" s="131"/>
      <c r="E10" s="131"/>
      <c r="F10" s="131"/>
      <c r="G10" s="131"/>
      <c r="H10" s="131"/>
      <c r="I10" s="131">
        <v>2</v>
      </c>
      <c r="J10" s="131">
        <v>2</v>
      </c>
      <c r="K10" s="131"/>
      <c r="L10" s="131"/>
      <c r="M10" s="132"/>
      <c r="N10" s="131">
        <v>10</v>
      </c>
      <c r="O10" s="131"/>
      <c r="P10" s="131">
        <v>2</v>
      </c>
      <c r="Q10" s="131">
        <v>1</v>
      </c>
      <c r="R10" s="131">
        <v>2</v>
      </c>
      <c r="S10" s="131">
        <v>1</v>
      </c>
      <c r="T10" s="131"/>
      <c r="U10" s="131">
        <v>2</v>
      </c>
      <c r="V10" s="131">
        <v>4</v>
      </c>
      <c r="W10" s="131">
        <v>10</v>
      </c>
      <c r="X10" s="131"/>
      <c r="Y10" s="84" t="s">
        <v>904</v>
      </c>
      <c r="Z10" s="84" t="s">
        <v>905</v>
      </c>
      <c r="AA10" s="133">
        <v>36</v>
      </c>
      <c r="AB10" s="133">
        <v>11</v>
      </c>
    </row>
    <row r="11" spans="1:28" ht="17.25" customHeight="1" x14ac:dyDescent="0.2">
      <c r="A11" s="65">
        <v>9</v>
      </c>
      <c r="B11" s="79" t="s">
        <v>1389</v>
      </c>
      <c r="C11" s="10">
        <f t="shared" si="0"/>
        <v>106</v>
      </c>
      <c r="D11" s="131">
        <v>8</v>
      </c>
      <c r="E11" s="131">
        <v>2</v>
      </c>
      <c r="F11" s="131">
        <v>1</v>
      </c>
      <c r="G11" s="131">
        <v>1</v>
      </c>
      <c r="H11" s="131">
        <v>5</v>
      </c>
      <c r="I11" s="131">
        <v>6</v>
      </c>
      <c r="J11" s="131"/>
      <c r="K11" s="132"/>
      <c r="L11" s="131">
        <v>12</v>
      </c>
      <c r="M11" s="131">
        <v>2</v>
      </c>
      <c r="N11" s="131">
        <v>4</v>
      </c>
      <c r="O11" s="131">
        <v>8</v>
      </c>
      <c r="P11" s="131">
        <v>7</v>
      </c>
      <c r="Q11" s="131">
        <v>4</v>
      </c>
      <c r="R11" s="131">
        <v>7</v>
      </c>
      <c r="S11" s="131">
        <v>7</v>
      </c>
      <c r="T11" s="131">
        <v>10</v>
      </c>
      <c r="U11" s="131">
        <v>3</v>
      </c>
      <c r="V11" s="131">
        <v>8</v>
      </c>
      <c r="W11" s="131">
        <v>4</v>
      </c>
      <c r="X11" s="131">
        <v>7</v>
      </c>
      <c r="Y11" s="84" t="s">
        <v>906</v>
      </c>
      <c r="Z11" s="84" t="s">
        <v>907</v>
      </c>
      <c r="AA11" s="133">
        <v>106</v>
      </c>
      <c r="AB11" s="133">
        <v>4</v>
      </c>
    </row>
    <row r="12" spans="1:28" ht="17.25" customHeight="1" x14ac:dyDescent="0.2">
      <c r="A12" s="65">
        <v>10</v>
      </c>
      <c r="B12" s="79" t="s">
        <v>197</v>
      </c>
      <c r="C12" s="89">
        <f t="shared" si="0"/>
        <v>42</v>
      </c>
      <c r="D12" s="131">
        <v>12</v>
      </c>
      <c r="E12" s="131">
        <v>3</v>
      </c>
      <c r="F12" s="131">
        <v>5</v>
      </c>
      <c r="G12" s="131"/>
      <c r="H12" s="131"/>
      <c r="I12" s="131"/>
      <c r="J12" s="131">
        <v>1</v>
      </c>
      <c r="K12" s="131">
        <v>2</v>
      </c>
      <c r="L12" s="131"/>
      <c r="M12" s="131"/>
      <c r="N12" s="131"/>
      <c r="O12" s="131"/>
      <c r="P12" s="132"/>
      <c r="Q12" s="131">
        <v>2</v>
      </c>
      <c r="R12" s="131">
        <v>3</v>
      </c>
      <c r="S12" s="131">
        <v>3</v>
      </c>
      <c r="T12" s="131"/>
      <c r="U12" s="131"/>
      <c r="V12" s="131">
        <v>1</v>
      </c>
      <c r="W12" s="131"/>
      <c r="X12" s="131">
        <v>10</v>
      </c>
      <c r="Y12" s="84" t="s">
        <v>908</v>
      </c>
      <c r="Z12" s="84" t="s">
        <v>909</v>
      </c>
      <c r="AA12" s="133">
        <v>42</v>
      </c>
      <c r="AB12" s="133">
        <v>10</v>
      </c>
    </row>
    <row r="13" spans="1:28" ht="17.25" customHeight="1" x14ac:dyDescent="0.2">
      <c r="A13" s="65">
        <v>11</v>
      </c>
      <c r="B13" s="79" t="s">
        <v>1642</v>
      </c>
      <c r="C13" s="89">
        <f t="shared" si="0"/>
        <v>22</v>
      </c>
      <c r="D13" s="132"/>
      <c r="E13" s="131">
        <v>1</v>
      </c>
      <c r="F13" s="131"/>
      <c r="G13" s="131">
        <v>4</v>
      </c>
      <c r="H13" s="131">
        <v>1</v>
      </c>
      <c r="I13" s="131">
        <v>3</v>
      </c>
      <c r="J13" s="131"/>
      <c r="K13" s="131">
        <v>1</v>
      </c>
      <c r="L13" s="131">
        <v>2</v>
      </c>
      <c r="M13" s="131"/>
      <c r="N13" s="131">
        <v>2</v>
      </c>
      <c r="O13" s="131">
        <v>7</v>
      </c>
      <c r="P13" s="131"/>
      <c r="Q13" s="131"/>
      <c r="R13" s="131"/>
      <c r="S13" s="131"/>
      <c r="T13" s="131"/>
      <c r="U13" s="131"/>
      <c r="V13" s="131"/>
      <c r="W13" s="131">
        <v>1</v>
      </c>
      <c r="X13" s="131"/>
      <c r="Y13" s="84" t="s">
        <v>910</v>
      </c>
      <c r="Z13" s="84" t="s">
        <v>911</v>
      </c>
      <c r="AA13" s="133">
        <v>22</v>
      </c>
      <c r="AB13" s="133">
        <v>15</v>
      </c>
    </row>
    <row r="14" spans="1:28" ht="17.25" customHeight="1" x14ac:dyDescent="0.2">
      <c r="A14" s="65">
        <v>12</v>
      </c>
      <c r="B14" s="79" t="s">
        <v>733</v>
      </c>
      <c r="C14" s="89">
        <f t="shared" si="0"/>
        <v>22</v>
      </c>
      <c r="D14" s="131">
        <v>1</v>
      </c>
      <c r="E14" s="131">
        <v>12</v>
      </c>
      <c r="F14" s="131"/>
      <c r="G14" s="131"/>
      <c r="H14" s="131"/>
      <c r="I14" s="131">
        <v>4</v>
      </c>
      <c r="J14" s="131"/>
      <c r="K14" s="131"/>
      <c r="L14" s="131"/>
      <c r="M14" s="131">
        <v>1</v>
      </c>
      <c r="N14" s="131"/>
      <c r="O14" s="131">
        <v>3</v>
      </c>
      <c r="P14" s="131">
        <v>1</v>
      </c>
      <c r="Q14" s="131"/>
      <c r="R14" s="131"/>
      <c r="S14" s="131"/>
      <c r="T14" s="132"/>
      <c r="U14" s="131"/>
      <c r="V14" s="131"/>
      <c r="W14" s="131"/>
      <c r="X14" s="131"/>
      <c r="Y14" s="84" t="s">
        <v>2113</v>
      </c>
      <c r="Z14" s="84" t="s">
        <v>912</v>
      </c>
      <c r="AA14" s="133">
        <v>22</v>
      </c>
      <c r="AB14" s="133">
        <v>16</v>
      </c>
    </row>
    <row r="15" spans="1:28" ht="17.25" customHeight="1" x14ac:dyDescent="0.2">
      <c r="A15" s="65">
        <v>13</v>
      </c>
      <c r="B15" s="79" t="s">
        <v>1556</v>
      </c>
      <c r="C15" s="10">
        <f t="shared" si="0"/>
        <v>72</v>
      </c>
      <c r="D15" s="131">
        <v>3</v>
      </c>
      <c r="E15" s="131"/>
      <c r="F15" s="131">
        <v>7</v>
      </c>
      <c r="G15" s="131"/>
      <c r="H15" s="131">
        <v>7</v>
      </c>
      <c r="I15" s="131"/>
      <c r="J15" s="131"/>
      <c r="K15" s="131">
        <v>12</v>
      </c>
      <c r="L15" s="131">
        <v>8</v>
      </c>
      <c r="M15" s="131">
        <v>12</v>
      </c>
      <c r="N15" s="132"/>
      <c r="O15" s="131">
        <v>1</v>
      </c>
      <c r="P15" s="131"/>
      <c r="Q15" s="131"/>
      <c r="R15" s="131"/>
      <c r="S15" s="131">
        <v>4</v>
      </c>
      <c r="T15" s="131"/>
      <c r="U15" s="131">
        <v>6</v>
      </c>
      <c r="V15" s="131"/>
      <c r="W15" s="131">
        <v>12</v>
      </c>
      <c r="X15" s="131"/>
      <c r="Y15" s="84" t="s">
        <v>913</v>
      </c>
      <c r="Z15" s="84" t="s">
        <v>914</v>
      </c>
      <c r="AA15" s="133">
        <v>72</v>
      </c>
      <c r="AB15" s="133">
        <v>9</v>
      </c>
    </row>
    <row r="16" spans="1:28" ht="17.25" customHeight="1" x14ac:dyDescent="0.2">
      <c r="A16" s="65">
        <v>14</v>
      </c>
      <c r="B16" s="79" t="s">
        <v>2483</v>
      </c>
      <c r="C16" s="89">
        <f t="shared" si="0"/>
        <v>139</v>
      </c>
      <c r="D16" s="131">
        <v>2</v>
      </c>
      <c r="E16" s="131">
        <v>10</v>
      </c>
      <c r="F16" s="131">
        <v>10</v>
      </c>
      <c r="G16" s="131">
        <v>12</v>
      </c>
      <c r="H16" s="131">
        <v>12</v>
      </c>
      <c r="I16" s="131">
        <v>10</v>
      </c>
      <c r="J16" s="131">
        <v>12</v>
      </c>
      <c r="K16" s="131">
        <v>3</v>
      </c>
      <c r="L16" s="131">
        <v>4</v>
      </c>
      <c r="M16" s="131">
        <v>5</v>
      </c>
      <c r="N16" s="131">
        <v>6</v>
      </c>
      <c r="O16" s="131">
        <v>2</v>
      </c>
      <c r="P16" s="131">
        <v>12</v>
      </c>
      <c r="Q16" s="131">
        <v>5</v>
      </c>
      <c r="R16" s="131">
        <v>12</v>
      </c>
      <c r="S16" s="131"/>
      <c r="T16" s="131">
        <v>3</v>
      </c>
      <c r="U16" s="131">
        <v>5</v>
      </c>
      <c r="V16" s="132"/>
      <c r="W16" s="131">
        <v>6</v>
      </c>
      <c r="X16" s="131">
        <v>8</v>
      </c>
      <c r="Y16" s="84" t="s">
        <v>915</v>
      </c>
      <c r="Z16" s="84" t="s">
        <v>916</v>
      </c>
      <c r="AA16" s="133">
        <v>139</v>
      </c>
      <c r="AB16" s="133">
        <v>2</v>
      </c>
    </row>
    <row r="17" spans="1:28" ht="17.25" customHeight="1" x14ac:dyDescent="0.2">
      <c r="A17" s="65">
        <v>15</v>
      </c>
      <c r="B17" s="79" t="s">
        <v>1273</v>
      </c>
      <c r="C17" s="10">
        <f t="shared" si="0"/>
        <v>27</v>
      </c>
      <c r="D17" s="131"/>
      <c r="E17" s="131"/>
      <c r="F17" s="131"/>
      <c r="G17" s="131">
        <v>8</v>
      </c>
      <c r="H17" s="132"/>
      <c r="I17" s="131">
        <v>1</v>
      </c>
      <c r="J17" s="131"/>
      <c r="K17" s="131">
        <v>7</v>
      </c>
      <c r="L17" s="131"/>
      <c r="M17" s="131"/>
      <c r="N17" s="131"/>
      <c r="O17" s="131"/>
      <c r="P17" s="131"/>
      <c r="Q17" s="131">
        <v>3</v>
      </c>
      <c r="R17" s="131"/>
      <c r="S17" s="131">
        <v>2</v>
      </c>
      <c r="T17" s="131"/>
      <c r="U17" s="131"/>
      <c r="V17" s="131">
        <v>3</v>
      </c>
      <c r="W17" s="131"/>
      <c r="X17" s="131">
        <v>3</v>
      </c>
      <c r="Y17" s="84" t="s">
        <v>917</v>
      </c>
      <c r="Z17" s="84" t="s">
        <v>918</v>
      </c>
      <c r="AA17" s="133">
        <v>27</v>
      </c>
      <c r="AB17" s="133">
        <v>13</v>
      </c>
    </row>
    <row r="18" spans="1:28" ht="17.25" customHeight="1" x14ac:dyDescent="0.2">
      <c r="A18" s="65">
        <v>16</v>
      </c>
      <c r="B18" s="79" t="s">
        <v>1420</v>
      </c>
      <c r="C18" s="89">
        <f t="shared" si="0"/>
        <v>79</v>
      </c>
      <c r="D18" s="131">
        <v>6</v>
      </c>
      <c r="E18" s="131">
        <v>6</v>
      </c>
      <c r="F18" s="131">
        <v>2</v>
      </c>
      <c r="G18" s="131">
        <v>2</v>
      </c>
      <c r="H18" s="131"/>
      <c r="I18" s="131"/>
      <c r="J18" s="131">
        <v>6</v>
      </c>
      <c r="K18" s="131">
        <v>6</v>
      </c>
      <c r="L18" s="132"/>
      <c r="M18" s="131">
        <v>3</v>
      </c>
      <c r="N18" s="131">
        <v>1</v>
      </c>
      <c r="O18" s="131">
        <v>12</v>
      </c>
      <c r="P18" s="131">
        <v>5</v>
      </c>
      <c r="Q18" s="131"/>
      <c r="R18" s="131">
        <v>4</v>
      </c>
      <c r="S18" s="131"/>
      <c r="T18" s="131">
        <v>12</v>
      </c>
      <c r="U18" s="131">
        <v>8</v>
      </c>
      <c r="V18" s="131"/>
      <c r="W18" s="131">
        <v>2</v>
      </c>
      <c r="X18" s="131">
        <v>4</v>
      </c>
      <c r="Y18" s="84" t="s">
        <v>919</v>
      </c>
      <c r="Z18" s="84" t="s">
        <v>1003</v>
      </c>
      <c r="AA18" s="133">
        <v>79</v>
      </c>
      <c r="AB18" s="133">
        <v>8</v>
      </c>
    </row>
    <row r="19" spans="1:28" ht="17.25" customHeight="1" x14ac:dyDescent="0.2">
      <c r="A19" s="65">
        <v>17</v>
      </c>
      <c r="B19" s="79" t="s">
        <v>192</v>
      </c>
      <c r="C19" s="89">
        <f t="shared" si="0"/>
        <v>94</v>
      </c>
      <c r="D19" s="131">
        <v>7</v>
      </c>
      <c r="E19" s="131">
        <v>8</v>
      </c>
      <c r="F19" s="131">
        <v>3</v>
      </c>
      <c r="G19" s="131">
        <v>6</v>
      </c>
      <c r="H19" s="131">
        <v>3</v>
      </c>
      <c r="I19" s="131">
        <v>8</v>
      </c>
      <c r="J19" s="131">
        <v>8</v>
      </c>
      <c r="K19" s="131">
        <v>5</v>
      </c>
      <c r="L19" s="131">
        <v>1</v>
      </c>
      <c r="M19" s="131">
        <v>6</v>
      </c>
      <c r="N19" s="131"/>
      <c r="O19" s="131"/>
      <c r="P19" s="131">
        <v>3</v>
      </c>
      <c r="Q19" s="132"/>
      <c r="R19" s="131">
        <v>1</v>
      </c>
      <c r="S19" s="131">
        <v>6</v>
      </c>
      <c r="T19" s="131">
        <v>6</v>
      </c>
      <c r="U19" s="131">
        <v>12</v>
      </c>
      <c r="V19" s="131">
        <v>5</v>
      </c>
      <c r="W19" s="131"/>
      <c r="X19" s="131">
        <v>6</v>
      </c>
      <c r="Y19" s="84" t="s">
        <v>920</v>
      </c>
      <c r="Z19" s="84" t="s">
        <v>921</v>
      </c>
      <c r="AA19" s="133">
        <v>94</v>
      </c>
      <c r="AB19" s="133">
        <v>7</v>
      </c>
    </row>
    <row r="20" spans="1:28" ht="17.25" customHeight="1" x14ac:dyDescent="0.2">
      <c r="A20" s="65">
        <v>18</v>
      </c>
      <c r="B20" s="79" t="s">
        <v>196</v>
      </c>
      <c r="C20" s="89">
        <f t="shared" si="0"/>
        <v>135</v>
      </c>
      <c r="D20" s="131">
        <v>4</v>
      </c>
      <c r="E20" s="131">
        <v>5</v>
      </c>
      <c r="F20" s="131">
        <v>6</v>
      </c>
      <c r="G20" s="131">
        <v>3</v>
      </c>
      <c r="H20" s="131">
        <v>2</v>
      </c>
      <c r="I20" s="131">
        <v>12</v>
      </c>
      <c r="J20" s="131">
        <v>10</v>
      </c>
      <c r="K20" s="131">
        <v>8</v>
      </c>
      <c r="L20" s="131">
        <v>6</v>
      </c>
      <c r="M20" s="131">
        <v>7</v>
      </c>
      <c r="N20" s="131">
        <v>7</v>
      </c>
      <c r="O20" s="131">
        <v>10</v>
      </c>
      <c r="P20" s="131">
        <v>8</v>
      </c>
      <c r="Q20" s="131">
        <v>8</v>
      </c>
      <c r="R20" s="132"/>
      <c r="S20" s="131">
        <v>8</v>
      </c>
      <c r="T20" s="131">
        <v>4</v>
      </c>
      <c r="U20" s="131">
        <v>7</v>
      </c>
      <c r="V20" s="131">
        <v>12</v>
      </c>
      <c r="W20" s="131">
        <v>8</v>
      </c>
      <c r="X20" s="131"/>
      <c r="Y20" s="84" t="s">
        <v>922</v>
      </c>
      <c r="Z20" s="84" t="s">
        <v>923</v>
      </c>
      <c r="AA20" s="133">
        <v>135</v>
      </c>
      <c r="AB20" s="133">
        <v>3</v>
      </c>
    </row>
    <row r="21" spans="1:28" ht="17.25" customHeight="1" x14ac:dyDescent="0.2">
      <c r="A21" s="65">
        <v>19</v>
      </c>
      <c r="B21" s="79" t="s">
        <v>1990</v>
      </c>
      <c r="C21" s="10">
        <f t="shared" si="0"/>
        <v>156</v>
      </c>
      <c r="D21" s="131">
        <v>10</v>
      </c>
      <c r="E21" s="131">
        <v>7</v>
      </c>
      <c r="F21" s="131">
        <v>12</v>
      </c>
      <c r="G21" s="131">
        <v>10</v>
      </c>
      <c r="H21" s="131">
        <v>8</v>
      </c>
      <c r="I21" s="131">
        <v>7</v>
      </c>
      <c r="J21" s="132"/>
      <c r="K21" s="131">
        <v>4</v>
      </c>
      <c r="L21" s="131">
        <v>3</v>
      </c>
      <c r="M21" s="131">
        <v>8</v>
      </c>
      <c r="N21" s="131">
        <v>8</v>
      </c>
      <c r="O21" s="131">
        <v>5</v>
      </c>
      <c r="P21" s="131">
        <v>6</v>
      </c>
      <c r="Q21" s="131">
        <v>12</v>
      </c>
      <c r="R21" s="131">
        <v>6</v>
      </c>
      <c r="S21" s="131">
        <v>12</v>
      </c>
      <c r="T21" s="131">
        <v>5</v>
      </c>
      <c r="U21" s="131">
        <v>4</v>
      </c>
      <c r="V21" s="131">
        <v>10</v>
      </c>
      <c r="W21" s="131">
        <v>7</v>
      </c>
      <c r="X21" s="131">
        <v>12</v>
      </c>
      <c r="Y21" s="84" t="s">
        <v>924</v>
      </c>
      <c r="Z21" s="84" t="s">
        <v>925</v>
      </c>
      <c r="AA21" s="133">
        <v>156</v>
      </c>
      <c r="AB21" s="133">
        <v>1</v>
      </c>
    </row>
    <row r="35" spans="4:24" ht="20.100000000000001" customHeight="1" x14ac:dyDescent="0.2">
      <c r="D35" s="51"/>
      <c r="E35" s="51"/>
      <c r="F35" s="51"/>
      <c r="G35" s="51"/>
      <c r="H35" s="51"/>
      <c r="I35" s="51"/>
      <c r="J35" s="51"/>
      <c r="L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</row>
  </sheetData>
  <sheetProtection password="D97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4" max="1048575" man="1"/>
  </colBreaks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3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24" sqref="E24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5" width="4.28515625" style="1" customWidth="1"/>
    <col min="26" max="27" width="40.7109375" style="1" customWidth="1"/>
    <col min="28" max="28" width="6" style="1" customWidth="1"/>
    <col min="29" max="29" width="8.140625" style="48" customWidth="1"/>
    <col min="30" max="16384" width="3.7109375" style="1"/>
  </cols>
  <sheetData>
    <row r="1" spans="1:29" ht="20.100000000000001" customHeight="1" x14ac:dyDescent="0.35">
      <c r="A1" s="63"/>
      <c r="B1" s="41" t="s">
        <v>1268</v>
      </c>
      <c r="C1" s="42"/>
      <c r="D1" s="3" t="s">
        <v>886</v>
      </c>
      <c r="Z1" s="3" t="s">
        <v>1628</v>
      </c>
    </row>
    <row r="2" spans="1:29" s="4" customFormat="1" ht="108" customHeight="1" x14ac:dyDescent="0.2">
      <c r="B2" s="5" t="s">
        <v>1271</v>
      </c>
      <c r="C2" s="6" t="s">
        <v>1272</v>
      </c>
      <c r="D2" s="91" t="s">
        <v>1277</v>
      </c>
      <c r="E2" s="91" t="s">
        <v>2661</v>
      </c>
      <c r="F2" s="91" t="s">
        <v>1315</v>
      </c>
      <c r="G2" s="91" t="s">
        <v>1317</v>
      </c>
      <c r="H2" s="91" t="s">
        <v>1274</v>
      </c>
      <c r="I2" s="91" t="s">
        <v>2289</v>
      </c>
      <c r="J2" s="91" t="s">
        <v>1338</v>
      </c>
      <c r="K2" s="91" t="s">
        <v>2028</v>
      </c>
      <c r="L2" s="91" t="s">
        <v>1603</v>
      </c>
      <c r="M2" s="91" t="s">
        <v>139</v>
      </c>
      <c r="N2" s="91" t="s">
        <v>539</v>
      </c>
      <c r="O2" s="91" t="s">
        <v>195</v>
      </c>
      <c r="P2" s="91" t="s">
        <v>654</v>
      </c>
      <c r="Q2" s="91" t="s">
        <v>194</v>
      </c>
      <c r="R2" s="91" t="s">
        <v>1873</v>
      </c>
      <c r="S2" s="91" t="s">
        <v>1210</v>
      </c>
      <c r="T2" s="91" t="s">
        <v>734</v>
      </c>
      <c r="U2" s="91" t="s">
        <v>2902</v>
      </c>
      <c r="V2" s="91" t="s">
        <v>1521</v>
      </c>
      <c r="W2" s="91" t="s">
        <v>858</v>
      </c>
      <c r="X2" s="91" t="s">
        <v>807</v>
      </c>
      <c r="Y2" s="91" t="s">
        <v>765</v>
      </c>
      <c r="Z2" s="8" t="s">
        <v>1280</v>
      </c>
      <c r="AA2" s="8" t="s">
        <v>1281</v>
      </c>
      <c r="AB2" s="8" t="s">
        <v>1272</v>
      </c>
      <c r="AC2" s="49" t="s">
        <v>1282</v>
      </c>
    </row>
    <row r="3" spans="1:29" ht="17.25" customHeight="1" x14ac:dyDescent="0.2">
      <c r="A3" s="65">
        <v>1</v>
      </c>
      <c r="B3" s="79" t="s">
        <v>2661</v>
      </c>
      <c r="C3" s="89">
        <f t="shared" ref="C3:C21" si="0">SUM(D3:Y3)</f>
        <v>68</v>
      </c>
      <c r="D3" s="131">
        <v>8</v>
      </c>
      <c r="E3" s="132"/>
      <c r="F3" s="131">
        <v>4</v>
      </c>
      <c r="G3" s="131">
        <v>10</v>
      </c>
      <c r="H3" s="131">
        <v>4</v>
      </c>
      <c r="I3" s="131">
        <v>1</v>
      </c>
      <c r="J3" s="131">
        <v>10</v>
      </c>
      <c r="K3" s="131">
        <v>3</v>
      </c>
      <c r="L3" s="131">
        <v>5</v>
      </c>
      <c r="M3" s="131"/>
      <c r="N3" s="131"/>
      <c r="O3" s="131">
        <v>7</v>
      </c>
      <c r="P3" s="131">
        <v>2</v>
      </c>
      <c r="Q3" s="131">
        <v>2</v>
      </c>
      <c r="R3" s="131">
        <v>5</v>
      </c>
      <c r="S3" s="131">
        <v>1</v>
      </c>
      <c r="T3" s="131">
        <v>5</v>
      </c>
      <c r="U3" s="131">
        <v>1</v>
      </c>
      <c r="V3" s="131"/>
      <c r="W3" s="131"/>
      <c r="X3" s="131"/>
      <c r="Y3" s="131"/>
      <c r="Z3" s="84" t="s">
        <v>926</v>
      </c>
      <c r="AA3" s="84" t="s">
        <v>927</v>
      </c>
      <c r="AB3" s="138">
        <v>68</v>
      </c>
      <c r="AC3" s="135">
        <v>8</v>
      </c>
    </row>
    <row r="4" spans="1:29" ht="17.25" customHeight="1" x14ac:dyDescent="0.2">
      <c r="A4" s="65">
        <v>2</v>
      </c>
      <c r="B4" s="79" t="s">
        <v>1338</v>
      </c>
      <c r="C4" s="89">
        <f t="shared" si="0"/>
        <v>54</v>
      </c>
      <c r="D4" s="131">
        <v>1</v>
      </c>
      <c r="E4" s="131">
        <v>8</v>
      </c>
      <c r="F4" s="131">
        <v>6</v>
      </c>
      <c r="G4" s="131">
        <v>12</v>
      </c>
      <c r="H4" s="131">
        <v>3</v>
      </c>
      <c r="I4" s="131">
        <v>4</v>
      </c>
      <c r="J4" s="132"/>
      <c r="K4" s="131">
        <v>2</v>
      </c>
      <c r="L4" s="131">
        <v>3</v>
      </c>
      <c r="M4" s="131"/>
      <c r="N4" s="131"/>
      <c r="O4" s="131">
        <v>1</v>
      </c>
      <c r="P4" s="131"/>
      <c r="Q4" s="131">
        <v>3</v>
      </c>
      <c r="R4" s="131">
        <v>7</v>
      </c>
      <c r="S4" s="131"/>
      <c r="T4" s="131">
        <v>1</v>
      </c>
      <c r="U4" s="131"/>
      <c r="V4" s="131"/>
      <c r="W4" s="131"/>
      <c r="X4" s="131"/>
      <c r="Y4" s="131">
        <v>3</v>
      </c>
      <c r="Z4" s="84" t="s">
        <v>928</v>
      </c>
      <c r="AA4" s="84" t="s">
        <v>929</v>
      </c>
      <c r="AB4" s="138">
        <v>54</v>
      </c>
      <c r="AC4" s="135">
        <v>12</v>
      </c>
    </row>
    <row r="5" spans="1:29" ht="17.25" customHeight="1" x14ac:dyDescent="0.2">
      <c r="A5" s="65">
        <v>3</v>
      </c>
      <c r="B5" s="79" t="s">
        <v>2028</v>
      </c>
      <c r="C5" s="10">
        <f t="shared" si="0"/>
        <v>85</v>
      </c>
      <c r="D5" s="131">
        <v>10</v>
      </c>
      <c r="E5" s="131"/>
      <c r="F5" s="131">
        <v>10</v>
      </c>
      <c r="G5" s="131">
        <v>8</v>
      </c>
      <c r="H5" s="131">
        <v>7</v>
      </c>
      <c r="I5" s="131"/>
      <c r="J5" s="131">
        <v>6</v>
      </c>
      <c r="K5" s="132"/>
      <c r="L5" s="131"/>
      <c r="M5" s="131"/>
      <c r="N5" s="131">
        <v>8</v>
      </c>
      <c r="O5" s="131">
        <v>4</v>
      </c>
      <c r="P5" s="131"/>
      <c r="Q5" s="131"/>
      <c r="R5" s="131"/>
      <c r="S5" s="131">
        <v>5</v>
      </c>
      <c r="T5" s="131">
        <v>12</v>
      </c>
      <c r="U5" s="131">
        <v>3</v>
      </c>
      <c r="V5" s="131">
        <v>7</v>
      </c>
      <c r="W5" s="131"/>
      <c r="X5" s="131">
        <v>5</v>
      </c>
      <c r="Y5" s="131"/>
      <c r="Z5" s="84" t="s">
        <v>930</v>
      </c>
      <c r="AA5" s="84" t="s">
        <v>931</v>
      </c>
      <c r="AB5" s="138">
        <v>85</v>
      </c>
      <c r="AC5" s="135">
        <v>7</v>
      </c>
    </row>
    <row r="6" spans="1:29" ht="17.25" customHeight="1" x14ac:dyDescent="0.2">
      <c r="A6" s="65">
        <v>4</v>
      </c>
      <c r="B6" s="79" t="s">
        <v>1210</v>
      </c>
      <c r="C6" s="10">
        <f t="shared" si="0"/>
        <v>152</v>
      </c>
      <c r="D6" s="131">
        <v>3</v>
      </c>
      <c r="E6" s="131">
        <v>6</v>
      </c>
      <c r="F6" s="131"/>
      <c r="G6" s="131">
        <v>7</v>
      </c>
      <c r="H6" s="131">
        <v>1</v>
      </c>
      <c r="I6" s="131">
        <v>10</v>
      </c>
      <c r="J6" s="131">
        <v>3</v>
      </c>
      <c r="K6" s="131">
        <v>12</v>
      </c>
      <c r="L6" s="131">
        <v>12</v>
      </c>
      <c r="M6" s="131">
        <v>7</v>
      </c>
      <c r="N6" s="131">
        <v>6</v>
      </c>
      <c r="O6" s="131">
        <v>8</v>
      </c>
      <c r="P6" s="131">
        <v>6</v>
      </c>
      <c r="Q6" s="131">
        <v>7</v>
      </c>
      <c r="R6" s="131">
        <v>8</v>
      </c>
      <c r="S6" s="132"/>
      <c r="T6" s="131"/>
      <c r="U6" s="131">
        <v>12</v>
      </c>
      <c r="V6" s="131">
        <v>12</v>
      </c>
      <c r="W6" s="131">
        <v>12</v>
      </c>
      <c r="X6" s="131">
        <v>12</v>
      </c>
      <c r="Y6" s="131">
        <v>8</v>
      </c>
      <c r="Z6" s="84" t="s">
        <v>932</v>
      </c>
      <c r="AA6" s="84" t="s">
        <v>933</v>
      </c>
      <c r="AB6" s="138">
        <v>152</v>
      </c>
      <c r="AC6" s="135">
        <v>1</v>
      </c>
    </row>
    <row r="7" spans="1:29" ht="17.25" customHeight="1" x14ac:dyDescent="0.2">
      <c r="A7" s="65">
        <v>5</v>
      </c>
      <c r="B7" s="79" t="s">
        <v>194</v>
      </c>
      <c r="C7" s="10">
        <f t="shared" si="0"/>
        <v>30</v>
      </c>
      <c r="D7" s="131"/>
      <c r="E7" s="131"/>
      <c r="F7" s="131">
        <v>8</v>
      </c>
      <c r="G7" s="131"/>
      <c r="H7" s="131"/>
      <c r="I7" s="131"/>
      <c r="J7" s="131"/>
      <c r="K7" s="131"/>
      <c r="L7" s="131"/>
      <c r="M7" s="131"/>
      <c r="N7" s="131"/>
      <c r="O7" s="131"/>
      <c r="P7" s="131">
        <v>12</v>
      </c>
      <c r="Q7" s="132"/>
      <c r="R7" s="131"/>
      <c r="S7" s="131"/>
      <c r="T7" s="131"/>
      <c r="U7" s="131"/>
      <c r="V7" s="131"/>
      <c r="W7" s="131"/>
      <c r="X7" s="131">
        <v>10</v>
      </c>
      <c r="Y7" s="131"/>
      <c r="Z7" s="84" t="s">
        <v>934</v>
      </c>
      <c r="AA7" s="84" t="s">
        <v>967</v>
      </c>
      <c r="AB7" s="138">
        <v>30</v>
      </c>
      <c r="AC7" s="135">
        <v>16</v>
      </c>
    </row>
    <row r="8" spans="1:29" ht="17.25" customHeight="1" x14ac:dyDescent="0.2">
      <c r="A8" s="65">
        <v>6</v>
      </c>
      <c r="B8" s="79" t="s">
        <v>734</v>
      </c>
      <c r="C8" s="89">
        <f t="shared" si="0"/>
        <v>67</v>
      </c>
      <c r="D8" s="131">
        <v>5</v>
      </c>
      <c r="E8" s="131">
        <v>1</v>
      </c>
      <c r="F8" s="131">
        <v>3</v>
      </c>
      <c r="G8" s="131"/>
      <c r="H8" s="131">
        <v>10</v>
      </c>
      <c r="I8" s="131"/>
      <c r="J8" s="131">
        <v>7</v>
      </c>
      <c r="K8" s="131">
        <v>8</v>
      </c>
      <c r="L8" s="131">
        <v>2</v>
      </c>
      <c r="M8" s="131">
        <v>10</v>
      </c>
      <c r="N8" s="131">
        <v>12</v>
      </c>
      <c r="O8" s="131"/>
      <c r="P8" s="131"/>
      <c r="Q8" s="131"/>
      <c r="R8" s="131"/>
      <c r="S8" s="131">
        <v>3</v>
      </c>
      <c r="T8" s="132"/>
      <c r="U8" s="131">
        <v>5</v>
      </c>
      <c r="V8" s="131"/>
      <c r="W8" s="131">
        <v>1</v>
      </c>
      <c r="X8" s="131"/>
      <c r="Y8" s="131"/>
      <c r="Z8" s="84" t="s">
        <v>968</v>
      </c>
      <c r="AA8" s="84" t="s">
        <v>969</v>
      </c>
      <c r="AB8" s="138">
        <v>67</v>
      </c>
      <c r="AC8" s="135">
        <v>9</v>
      </c>
    </row>
    <row r="9" spans="1:29" ht="17.25" customHeight="1" x14ac:dyDescent="0.2">
      <c r="A9" s="65">
        <v>7</v>
      </c>
      <c r="B9" s="79" t="s">
        <v>1274</v>
      </c>
      <c r="C9" s="89">
        <f t="shared" si="0"/>
        <v>47</v>
      </c>
      <c r="D9" s="131">
        <v>7</v>
      </c>
      <c r="E9" s="131"/>
      <c r="F9" s="131"/>
      <c r="G9" s="131">
        <v>5</v>
      </c>
      <c r="H9" s="132"/>
      <c r="I9" s="131">
        <v>7</v>
      </c>
      <c r="J9" s="131"/>
      <c r="K9" s="131"/>
      <c r="L9" s="131"/>
      <c r="M9" s="131">
        <v>5</v>
      </c>
      <c r="N9" s="131">
        <v>1</v>
      </c>
      <c r="O9" s="131"/>
      <c r="P9" s="131"/>
      <c r="Q9" s="131"/>
      <c r="R9" s="131">
        <v>12</v>
      </c>
      <c r="S9" s="131"/>
      <c r="T9" s="131">
        <v>10</v>
      </c>
      <c r="U9" s="131"/>
      <c r="V9" s="131"/>
      <c r="W9" s="131"/>
      <c r="X9" s="131"/>
      <c r="Y9" s="131"/>
      <c r="Z9" s="84" t="s">
        <v>970</v>
      </c>
      <c r="AA9" s="84" t="s">
        <v>971</v>
      </c>
      <c r="AB9" s="138">
        <v>47</v>
      </c>
      <c r="AC9" s="135">
        <v>13</v>
      </c>
    </row>
    <row r="10" spans="1:29" ht="17.25" customHeight="1" x14ac:dyDescent="0.2">
      <c r="A10" s="65">
        <v>8</v>
      </c>
      <c r="B10" s="79" t="s">
        <v>858</v>
      </c>
      <c r="C10" s="10">
        <f t="shared" si="0"/>
        <v>9</v>
      </c>
      <c r="D10" s="131"/>
      <c r="E10" s="131"/>
      <c r="F10" s="131"/>
      <c r="G10" s="131"/>
      <c r="H10" s="131"/>
      <c r="I10" s="131"/>
      <c r="J10" s="131"/>
      <c r="K10" s="131">
        <v>1</v>
      </c>
      <c r="L10" s="131"/>
      <c r="M10" s="131">
        <v>2</v>
      </c>
      <c r="N10" s="131">
        <v>5</v>
      </c>
      <c r="O10" s="131"/>
      <c r="P10" s="131"/>
      <c r="Q10" s="131"/>
      <c r="R10" s="131">
        <v>1</v>
      </c>
      <c r="S10" s="131"/>
      <c r="T10" s="131"/>
      <c r="U10" s="131"/>
      <c r="V10" s="131"/>
      <c r="W10" s="132"/>
      <c r="X10" s="131"/>
      <c r="Y10" s="131"/>
      <c r="Z10" s="84" t="s">
        <v>972</v>
      </c>
      <c r="AA10" s="84" t="s">
        <v>973</v>
      </c>
      <c r="AB10" s="138">
        <v>9</v>
      </c>
      <c r="AC10" s="135">
        <v>18</v>
      </c>
    </row>
    <row r="11" spans="1:29" ht="17.25" customHeight="1" x14ac:dyDescent="0.2">
      <c r="A11" s="65">
        <v>9</v>
      </c>
      <c r="B11" s="79" t="s">
        <v>2902</v>
      </c>
      <c r="C11" s="10">
        <f t="shared" si="0"/>
        <v>27</v>
      </c>
      <c r="D11" s="131"/>
      <c r="E11" s="131"/>
      <c r="F11" s="131"/>
      <c r="G11" s="131"/>
      <c r="H11" s="131"/>
      <c r="I11" s="131">
        <v>2</v>
      </c>
      <c r="J11" s="131"/>
      <c r="K11" s="131"/>
      <c r="L11" s="131"/>
      <c r="M11" s="131"/>
      <c r="N11" s="131"/>
      <c r="O11" s="131"/>
      <c r="P11" s="131">
        <v>5</v>
      </c>
      <c r="Q11" s="131">
        <v>6</v>
      </c>
      <c r="R11" s="131"/>
      <c r="S11" s="131">
        <v>10</v>
      </c>
      <c r="T11" s="131"/>
      <c r="U11" s="132"/>
      <c r="V11" s="131"/>
      <c r="W11" s="131"/>
      <c r="X11" s="131">
        <v>4</v>
      </c>
      <c r="Y11" s="131"/>
      <c r="Z11" s="84" t="s">
        <v>1246</v>
      </c>
      <c r="AA11" s="84" t="s">
        <v>974</v>
      </c>
      <c r="AB11" s="138">
        <v>27</v>
      </c>
      <c r="AC11" s="135">
        <v>17</v>
      </c>
    </row>
    <row r="12" spans="1:29" ht="17.25" customHeight="1" x14ac:dyDescent="0.2">
      <c r="A12" s="65">
        <v>10</v>
      </c>
      <c r="B12" s="79" t="s">
        <v>654</v>
      </c>
      <c r="C12" s="89">
        <f t="shared" si="0"/>
        <v>86</v>
      </c>
      <c r="D12" s="131"/>
      <c r="E12" s="131">
        <v>7</v>
      </c>
      <c r="F12" s="131">
        <v>5</v>
      </c>
      <c r="G12" s="131">
        <v>6</v>
      </c>
      <c r="H12" s="131"/>
      <c r="I12" s="131"/>
      <c r="J12" s="131">
        <v>8</v>
      </c>
      <c r="K12" s="131"/>
      <c r="L12" s="131">
        <v>10</v>
      </c>
      <c r="M12" s="131">
        <v>6</v>
      </c>
      <c r="N12" s="131">
        <v>4</v>
      </c>
      <c r="O12" s="131"/>
      <c r="P12" s="132"/>
      <c r="Q12" s="131">
        <v>12</v>
      </c>
      <c r="R12" s="131">
        <v>6</v>
      </c>
      <c r="S12" s="131">
        <v>2</v>
      </c>
      <c r="T12" s="131"/>
      <c r="U12" s="131">
        <v>6</v>
      </c>
      <c r="V12" s="131">
        <v>1</v>
      </c>
      <c r="W12" s="131">
        <v>5</v>
      </c>
      <c r="X12" s="131">
        <v>6</v>
      </c>
      <c r="Y12" s="131">
        <v>2</v>
      </c>
      <c r="Z12" s="100" t="s">
        <v>975</v>
      </c>
      <c r="AA12" s="84" t="s">
        <v>976</v>
      </c>
      <c r="AB12" s="138">
        <v>86</v>
      </c>
      <c r="AC12" s="135">
        <v>6</v>
      </c>
    </row>
    <row r="13" spans="1:29" ht="17.25" customHeight="1" x14ac:dyDescent="0.2">
      <c r="A13" s="65">
        <v>11</v>
      </c>
      <c r="B13" s="79" t="s">
        <v>139</v>
      </c>
      <c r="C13" s="89">
        <f t="shared" si="0"/>
        <v>112</v>
      </c>
      <c r="D13" s="131">
        <v>2</v>
      </c>
      <c r="E13" s="131">
        <v>4</v>
      </c>
      <c r="F13" s="131"/>
      <c r="G13" s="131">
        <v>3</v>
      </c>
      <c r="H13" s="131">
        <v>6</v>
      </c>
      <c r="I13" s="131">
        <v>6</v>
      </c>
      <c r="J13" s="131">
        <v>4</v>
      </c>
      <c r="K13" s="131">
        <v>5</v>
      </c>
      <c r="L13" s="131">
        <v>6</v>
      </c>
      <c r="M13" s="132"/>
      <c r="N13" s="131">
        <v>10</v>
      </c>
      <c r="O13" s="131">
        <v>10</v>
      </c>
      <c r="P13" s="131">
        <v>7</v>
      </c>
      <c r="Q13" s="131">
        <v>5</v>
      </c>
      <c r="R13" s="131"/>
      <c r="S13" s="131">
        <v>7</v>
      </c>
      <c r="T13" s="131">
        <v>3</v>
      </c>
      <c r="U13" s="131">
        <v>7</v>
      </c>
      <c r="V13" s="131">
        <v>6</v>
      </c>
      <c r="W13" s="131">
        <v>3</v>
      </c>
      <c r="X13" s="131">
        <v>8</v>
      </c>
      <c r="Y13" s="131">
        <v>10</v>
      </c>
      <c r="Z13" s="84" t="s">
        <v>977</v>
      </c>
      <c r="AA13" s="84" t="s">
        <v>978</v>
      </c>
      <c r="AB13" s="138">
        <v>112</v>
      </c>
      <c r="AC13" s="135">
        <v>4</v>
      </c>
    </row>
    <row r="14" spans="1:29" ht="17.25" customHeight="1" x14ac:dyDescent="0.2">
      <c r="A14" s="65">
        <v>12</v>
      </c>
      <c r="B14" s="79" t="s">
        <v>1521</v>
      </c>
      <c r="C14" s="89">
        <f t="shared" si="0"/>
        <v>56</v>
      </c>
      <c r="D14" s="131">
        <v>6</v>
      </c>
      <c r="E14" s="131">
        <v>5</v>
      </c>
      <c r="F14" s="131"/>
      <c r="G14" s="131"/>
      <c r="H14" s="131"/>
      <c r="I14" s="131">
        <v>8</v>
      </c>
      <c r="J14" s="131"/>
      <c r="K14" s="131">
        <v>6</v>
      </c>
      <c r="L14" s="131">
        <v>1</v>
      </c>
      <c r="M14" s="131">
        <v>1</v>
      </c>
      <c r="N14" s="131">
        <v>7</v>
      </c>
      <c r="O14" s="131">
        <v>3</v>
      </c>
      <c r="P14" s="131">
        <v>1</v>
      </c>
      <c r="Q14" s="131">
        <v>1</v>
      </c>
      <c r="R14" s="131">
        <v>2</v>
      </c>
      <c r="S14" s="131">
        <v>6</v>
      </c>
      <c r="T14" s="131"/>
      <c r="U14" s="131">
        <v>2</v>
      </c>
      <c r="V14" s="132"/>
      <c r="W14" s="131">
        <v>2</v>
      </c>
      <c r="X14" s="131"/>
      <c r="Y14" s="131">
        <v>5</v>
      </c>
      <c r="Z14" s="84" t="s">
        <v>979</v>
      </c>
      <c r="AA14" s="84" t="s">
        <v>980</v>
      </c>
      <c r="AB14" s="138">
        <v>56</v>
      </c>
      <c r="AC14" s="135">
        <v>11</v>
      </c>
    </row>
    <row r="15" spans="1:29" ht="17.25" customHeight="1" x14ac:dyDescent="0.2">
      <c r="A15" s="65">
        <v>13</v>
      </c>
      <c r="B15" s="79" t="s">
        <v>1317</v>
      </c>
      <c r="C15" s="10">
        <f t="shared" si="0"/>
        <v>112</v>
      </c>
      <c r="D15" s="131">
        <v>4</v>
      </c>
      <c r="E15" s="131">
        <v>12</v>
      </c>
      <c r="F15" s="131">
        <v>1</v>
      </c>
      <c r="G15" s="132"/>
      <c r="H15" s="131">
        <v>5</v>
      </c>
      <c r="I15" s="131">
        <v>5</v>
      </c>
      <c r="J15" s="131">
        <v>12</v>
      </c>
      <c r="K15" s="131"/>
      <c r="L15" s="131">
        <v>8</v>
      </c>
      <c r="M15" s="131">
        <v>3</v>
      </c>
      <c r="N15" s="131">
        <v>3</v>
      </c>
      <c r="O15" s="131">
        <v>12</v>
      </c>
      <c r="P15" s="131">
        <v>8</v>
      </c>
      <c r="Q15" s="131">
        <v>8</v>
      </c>
      <c r="R15" s="131">
        <v>4</v>
      </c>
      <c r="S15" s="131">
        <v>4</v>
      </c>
      <c r="T15" s="131">
        <v>4</v>
      </c>
      <c r="U15" s="131">
        <v>4</v>
      </c>
      <c r="V15" s="131">
        <v>2</v>
      </c>
      <c r="W15" s="131">
        <v>10</v>
      </c>
      <c r="X15" s="131">
        <v>3</v>
      </c>
      <c r="Y15" s="131"/>
      <c r="Z15" s="84" t="s">
        <v>981</v>
      </c>
      <c r="AA15" s="84" t="s">
        <v>982</v>
      </c>
      <c r="AB15" s="138">
        <v>112</v>
      </c>
      <c r="AC15" s="135">
        <v>3</v>
      </c>
    </row>
    <row r="16" spans="1:29" ht="17.25" customHeight="1" x14ac:dyDescent="0.2">
      <c r="A16" s="65">
        <v>14</v>
      </c>
      <c r="B16" s="79" t="s">
        <v>807</v>
      </c>
      <c r="C16" s="89">
        <f t="shared" si="0"/>
        <v>107</v>
      </c>
      <c r="D16" s="131"/>
      <c r="E16" s="131">
        <v>2</v>
      </c>
      <c r="F16" s="131"/>
      <c r="G16" s="131"/>
      <c r="H16" s="131"/>
      <c r="I16" s="131">
        <v>12</v>
      </c>
      <c r="J16" s="131">
        <v>1</v>
      </c>
      <c r="K16" s="131">
        <v>10</v>
      </c>
      <c r="L16" s="131">
        <v>7</v>
      </c>
      <c r="M16" s="131"/>
      <c r="N16" s="131">
        <v>2</v>
      </c>
      <c r="O16" s="131">
        <v>2</v>
      </c>
      <c r="P16" s="131">
        <v>10</v>
      </c>
      <c r="Q16" s="131">
        <v>10</v>
      </c>
      <c r="R16" s="131">
        <v>10</v>
      </c>
      <c r="S16" s="131">
        <v>12</v>
      </c>
      <c r="T16" s="131"/>
      <c r="U16" s="131">
        <v>10</v>
      </c>
      <c r="V16" s="131">
        <v>4</v>
      </c>
      <c r="W16" s="131">
        <v>8</v>
      </c>
      <c r="X16" s="132"/>
      <c r="Y16" s="131">
        <v>7</v>
      </c>
      <c r="Z16" s="84" t="s">
        <v>983</v>
      </c>
      <c r="AA16" s="84" t="s">
        <v>984</v>
      </c>
      <c r="AB16" s="138">
        <v>107</v>
      </c>
      <c r="AC16" s="135">
        <v>5</v>
      </c>
    </row>
    <row r="17" spans="1:29" ht="17.25" customHeight="1" x14ac:dyDescent="0.2">
      <c r="A17" s="65">
        <v>15</v>
      </c>
      <c r="B17" s="79" t="s">
        <v>195</v>
      </c>
      <c r="C17" s="10">
        <f t="shared" si="0"/>
        <v>6</v>
      </c>
      <c r="D17" s="131"/>
      <c r="E17" s="131"/>
      <c r="F17" s="131"/>
      <c r="G17" s="131">
        <v>1</v>
      </c>
      <c r="H17" s="131"/>
      <c r="I17" s="131"/>
      <c r="J17" s="131"/>
      <c r="K17" s="131"/>
      <c r="L17" s="131"/>
      <c r="M17" s="131"/>
      <c r="N17" s="131"/>
      <c r="O17" s="132"/>
      <c r="P17" s="131"/>
      <c r="Q17" s="131"/>
      <c r="R17" s="131"/>
      <c r="S17" s="131"/>
      <c r="T17" s="131"/>
      <c r="U17" s="131"/>
      <c r="V17" s="131"/>
      <c r="W17" s="131"/>
      <c r="X17" s="131">
        <v>1</v>
      </c>
      <c r="Y17" s="131">
        <v>4</v>
      </c>
      <c r="Z17" s="84" t="s">
        <v>985</v>
      </c>
      <c r="AA17" s="84" t="s">
        <v>986</v>
      </c>
      <c r="AB17" s="138">
        <v>6</v>
      </c>
      <c r="AC17" s="135">
        <v>19</v>
      </c>
    </row>
    <row r="18" spans="1:29" ht="17.25" customHeight="1" x14ac:dyDescent="0.2">
      <c r="A18" s="65">
        <v>16</v>
      </c>
      <c r="B18" s="79" t="s">
        <v>1873</v>
      </c>
      <c r="C18" s="89">
        <f t="shared" si="0"/>
        <v>38</v>
      </c>
      <c r="D18" s="131"/>
      <c r="E18" s="131">
        <v>3</v>
      </c>
      <c r="F18" s="131">
        <v>2</v>
      </c>
      <c r="G18" s="131">
        <v>4</v>
      </c>
      <c r="H18" s="131"/>
      <c r="I18" s="131"/>
      <c r="J18" s="131"/>
      <c r="K18" s="131"/>
      <c r="L18" s="131">
        <v>4</v>
      </c>
      <c r="M18" s="131">
        <v>4</v>
      </c>
      <c r="N18" s="131"/>
      <c r="O18" s="131"/>
      <c r="P18" s="131">
        <v>4</v>
      </c>
      <c r="Q18" s="131"/>
      <c r="R18" s="132"/>
      <c r="S18" s="131"/>
      <c r="T18" s="131">
        <v>8</v>
      </c>
      <c r="U18" s="131"/>
      <c r="V18" s="131">
        <v>3</v>
      </c>
      <c r="W18" s="131">
        <v>6</v>
      </c>
      <c r="X18" s="131"/>
      <c r="Y18" s="131"/>
      <c r="Z18" s="84" t="s">
        <v>987</v>
      </c>
      <c r="AA18" s="84" t="s">
        <v>988</v>
      </c>
      <c r="AB18" s="138">
        <v>38</v>
      </c>
      <c r="AC18" s="135">
        <v>14</v>
      </c>
    </row>
    <row r="19" spans="1:29" ht="17.25" customHeight="1" x14ac:dyDescent="0.2">
      <c r="A19" s="65">
        <v>17</v>
      </c>
      <c r="B19" s="79" t="s">
        <v>2289</v>
      </c>
      <c r="C19" s="89">
        <f t="shared" si="0"/>
        <v>36</v>
      </c>
      <c r="D19" s="131"/>
      <c r="E19" s="131"/>
      <c r="F19" s="131">
        <v>12</v>
      </c>
      <c r="G19" s="131"/>
      <c r="H19" s="131">
        <v>2</v>
      </c>
      <c r="I19" s="132"/>
      <c r="J19" s="131"/>
      <c r="K19" s="131">
        <v>4</v>
      </c>
      <c r="L19" s="131"/>
      <c r="M19" s="131"/>
      <c r="N19" s="131"/>
      <c r="O19" s="131">
        <v>5</v>
      </c>
      <c r="P19" s="131"/>
      <c r="Q19" s="131"/>
      <c r="R19" s="131"/>
      <c r="S19" s="131"/>
      <c r="T19" s="131">
        <v>2</v>
      </c>
      <c r="U19" s="131"/>
      <c r="V19" s="131">
        <v>8</v>
      </c>
      <c r="W19" s="131"/>
      <c r="X19" s="131">
        <v>2</v>
      </c>
      <c r="Y19" s="131">
        <v>1</v>
      </c>
      <c r="Z19" s="84" t="s">
        <v>989</v>
      </c>
      <c r="AA19" s="84" t="s">
        <v>990</v>
      </c>
      <c r="AB19" s="138">
        <v>36</v>
      </c>
      <c r="AC19" s="135">
        <v>15</v>
      </c>
    </row>
    <row r="20" spans="1:29" ht="17.25" customHeight="1" x14ac:dyDescent="0.2">
      <c r="A20" s="65">
        <v>18</v>
      </c>
      <c r="B20" s="79" t="s">
        <v>539</v>
      </c>
      <c r="C20" s="89">
        <f t="shared" si="0"/>
        <v>64</v>
      </c>
      <c r="D20" s="131"/>
      <c r="E20" s="131"/>
      <c r="F20" s="131"/>
      <c r="G20" s="131">
        <v>2</v>
      </c>
      <c r="H20" s="131">
        <v>8</v>
      </c>
      <c r="I20" s="131"/>
      <c r="J20" s="131">
        <v>2</v>
      </c>
      <c r="K20" s="131">
        <v>7</v>
      </c>
      <c r="L20" s="131"/>
      <c r="M20" s="131">
        <v>12</v>
      </c>
      <c r="N20" s="132"/>
      <c r="O20" s="131"/>
      <c r="P20" s="131"/>
      <c r="Q20" s="131"/>
      <c r="R20" s="131"/>
      <c r="S20" s="131"/>
      <c r="T20" s="131">
        <v>7</v>
      </c>
      <c r="U20" s="131"/>
      <c r="V20" s="131">
        <v>10</v>
      </c>
      <c r="W20" s="131">
        <v>4</v>
      </c>
      <c r="X20" s="131"/>
      <c r="Y20" s="131">
        <v>12</v>
      </c>
      <c r="Z20" s="84" t="s">
        <v>991</v>
      </c>
      <c r="AA20" s="84" t="s">
        <v>992</v>
      </c>
      <c r="AB20" s="138">
        <v>64</v>
      </c>
      <c r="AC20" s="135">
        <v>10</v>
      </c>
    </row>
    <row r="21" spans="1:29" ht="17.25" customHeight="1" x14ac:dyDescent="0.2">
      <c r="A21" s="65">
        <v>19</v>
      </c>
      <c r="B21" s="79" t="s">
        <v>1603</v>
      </c>
      <c r="C21" s="10">
        <f t="shared" si="0"/>
        <v>120</v>
      </c>
      <c r="D21" s="131">
        <v>12</v>
      </c>
      <c r="E21" s="131">
        <v>10</v>
      </c>
      <c r="F21" s="131">
        <v>7</v>
      </c>
      <c r="G21" s="131"/>
      <c r="H21" s="131">
        <v>12</v>
      </c>
      <c r="I21" s="131">
        <v>3</v>
      </c>
      <c r="J21" s="131">
        <v>5</v>
      </c>
      <c r="K21" s="131"/>
      <c r="L21" s="132"/>
      <c r="M21" s="131">
        <v>8</v>
      </c>
      <c r="N21" s="131"/>
      <c r="O21" s="131">
        <v>6</v>
      </c>
      <c r="P21" s="131">
        <v>3</v>
      </c>
      <c r="Q21" s="131">
        <v>4</v>
      </c>
      <c r="R21" s="131">
        <v>3</v>
      </c>
      <c r="S21" s="131">
        <v>8</v>
      </c>
      <c r="T21" s="131">
        <v>6</v>
      </c>
      <c r="U21" s="131">
        <v>8</v>
      </c>
      <c r="V21" s="131">
        <v>5</v>
      </c>
      <c r="W21" s="131">
        <v>7</v>
      </c>
      <c r="X21" s="131">
        <v>7</v>
      </c>
      <c r="Y21" s="131">
        <v>6</v>
      </c>
      <c r="Z21" t="s">
        <v>536</v>
      </c>
      <c r="AA21" s="84" t="s">
        <v>537</v>
      </c>
      <c r="AB21" s="138">
        <v>120</v>
      </c>
      <c r="AC21" s="135">
        <v>2</v>
      </c>
    </row>
    <row r="35" spans="4:25" ht="20.100000000000001" customHeight="1" x14ac:dyDescent="0.2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</sheetData>
  <sheetProtection password="D97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5" max="1048575" man="1"/>
  </colBreaks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AX4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46" width="2.7109375" style="134" customWidth="1"/>
    <col min="47" max="48" width="40.7109375" style="1" customWidth="1"/>
    <col min="49" max="49" width="6" style="1" customWidth="1"/>
    <col min="50" max="50" width="8.140625" style="48" customWidth="1"/>
    <col min="51" max="16384" width="3.7109375" style="1"/>
  </cols>
  <sheetData>
    <row r="1" spans="1:50" ht="20.100000000000001" customHeight="1" x14ac:dyDescent="0.35">
      <c r="A1" s="40"/>
      <c r="B1" s="41" t="s">
        <v>1268</v>
      </c>
      <c r="C1" s="42"/>
      <c r="D1" s="3" t="s">
        <v>885</v>
      </c>
      <c r="AU1" s="3" t="s">
        <v>488</v>
      </c>
    </row>
    <row r="2" spans="1:50" s="4" customFormat="1" ht="107.25" customHeight="1" x14ac:dyDescent="0.2">
      <c r="B2" s="5" t="s">
        <v>1271</v>
      </c>
      <c r="C2" s="6" t="s">
        <v>1272</v>
      </c>
      <c r="D2" s="101" t="s">
        <v>1315</v>
      </c>
      <c r="E2" s="101" t="s">
        <v>539</v>
      </c>
      <c r="F2" s="101" t="s">
        <v>1210</v>
      </c>
      <c r="G2" s="101" t="s">
        <v>1276</v>
      </c>
      <c r="H2" s="101" t="s">
        <v>191</v>
      </c>
      <c r="I2" s="101" t="s">
        <v>1556</v>
      </c>
      <c r="J2" s="101" t="s">
        <v>734</v>
      </c>
      <c r="K2" s="101" t="s">
        <v>1275</v>
      </c>
      <c r="L2" s="101" t="s">
        <v>896</v>
      </c>
      <c r="M2" s="101" t="s">
        <v>654</v>
      </c>
      <c r="N2" s="101" t="s">
        <v>1521</v>
      </c>
      <c r="O2" s="101" t="s">
        <v>765</v>
      </c>
      <c r="P2" s="101" t="s">
        <v>1950</v>
      </c>
      <c r="Q2" s="101" t="s">
        <v>2289</v>
      </c>
      <c r="R2" s="136" t="s">
        <v>1488</v>
      </c>
      <c r="S2" s="102" t="s">
        <v>2661</v>
      </c>
      <c r="T2" s="101" t="s">
        <v>1277</v>
      </c>
      <c r="U2" s="101" t="s">
        <v>192</v>
      </c>
      <c r="V2" s="101" t="s">
        <v>1603</v>
      </c>
      <c r="W2" s="136" t="s">
        <v>1389</v>
      </c>
      <c r="X2" s="136" t="s">
        <v>195</v>
      </c>
      <c r="Y2" s="136" t="s">
        <v>733</v>
      </c>
      <c r="Z2" s="136" t="s">
        <v>197</v>
      </c>
      <c r="AA2" s="136" t="s">
        <v>136</v>
      </c>
      <c r="AB2" s="136" t="s">
        <v>2483</v>
      </c>
      <c r="AC2" s="136" t="s">
        <v>858</v>
      </c>
      <c r="AD2" s="136" t="s">
        <v>1419</v>
      </c>
      <c r="AE2" s="136" t="s">
        <v>1273</v>
      </c>
      <c r="AF2" s="136" t="s">
        <v>2028</v>
      </c>
      <c r="AG2" s="136" t="s">
        <v>1873</v>
      </c>
      <c r="AH2" s="136" t="s">
        <v>1642</v>
      </c>
      <c r="AI2" s="136" t="s">
        <v>1274</v>
      </c>
      <c r="AJ2" s="92" t="s">
        <v>901</v>
      </c>
      <c r="AK2" s="136" t="s">
        <v>1990</v>
      </c>
      <c r="AL2" s="136" t="s">
        <v>1420</v>
      </c>
      <c r="AM2" s="136" t="s">
        <v>139</v>
      </c>
      <c r="AN2" s="136" t="s">
        <v>1338</v>
      </c>
      <c r="AO2" s="136" t="s">
        <v>2902</v>
      </c>
      <c r="AP2" s="136" t="s">
        <v>194</v>
      </c>
      <c r="AQ2" s="136" t="s">
        <v>196</v>
      </c>
      <c r="AR2" s="136" t="s">
        <v>844</v>
      </c>
      <c r="AS2" s="136" t="s">
        <v>807</v>
      </c>
      <c r="AT2" s="136" t="s">
        <v>1317</v>
      </c>
      <c r="AU2" s="8" t="s">
        <v>1280</v>
      </c>
      <c r="AV2" s="8" t="s">
        <v>1281</v>
      </c>
      <c r="AW2" s="8" t="s">
        <v>1272</v>
      </c>
      <c r="AX2" s="49" t="s">
        <v>1282</v>
      </c>
    </row>
    <row r="3" spans="1:50" ht="17.25" customHeight="1" x14ac:dyDescent="0.2">
      <c r="A3" s="1">
        <v>1</v>
      </c>
      <c r="B3" s="126" t="s">
        <v>192</v>
      </c>
      <c r="C3" s="89">
        <f t="shared" ref="C3:C27" si="0">SUM(D3:AT3)</f>
        <v>45</v>
      </c>
      <c r="D3" s="135"/>
      <c r="E3" s="135"/>
      <c r="F3" s="135"/>
      <c r="G3" s="135"/>
      <c r="H3" s="135"/>
      <c r="I3" s="135"/>
      <c r="J3" s="135"/>
      <c r="K3" s="135"/>
      <c r="L3" s="135">
        <v>1</v>
      </c>
      <c r="M3" s="135"/>
      <c r="N3" s="135"/>
      <c r="O3" s="135"/>
      <c r="P3" s="135">
        <v>6</v>
      </c>
      <c r="Q3" s="135">
        <v>3</v>
      </c>
      <c r="R3" s="135">
        <v>12</v>
      </c>
      <c r="S3" s="135"/>
      <c r="T3" s="135">
        <v>4</v>
      </c>
      <c r="U3" s="137"/>
      <c r="V3" s="135">
        <v>4</v>
      </c>
      <c r="W3" s="135"/>
      <c r="X3" s="135"/>
      <c r="Y3" s="135"/>
      <c r="Z3" s="135"/>
      <c r="AA3" s="135"/>
      <c r="AB3" s="135"/>
      <c r="AC3" s="135"/>
      <c r="AD3" s="135">
        <v>12</v>
      </c>
      <c r="AE3" s="135"/>
      <c r="AF3" s="135"/>
      <c r="AG3" s="135"/>
      <c r="AH3" s="135">
        <v>3</v>
      </c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84" t="s">
        <v>920</v>
      </c>
      <c r="AV3" s="84" t="s">
        <v>921</v>
      </c>
      <c r="AW3" s="135">
        <v>45</v>
      </c>
      <c r="AX3" s="135">
        <v>20</v>
      </c>
    </row>
    <row r="4" spans="1:50" ht="17.25" customHeight="1" x14ac:dyDescent="0.2">
      <c r="A4" s="1">
        <v>2</v>
      </c>
      <c r="B4" s="79" t="s">
        <v>1315</v>
      </c>
      <c r="C4" s="10">
        <f t="shared" si="0"/>
        <v>14</v>
      </c>
      <c r="D4" s="137"/>
      <c r="E4" s="135"/>
      <c r="F4" s="135"/>
      <c r="G4" s="135"/>
      <c r="H4" s="135"/>
      <c r="I4" s="135"/>
      <c r="J4" s="135"/>
      <c r="K4" s="135"/>
      <c r="L4" s="135">
        <v>6</v>
      </c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>
        <v>8</v>
      </c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84" t="s">
        <v>993</v>
      </c>
      <c r="AV4" s="84" t="s">
        <v>994</v>
      </c>
      <c r="AW4" s="135">
        <v>14</v>
      </c>
      <c r="AX4" s="135">
        <v>25</v>
      </c>
    </row>
    <row r="5" spans="1:50" ht="17.25" customHeight="1" x14ac:dyDescent="0.2">
      <c r="A5" s="1">
        <v>3</v>
      </c>
      <c r="B5" s="128" t="s">
        <v>734</v>
      </c>
      <c r="C5" s="10">
        <f t="shared" si="0"/>
        <v>55</v>
      </c>
      <c r="D5" s="135"/>
      <c r="E5" s="135">
        <v>12</v>
      </c>
      <c r="F5" s="135"/>
      <c r="G5" s="135"/>
      <c r="H5" s="135"/>
      <c r="I5" s="135">
        <v>1</v>
      </c>
      <c r="J5" s="137"/>
      <c r="K5" s="135"/>
      <c r="L5" s="135">
        <v>3</v>
      </c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>
        <v>4</v>
      </c>
      <c r="AB5" s="135"/>
      <c r="AC5" s="135"/>
      <c r="AD5" s="135"/>
      <c r="AE5" s="135"/>
      <c r="AF5" s="135">
        <v>1</v>
      </c>
      <c r="AG5" s="135"/>
      <c r="AH5" s="135"/>
      <c r="AI5" s="135">
        <v>8</v>
      </c>
      <c r="AJ5" s="135">
        <v>1</v>
      </c>
      <c r="AK5" s="135">
        <v>10</v>
      </c>
      <c r="AL5" s="135"/>
      <c r="AM5" s="135">
        <v>8</v>
      </c>
      <c r="AN5" s="135"/>
      <c r="AO5" s="135"/>
      <c r="AP5" s="135"/>
      <c r="AQ5" s="135"/>
      <c r="AR5" s="135">
        <v>7</v>
      </c>
      <c r="AS5" s="135"/>
      <c r="AT5" s="135"/>
      <c r="AU5" s="84" t="s">
        <v>968</v>
      </c>
      <c r="AV5" s="84" t="s">
        <v>969</v>
      </c>
      <c r="AW5" s="135">
        <v>55</v>
      </c>
      <c r="AX5" s="135">
        <v>17</v>
      </c>
    </row>
    <row r="6" spans="1:50" ht="17.25" customHeight="1" x14ac:dyDescent="0.2">
      <c r="A6" s="1">
        <v>4</v>
      </c>
      <c r="B6" s="79" t="s">
        <v>1276</v>
      </c>
      <c r="C6" s="89">
        <f t="shared" si="0"/>
        <v>14</v>
      </c>
      <c r="D6" s="135"/>
      <c r="E6" s="135"/>
      <c r="F6" s="135"/>
      <c r="G6" s="137"/>
      <c r="H6" s="135"/>
      <c r="I6" s="135"/>
      <c r="J6" s="135"/>
      <c r="K6" s="135"/>
      <c r="L6" s="135"/>
      <c r="M6" s="135"/>
      <c r="N6" s="135">
        <v>12</v>
      </c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>
        <v>2</v>
      </c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84" t="s">
        <v>995</v>
      </c>
      <c r="AV6" s="84" t="s">
        <v>996</v>
      </c>
      <c r="AW6" s="135">
        <v>14</v>
      </c>
      <c r="AX6" s="135">
        <v>23</v>
      </c>
    </row>
    <row r="7" spans="1:50" ht="17.25" customHeight="1" x14ac:dyDescent="0.2">
      <c r="A7" s="1">
        <v>5</v>
      </c>
      <c r="B7" s="127" t="s">
        <v>2483</v>
      </c>
      <c r="C7" s="10">
        <f t="shared" si="0"/>
        <v>199</v>
      </c>
      <c r="D7" s="135"/>
      <c r="E7" s="135">
        <v>1</v>
      </c>
      <c r="F7" s="135">
        <v>7</v>
      </c>
      <c r="G7" s="135">
        <v>6</v>
      </c>
      <c r="H7" s="135"/>
      <c r="I7" s="135">
        <v>6</v>
      </c>
      <c r="J7" s="135">
        <v>2</v>
      </c>
      <c r="K7" s="135">
        <v>12</v>
      </c>
      <c r="L7" s="135">
        <v>8</v>
      </c>
      <c r="M7" s="135"/>
      <c r="N7" s="135">
        <v>8</v>
      </c>
      <c r="O7" s="135">
        <v>5</v>
      </c>
      <c r="P7" s="135">
        <v>8</v>
      </c>
      <c r="Q7" s="135">
        <v>10</v>
      </c>
      <c r="R7" s="135">
        <v>2</v>
      </c>
      <c r="S7" s="135">
        <v>1</v>
      </c>
      <c r="T7" s="135">
        <v>12</v>
      </c>
      <c r="U7" s="135">
        <v>4</v>
      </c>
      <c r="V7" s="135"/>
      <c r="W7" s="135"/>
      <c r="X7" s="135"/>
      <c r="Y7" s="135"/>
      <c r="Z7" s="135">
        <v>12</v>
      </c>
      <c r="AA7" s="135">
        <v>5</v>
      </c>
      <c r="AB7" s="137"/>
      <c r="AC7" s="135">
        <v>12</v>
      </c>
      <c r="AD7" s="135">
        <v>10</v>
      </c>
      <c r="AE7" s="135">
        <v>12</v>
      </c>
      <c r="AF7" s="135">
        <v>10</v>
      </c>
      <c r="AG7" s="135"/>
      <c r="AH7" s="135"/>
      <c r="AI7" s="135"/>
      <c r="AJ7" s="135"/>
      <c r="AK7" s="135">
        <v>12</v>
      </c>
      <c r="AL7" s="135"/>
      <c r="AM7" s="135"/>
      <c r="AN7" s="135">
        <v>2</v>
      </c>
      <c r="AO7" s="135">
        <v>7</v>
      </c>
      <c r="AP7" s="135"/>
      <c r="AQ7" s="135">
        <v>12</v>
      </c>
      <c r="AR7" s="135">
        <v>1</v>
      </c>
      <c r="AS7" s="135">
        <v>12</v>
      </c>
      <c r="AT7" s="135"/>
      <c r="AU7" s="84" t="s">
        <v>915</v>
      </c>
      <c r="AV7" s="84" t="s">
        <v>916</v>
      </c>
      <c r="AW7" s="135">
        <v>199</v>
      </c>
      <c r="AX7" s="135">
        <v>4</v>
      </c>
    </row>
    <row r="8" spans="1:50" ht="17.25" customHeight="1" x14ac:dyDescent="0.2">
      <c r="A8" s="37">
        <v>6</v>
      </c>
      <c r="B8" s="127" t="s">
        <v>1556</v>
      </c>
      <c r="C8" s="10">
        <f t="shared" si="0"/>
        <v>110</v>
      </c>
      <c r="D8" s="135"/>
      <c r="E8" s="135">
        <v>5</v>
      </c>
      <c r="F8" s="135"/>
      <c r="G8" s="135">
        <v>5</v>
      </c>
      <c r="H8" s="135"/>
      <c r="I8" s="137"/>
      <c r="J8" s="135"/>
      <c r="K8" s="135"/>
      <c r="L8" s="135"/>
      <c r="M8" s="135"/>
      <c r="N8" s="135"/>
      <c r="O8" s="135">
        <v>12</v>
      </c>
      <c r="P8" s="135"/>
      <c r="Q8" s="135"/>
      <c r="R8" s="135"/>
      <c r="S8" s="135"/>
      <c r="T8" s="135">
        <v>2</v>
      </c>
      <c r="U8" s="135"/>
      <c r="V8" s="135"/>
      <c r="W8" s="135">
        <v>10</v>
      </c>
      <c r="X8" s="135"/>
      <c r="Y8" s="135"/>
      <c r="Z8" s="135"/>
      <c r="AA8" s="135">
        <v>10</v>
      </c>
      <c r="AB8" s="135"/>
      <c r="AC8" s="135">
        <v>1</v>
      </c>
      <c r="AD8" s="135"/>
      <c r="AE8" s="135">
        <v>7</v>
      </c>
      <c r="AF8" s="135">
        <v>6</v>
      </c>
      <c r="AG8" s="135"/>
      <c r="AH8" s="135">
        <v>2</v>
      </c>
      <c r="AI8" s="135">
        <v>7</v>
      </c>
      <c r="AJ8" s="135">
        <v>3</v>
      </c>
      <c r="AK8" s="135"/>
      <c r="AL8" s="135">
        <v>6</v>
      </c>
      <c r="AM8" s="135">
        <v>12</v>
      </c>
      <c r="AN8" s="135">
        <v>10</v>
      </c>
      <c r="AO8" s="135"/>
      <c r="AP8" s="135"/>
      <c r="AQ8" s="135"/>
      <c r="AR8" s="135">
        <v>10</v>
      </c>
      <c r="AS8" s="135"/>
      <c r="AT8" s="135">
        <v>2</v>
      </c>
      <c r="AU8" s="84" t="s">
        <v>913</v>
      </c>
      <c r="AV8" s="84" t="s">
        <v>914</v>
      </c>
      <c r="AW8" s="135">
        <v>110</v>
      </c>
      <c r="AX8" s="135">
        <v>10</v>
      </c>
    </row>
    <row r="9" spans="1:50" ht="17.25" customHeight="1" x14ac:dyDescent="0.2">
      <c r="A9" s="1">
        <v>7</v>
      </c>
      <c r="B9" s="127" t="s">
        <v>1950</v>
      </c>
      <c r="C9" s="10">
        <f t="shared" si="0"/>
        <v>124</v>
      </c>
      <c r="D9" s="135"/>
      <c r="E9" s="135"/>
      <c r="F9" s="135">
        <v>5</v>
      </c>
      <c r="G9" s="135">
        <v>3</v>
      </c>
      <c r="H9" s="135"/>
      <c r="I9" s="135">
        <v>5</v>
      </c>
      <c r="J9" s="135">
        <v>4</v>
      </c>
      <c r="K9" s="135">
        <v>5</v>
      </c>
      <c r="L9" s="135">
        <v>10</v>
      </c>
      <c r="M9" s="135"/>
      <c r="N9" s="135">
        <v>2</v>
      </c>
      <c r="O9" s="135">
        <v>7</v>
      </c>
      <c r="P9" s="137"/>
      <c r="Q9" s="135">
        <v>2</v>
      </c>
      <c r="R9" s="135">
        <v>6</v>
      </c>
      <c r="S9" s="135"/>
      <c r="T9" s="135">
        <v>6</v>
      </c>
      <c r="U9" s="135">
        <v>6</v>
      </c>
      <c r="V9" s="135"/>
      <c r="W9" s="135">
        <v>3</v>
      </c>
      <c r="X9" s="135">
        <v>3</v>
      </c>
      <c r="Y9" s="135"/>
      <c r="Z9" s="135">
        <v>5</v>
      </c>
      <c r="AA9" s="135">
        <v>3</v>
      </c>
      <c r="AB9" s="135">
        <v>6</v>
      </c>
      <c r="AC9" s="135"/>
      <c r="AD9" s="135"/>
      <c r="AE9" s="135">
        <v>3</v>
      </c>
      <c r="AF9" s="135"/>
      <c r="AG9" s="135"/>
      <c r="AH9" s="135"/>
      <c r="AI9" s="135">
        <v>1</v>
      </c>
      <c r="AJ9" s="135">
        <v>7</v>
      </c>
      <c r="AK9" s="135">
        <v>1</v>
      </c>
      <c r="AL9" s="135">
        <v>8</v>
      </c>
      <c r="AM9" s="135">
        <v>2</v>
      </c>
      <c r="AN9" s="135"/>
      <c r="AO9" s="135">
        <v>4</v>
      </c>
      <c r="AP9" s="135">
        <v>3</v>
      </c>
      <c r="AQ9" s="135">
        <v>6</v>
      </c>
      <c r="AR9" s="135">
        <v>5</v>
      </c>
      <c r="AS9" s="135">
        <v>3</v>
      </c>
      <c r="AT9" s="135"/>
      <c r="AU9" s="84" t="s">
        <v>890</v>
      </c>
      <c r="AV9" s="84" t="s">
        <v>891</v>
      </c>
      <c r="AW9" s="135">
        <v>124</v>
      </c>
      <c r="AX9" s="135">
        <v>9</v>
      </c>
    </row>
    <row r="10" spans="1:50" ht="17.25" customHeight="1" x14ac:dyDescent="0.2">
      <c r="A10" s="1">
        <v>8</v>
      </c>
      <c r="B10" s="127" t="s">
        <v>1420</v>
      </c>
      <c r="C10" s="10">
        <f t="shared" si="0"/>
        <v>35</v>
      </c>
      <c r="D10" s="135"/>
      <c r="E10" s="135"/>
      <c r="F10" s="135"/>
      <c r="G10" s="135"/>
      <c r="H10" s="135">
        <v>10</v>
      </c>
      <c r="I10" s="135"/>
      <c r="J10" s="135"/>
      <c r="K10" s="135"/>
      <c r="L10" s="135"/>
      <c r="M10" s="135">
        <v>1</v>
      </c>
      <c r="N10" s="135"/>
      <c r="O10" s="135"/>
      <c r="P10" s="135"/>
      <c r="Q10" s="135"/>
      <c r="R10" s="135"/>
      <c r="S10" s="135">
        <v>7</v>
      </c>
      <c r="T10" s="135"/>
      <c r="U10" s="135"/>
      <c r="V10" s="135"/>
      <c r="W10" s="135">
        <v>4</v>
      </c>
      <c r="X10" s="135"/>
      <c r="Y10" s="135">
        <v>4</v>
      </c>
      <c r="Z10" s="135">
        <v>2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7"/>
      <c r="AM10" s="135"/>
      <c r="AN10" s="135">
        <v>7</v>
      </c>
      <c r="AO10" s="135"/>
      <c r="AP10" s="135"/>
      <c r="AQ10" s="135"/>
      <c r="AR10" s="135"/>
      <c r="AS10" s="135"/>
      <c r="AT10" s="135"/>
      <c r="AU10" s="84" t="s">
        <v>919</v>
      </c>
      <c r="AV10" s="84" t="s">
        <v>1627</v>
      </c>
      <c r="AW10" s="135">
        <v>35</v>
      </c>
      <c r="AX10" s="135">
        <v>22</v>
      </c>
    </row>
    <row r="11" spans="1:50" ht="17.25" customHeight="1" x14ac:dyDescent="0.2">
      <c r="A11" s="1">
        <v>9</v>
      </c>
      <c r="B11" s="129" t="s">
        <v>139</v>
      </c>
      <c r="C11" s="89">
        <f t="shared" si="0"/>
        <v>44</v>
      </c>
      <c r="D11" s="135"/>
      <c r="E11" s="135">
        <v>2</v>
      </c>
      <c r="F11" s="135">
        <v>1</v>
      </c>
      <c r="G11" s="135">
        <v>2</v>
      </c>
      <c r="H11" s="135"/>
      <c r="I11" s="135">
        <v>10</v>
      </c>
      <c r="J11" s="135"/>
      <c r="K11" s="135"/>
      <c r="L11" s="135"/>
      <c r="M11" s="135">
        <v>5</v>
      </c>
      <c r="N11" s="135"/>
      <c r="O11" s="135">
        <v>3</v>
      </c>
      <c r="P11" s="135"/>
      <c r="Q11" s="135"/>
      <c r="R11" s="135"/>
      <c r="S11" s="135"/>
      <c r="T11" s="135"/>
      <c r="U11" s="135">
        <v>1</v>
      </c>
      <c r="V11" s="135">
        <v>3</v>
      </c>
      <c r="W11" s="135"/>
      <c r="X11" s="135"/>
      <c r="Y11" s="135"/>
      <c r="Z11" s="135"/>
      <c r="AA11" s="135">
        <v>8</v>
      </c>
      <c r="AB11" s="135">
        <v>2</v>
      </c>
      <c r="AC11" s="135"/>
      <c r="AD11" s="135"/>
      <c r="AE11" s="135"/>
      <c r="AF11" s="135"/>
      <c r="AG11" s="135"/>
      <c r="AH11" s="135"/>
      <c r="AI11" s="135">
        <v>3</v>
      </c>
      <c r="AJ11" s="135"/>
      <c r="AK11" s="135"/>
      <c r="AL11" s="135"/>
      <c r="AM11" s="137"/>
      <c r="AN11" s="135"/>
      <c r="AO11" s="135"/>
      <c r="AP11" s="135"/>
      <c r="AQ11" s="135">
        <v>1</v>
      </c>
      <c r="AR11" s="135">
        <v>2</v>
      </c>
      <c r="AS11" s="135">
        <v>1</v>
      </c>
      <c r="AT11" s="135"/>
      <c r="AU11" s="84" t="s">
        <v>977</v>
      </c>
      <c r="AV11" s="84" t="s">
        <v>978</v>
      </c>
      <c r="AW11" s="135">
        <v>44</v>
      </c>
      <c r="AX11" s="135">
        <v>21</v>
      </c>
    </row>
    <row r="12" spans="1:50" ht="17.25" customHeight="1" x14ac:dyDescent="0.2">
      <c r="A12" s="37">
        <v>10</v>
      </c>
      <c r="B12" s="127" t="s">
        <v>197</v>
      </c>
      <c r="C12" s="10">
        <f t="shared" si="0"/>
        <v>14</v>
      </c>
      <c r="D12" s="135">
        <v>4</v>
      </c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7"/>
      <c r="AA12" s="135"/>
      <c r="AB12" s="135"/>
      <c r="AC12" s="135"/>
      <c r="AD12" s="135"/>
      <c r="AE12" s="135"/>
      <c r="AF12" s="135"/>
      <c r="AG12" s="135"/>
      <c r="AH12" s="135">
        <v>10</v>
      </c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84" t="s">
        <v>908</v>
      </c>
      <c r="AV12" s="84" t="s">
        <v>909</v>
      </c>
      <c r="AW12" s="135">
        <v>14</v>
      </c>
      <c r="AX12" s="135">
        <v>24</v>
      </c>
    </row>
    <row r="13" spans="1:50" ht="17.25" customHeight="1" x14ac:dyDescent="0.2">
      <c r="A13" s="1">
        <v>11</v>
      </c>
      <c r="B13" s="129" t="s">
        <v>2661</v>
      </c>
      <c r="C13" s="10">
        <f t="shared" si="0"/>
        <v>64</v>
      </c>
      <c r="D13" s="135">
        <v>6</v>
      </c>
      <c r="E13" s="135"/>
      <c r="F13" s="135"/>
      <c r="G13" s="135"/>
      <c r="H13" s="135"/>
      <c r="I13" s="135"/>
      <c r="J13" s="135"/>
      <c r="K13" s="135"/>
      <c r="L13" s="135"/>
      <c r="M13" s="135">
        <v>2</v>
      </c>
      <c r="N13" s="135"/>
      <c r="O13" s="135"/>
      <c r="P13" s="135">
        <v>4</v>
      </c>
      <c r="Q13" s="135"/>
      <c r="R13" s="135"/>
      <c r="S13" s="137"/>
      <c r="T13" s="135"/>
      <c r="U13" s="135"/>
      <c r="V13" s="135">
        <v>7</v>
      </c>
      <c r="W13" s="135">
        <v>8</v>
      </c>
      <c r="X13" s="135"/>
      <c r="Y13" s="135"/>
      <c r="Z13" s="135"/>
      <c r="AA13" s="135"/>
      <c r="AB13" s="135"/>
      <c r="AC13" s="135"/>
      <c r="AD13" s="135">
        <v>4</v>
      </c>
      <c r="AE13" s="135"/>
      <c r="AF13" s="135"/>
      <c r="AG13" s="135">
        <v>6</v>
      </c>
      <c r="AH13" s="135"/>
      <c r="AI13" s="135"/>
      <c r="AJ13" s="135"/>
      <c r="AK13" s="135"/>
      <c r="AL13" s="135">
        <v>7</v>
      </c>
      <c r="AM13" s="135"/>
      <c r="AN13" s="135">
        <v>8</v>
      </c>
      <c r="AO13" s="135"/>
      <c r="AP13" s="135"/>
      <c r="AQ13" s="135"/>
      <c r="AR13" s="135"/>
      <c r="AS13" s="135"/>
      <c r="AT13" s="135">
        <v>12</v>
      </c>
      <c r="AU13" s="84" t="s">
        <v>926</v>
      </c>
      <c r="AV13" s="84" t="s">
        <v>927</v>
      </c>
      <c r="AW13" s="135">
        <v>64</v>
      </c>
      <c r="AX13" s="135">
        <v>14</v>
      </c>
    </row>
    <row r="14" spans="1:50" ht="17.25" customHeight="1" x14ac:dyDescent="0.2">
      <c r="A14" s="1">
        <v>12</v>
      </c>
      <c r="B14" s="129" t="s">
        <v>2028</v>
      </c>
      <c r="C14" s="10">
        <f t="shared" si="0"/>
        <v>138</v>
      </c>
      <c r="D14" s="135">
        <v>8</v>
      </c>
      <c r="E14" s="135">
        <v>7</v>
      </c>
      <c r="F14" s="135">
        <v>4</v>
      </c>
      <c r="G14" s="135">
        <v>10</v>
      </c>
      <c r="H14" s="135"/>
      <c r="I14" s="135">
        <v>8</v>
      </c>
      <c r="J14" s="135">
        <v>10</v>
      </c>
      <c r="K14" s="135">
        <v>10</v>
      </c>
      <c r="L14" s="135">
        <v>4</v>
      </c>
      <c r="M14" s="135"/>
      <c r="N14" s="135">
        <v>5</v>
      </c>
      <c r="O14" s="135"/>
      <c r="P14" s="135"/>
      <c r="Q14" s="135"/>
      <c r="R14" s="135"/>
      <c r="S14" s="135"/>
      <c r="T14" s="135">
        <v>10</v>
      </c>
      <c r="U14" s="135">
        <v>8</v>
      </c>
      <c r="V14" s="135"/>
      <c r="W14" s="135">
        <v>2</v>
      </c>
      <c r="X14" s="135">
        <v>5</v>
      </c>
      <c r="Y14" s="135"/>
      <c r="Z14" s="135"/>
      <c r="AA14" s="135"/>
      <c r="AB14" s="135"/>
      <c r="AC14" s="135"/>
      <c r="AD14" s="135"/>
      <c r="AE14" s="135">
        <v>10</v>
      </c>
      <c r="AF14" s="137"/>
      <c r="AG14" s="135"/>
      <c r="AH14" s="135"/>
      <c r="AI14" s="135">
        <v>6</v>
      </c>
      <c r="AJ14" s="135">
        <v>12</v>
      </c>
      <c r="AK14" s="135"/>
      <c r="AL14" s="135">
        <v>4</v>
      </c>
      <c r="AM14" s="135"/>
      <c r="AN14" s="135"/>
      <c r="AO14" s="135">
        <v>3</v>
      </c>
      <c r="AP14" s="135"/>
      <c r="AQ14" s="135">
        <v>2</v>
      </c>
      <c r="AR14" s="135"/>
      <c r="AS14" s="135">
        <v>6</v>
      </c>
      <c r="AT14" s="135">
        <v>4</v>
      </c>
      <c r="AU14" s="84" t="s">
        <v>930</v>
      </c>
      <c r="AV14" s="84" t="s">
        <v>931</v>
      </c>
      <c r="AW14" s="135">
        <v>138</v>
      </c>
      <c r="AX14" s="135">
        <v>7</v>
      </c>
    </row>
    <row r="15" spans="1:50" ht="17.25" customHeight="1" x14ac:dyDescent="0.2">
      <c r="A15" s="1">
        <v>13</v>
      </c>
      <c r="B15" s="129" t="s">
        <v>1603</v>
      </c>
      <c r="C15" s="10">
        <f t="shared" si="0"/>
        <v>69</v>
      </c>
      <c r="D15" s="135"/>
      <c r="E15" s="135"/>
      <c r="F15" s="135">
        <v>3</v>
      </c>
      <c r="G15" s="135">
        <v>4</v>
      </c>
      <c r="H15" s="135"/>
      <c r="I15" s="135"/>
      <c r="J15" s="135"/>
      <c r="K15" s="135">
        <v>6</v>
      </c>
      <c r="L15" s="135">
        <v>5</v>
      </c>
      <c r="M15" s="135"/>
      <c r="N15" s="135"/>
      <c r="O15" s="135">
        <v>1</v>
      </c>
      <c r="P15" s="135"/>
      <c r="Q15" s="135"/>
      <c r="R15" s="135"/>
      <c r="S15" s="135">
        <v>6</v>
      </c>
      <c r="T15" s="135">
        <v>8</v>
      </c>
      <c r="U15" s="135"/>
      <c r="V15" s="137"/>
      <c r="W15" s="135"/>
      <c r="X15" s="135"/>
      <c r="Y15" s="135">
        <v>10</v>
      </c>
      <c r="Z15" s="135"/>
      <c r="AA15" s="135"/>
      <c r="AB15" s="135"/>
      <c r="AC15" s="135"/>
      <c r="AD15" s="135">
        <v>8</v>
      </c>
      <c r="AE15" s="135">
        <v>5</v>
      </c>
      <c r="AF15" s="135"/>
      <c r="AG15" s="135"/>
      <c r="AH15" s="135"/>
      <c r="AI15" s="135">
        <v>10</v>
      </c>
      <c r="AJ15" s="135"/>
      <c r="AK15" s="135"/>
      <c r="AL15" s="135"/>
      <c r="AM15" s="135">
        <v>3</v>
      </c>
      <c r="AN15" s="135"/>
      <c r="AO15" s="135"/>
      <c r="AP15" s="135"/>
      <c r="AQ15" s="135"/>
      <c r="AR15" s="135"/>
      <c r="AS15" s="135"/>
      <c r="AT15" s="135"/>
      <c r="AU15" t="s">
        <v>536</v>
      </c>
      <c r="AV15" s="84" t="s">
        <v>537</v>
      </c>
      <c r="AW15" s="135">
        <v>69</v>
      </c>
      <c r="AX15" s="135">
        <v>13</v>
      </c>
    </row>
    <row r="16" spans="1:50" ht="17.25" customHeight="1" x14ac:dyDescent="0.2">
      <c r="A16" s="37">
        <v>14</v>
      </c>
      <c r="B16" s="129" t="s">
        <v>654</v>
      </c>
      <c r="C16" s="10">
        <f t="shared" si="0"/>
        <v>83</v>
      </c>
      <c r="D16" s="135">
        <v>10</v>
      </c>
      <c r="E16" s="135"/>
      <c r="F16" s="135"/>
      <c r="G16" s="135"/>
      <c r="H16" s="135">
        <v>7</v>
      </c>
      <c r="I16" s="135"/>
      <c r="J16" s="135"/>
      <c r="K16" s="135"/>
      <c r="L16" s="135"/>
      <c r="M16" s="137"/>
      <c r="N16" s="135"/>
      <c r="O16" s="135"/>
      <c r="P16" s="135"/>
      <c r="Q16" s="135"/>
      <c r="R16" s="135"/>
      <c r="S16" s="135">
        <v>4</v>
      </c>
      <c r="T16" s="135"/>
      <c r="U16" s="135"/>
      <c r="V16" s="135">
        <v>8</v>
      </c>
      <c r="W16" s="135"/>
      <c r="X16" s="135"/>
      <c r="Y16" s="135">
        <v>2</v>
      </c>
      <c r="Z16" s="135"/>
      <c r="AA16" s="135"/>
      <c r="AB16" s="135"/>
      <c r="AC16" s="135">
        <v>3</v>
      </c>
      <c r="AD16" s="135">
        <v>2</v>
      </c>
      <c r="AE16" s="135"/>
      <c r="AF16" s="135"/>
      <c r="AG16" s="135">
        <v>7</v>
      </c>
      <c r="AH16" s="135">
        <v>12</v>
      </c>
      <c r="AI16" s="135"/>
      <c r="AJ16" s="135"/>
      <c r="AK16" s="135"/>
      <c r="AL16" s="135"/>
      <c r="AM16" s="135">
        <v>4</v>
      </c>
      <c r="AN16" s="135">
        <v>3</v>
      </c>
      <c r="AO16" s="135"/>
      <c r="AP16" s="135">
        <v>10</v>
      </c>
      <c r="AQ16" s="135"/>
      <c r="AR16" s="135">
        <v>3</v>
      </c>
      <c r="AS16" s="135">
        <v>2</v>
      </c>
      <c r="AT16" s="135">
        <v>6</v>
      </c>
      <c r="AU16" s="84" t="s">
        <v>975</v>
      </c>
      <c r="AV16" s="84" t="s">
        <v>976</v>
      </c>
      <c r="AW16" s="135">
        <v>83</v>
      </c>
      <c r="AX16" s="135">
        <v>12</v>
      </c>
    </row>
    <row r="17" spans="1:50" ht="17.25" customHeight="1" x14ac:dyDescent="0.2">
      <c r="A17" s="1">
        <v>15</v>
      </c>
      <c r="B17" s="129" t="s">
        <v>1338</v>
      </c>
      <c r="C17" s="89">
        <f t="shared" si="0"/>
        <v>47</v>
      </c>
      <c r="D17" s="135"/>
      <c r="E17" s="135"/>
      <c r="F17" s="135"/>
      <c r="G17" s="135"/>
      <c r="H17" s="135">
        <v>2</v>
      </c>
      <c r="I17" s="135"/>
      <c r="J17" s="135">
        <v>3</v>
      </c>
      <c r="K17" s="135"/>
      <c r="L17" s="135"/>
      <c r="M17" s="135"/>
      <c r="N17" s="135"/>
      <c r="O17" s="135">
        <v>2</v>
      </c>
      <c r="P17" s="135">
        <v>1</v>
      </c>
      <c r="Q17" s="135">
        <v>1</v>
      </c>
      <c r="R17" s="135"/>
      <c r="S17" s="135">
        <v>3</v>
      </c>
      <c r="T17" s="135"/>
      <c r="U17" s="135"/>
      <c r="V17" s="135"/>
      <c r="W17" s="135">
        <v>7</v>
      </c>
      <c r="X17" s="135">
        <v>1</v>
      </c>
      <c r="Y17" s="135"/>
      <c r="Z17" s="135"/>
      <c r="AA17" s="135"/>
      <c r="AB17" s="135"/>
      <c r="AC17" s="135"/>
      <c r="AD17" s="135">
        <v>1</v>
      </c>
      <c r="AE17" s="135"/>
      <c r="AF17" s="135"/>
      <c r="AG17" s="135">
        <v>12</v>
      </c>
      <c r="AH17" s="135"/>
      <c r="AI17" s="135"/>
      <c r="AJ17" s="135"/>
      <c r="AK17" s="135"/>
      <c r="AL17" s="135">
        <v>5</v>
      </c>
      <c r="AM17" s="135"/>
      <c r="AN17" s="137"/>
      <c r="AO17" s="135"/>
      <c r="AP17" s="135">
        <v>1</v>
      </c>
      <c r="AQ17" s="135"/>
      <c r="AR17" s="135"/>
      <c r="AS17" s="135"/>
      <c r="AT17" s="135">
        <v>8</v>
      </c>
      <c r="AU17" s="84" t="s">
        <v>928</v>
      </c>
      <c r="AV17" s="84" t="s">
        <v>929</v>
      </c>
      <c r="AW17" s="135">
        <v>47</v>
      </c>
      <c r="AX17" s="135">
        <v>18</v>
      </c>
    </row>
    <row r="18" spans="1:50" ht="17.25" customHeight="1" x14ac:dyDescent="0.2">
      <c r="A18" s="1">
        <v>16</v>
      </c>
      <c r="B18" s="129" t="s">
        <v>1317</v>
      </c>
      <c r="C18" s="10">
        <f t="shared" si="0"/>
        <v>60</v>
      </c>
      <c r="D18" s="135">
        <v>3</v>
      </c>
      <c r="E18" s="135"/>
      <c r="F18" s="135"/>
      <c r="G18" s="135"/>
      <c r="H18" s="135">
        <v>3</v>
      </c>
      <c r="I18" s="135"/>
      <c r="J18" s="135"/>
      <c r="K18" s="135"/>
      <c r="L18" s="135">
        <v>2</v>
      </c>
      <c r="M18" s="135">
        <v>7</v>
      </c>
      <c r="N18" s="135"/>
      <c r="O18" s="135"/>
      <c r="P18" s="135"/>
      <c r="Q18" s="135"/>
      <c r="R18" s="135"/>
      <c r="S18" s="135">
        <v>12</v>
      </c>
      <c r="T18" s="135"/>
      <c r="U18" s="135"/>
      <c r="V18" s="135">
        <v>5</v>
      </c>
      <c r="W18" s="135">
        <v>12</v>
      </c>
      <c r="X18" s="135">
        <v>2</v>
      </c>
      <c r="Y18" s="135"/>
      <c r="Z18" s="135"/>
      <c r="AA18" s="135"/>
      <c r="AB18" s="135"/>
      <c r="AC18" s="135">
        <v>2</v>
      </c>
      <c r="AD18" s="135"/>
      <c r="AE18" s="135"/>
      <c r="AF18" s="135"/>
      <c r="AG18" s="135">
        <v>4</v>
      </c>
      <c r="AH18" s="135">
        <v>1</v>
      </c>
      <c r="AI18" s="135"/>
      <c r="AJ18" s="135"/>
      <c r="AK18" s="135"/>
      <c r="AL18" s="135"/>
      <c r="AM18" s="135"/>
      <c r="AN18" s="135">
        <v>5</v>
      </c>
      <c r="AO18" s="135"/>
      <c r="AP18" s="135">
        <v>2</v>
      </c>
      <c r="AQ18" s="135"/>
      <c r="AR18" s="135"/>
      <c r="AS18" s="135"/>
      <c r="AT18" s="137"/>
      <c r="AU18" s="84" t="s">
        <v>981</v>
      </c>
      <c r="AV18" s="84" t="s">
        <v>982</v>
      </c>
      <c r="AW18" s="135">
        <v>60</v>
      </c>
      <c r="AX18" s="135">
        <v>15</v>
      </c>
    </row>
    <row r="19" spans="1:50" ht="17.25" customHeight="1" x14ac:dyDescent="0.2">
      <c r="A19" s="1">
        <v>17</v>
      </c>
      <c r="B19" s="129" t="s">
        <v>807</v>
      </c>
      <c r="C19" s="10">
        <f t="shared" si="0"/>
        <v>83</v>
      </c>
      <c r="D19" s="135"/>
      <c r="E19" s="135"/>
      <c r="F19" s="135">
        <v>8</v>
      </c>
      <c r="G19" s="135"/>
      <c r="H19" s="135">
        <v>5</v>
      </c>
      <c r="I19" s="135"/>
      <c r="J19" s="135"/>
      <c r="K19" s="135"/>
      <c r="L19" s="135"/>
      <c r="M19" s="135">
        <v>8</v>
      </c>
      <c r="N19" s="135"/>
      <c r="O19" s="135"/>
      <c r="P19" s="135">
        <v>2</v>
      </c>
      <c r="Q19" s="135">
        <v>7</v>
      </c>
      <c r="R19" s="135">
        <v>3</v>
      </c>
      <c r="S19" s="135"/>
      <c r="T19" s="135"/>
      <c r="U19" s="135"/>
      <c r="V19" s="135">
        <v>1</v>
      </c>
      <c r="W19" s="135"/>
      <c r="X19" s="135"/>
      <c r="Y19" s="135"/>
      <c r="Z19" s="135"/>
      <c r="AA19" s="135"/>
      <c r="AB19" s="135">
        <v>10</v>
      </c>
      <c r="AC19" s="135">
        <v>4</v>
      </c>
      <c r="AD19" s="135"/>
      <c r="AE19" s="135"/>
      <c r="AF19" s="135">
        <v>4</v>
      </c>
      <c r="AG19" s="135">
        <v>5</v>
      </c>
      <c r="AH19" s="135"/>
      <c r="AI19" s="135"/>
      <c r="AJ19" s="135">
        <v>4</v>
      </c>
      <c r="AK19" s="135">
        <v>4</v>
      </c>
      <c r="AL19" s="135"/>
      <c r="AM19" s="135"/>
      <c r="AN19" s="135"/>
      <c r="AO19" s="135">
        <v>6</v>
      </c>
      <c r="AP19" s="135">
        <v>5</v>
      </c>
      <c r="AQ19" s="135">
        <v>7</v>
      </c>
      <c r="AR19" s="135"/>
      <c r="AS19" s="137"/>
      <c r="AT19" s="135"/>
      <c r="AU19" s="84" t="s">
        <v>983</v>
      </c>
      <c r="AV19" s="84" t="s">
        <v>984</v>
      </c>
      <c r="AW19" s="135">
        <v>83</v>
      </c>
      <c r="AX19" s="135">
        <v>11</v>
      </c>
    </row>
    <row r="20" spans="1:50" ht="17.25" customHeight="1" x14ac:dyDescent="0.2">
      <c r="A20" s="37">
        <v>18</v>
      </c>
      <c r="B20" s="129" t="s">
        <v>1210</v>
      </c>
      <c r="C20" s="10">
        <f t="shared" si="0"/>
        <v>230</v>
      </c>
      <c r="D20" s="135">
        <v>5</v>
      </c>
      <c r="E20" s="135">
        <v>4</v>
      </c>
      <c r="F20" s="137"/>
      <c r="G20" s="135"/>
      <c r="H20" s="135">
        <v>4</v>
      </c>
      <c r="I20" s="135">
        <v>3</v>
      </c>
      <c r="J20" s="135">
        <v>8</v>
      </c>
      <c r="K20" s="135">
        <v>1</v>
      </c>
      <c r="L20" s="135"/>
      <c r="M20" s="135">
        <v>10</v>
      </c>
      <c r="N20" s="135">
        <v>7</v>
      </c>
      <c r="O20" s="135">
        <v>6</v>
      </c>
      <c r="P20" s="135">
        <v>10</v>
      </c>
      <c r="Q20" s="135">
        <v>6</v>
      </c>
      <c r="R20" s="135">
        <v>7</v>
      </c>
      <c r="S20" s="135">
        <v>5</v>
      </c>
      <c r="T20" s="135"/>
      <c r="U20" s="135">
        <v>3</v>
      </c>
      <c r="V20" s="135">
        <v>12</v>
      </c>
      <c r="W20" s="135"/>
      <c r="X20" s="135">
        <v>6</v>
      </c>
      <c r="Y20" s="135">
        <v>6</v>
      </c>
      <c r="Z20" s="135">
        <v>10</v>
      </c>
      <c r="AA20" s="135">
        <v>2</v>
      </c>
      <c r="AB20" s="135">
        <v>5</v>
      </c>
      <c r="AC20" s="135">
        <v>8</v>
      </c>
      <c r="AD20" s="135">
        <v>7</v>
      </c>
      <c r="AE20" s="135"/>
      <c r="AF20" s="135">
        <v>8</v>
      </c>
      <c r="AG20" s="135">
        <v>10</v>
      </c>
      <c r="AH20" s="135">
        <v>6</v>
      </c>
      <c r="AI20" s="135"/>
      <c r="AJ20" s="135">
        <v>10</v>
      </c>
      <c r="AK20" s="135">
        <v>6</v>
      </c>
      <c r="AL20" s="135">
        <v>3</v>
      </c>
      <c r="AM20" s="135">
        <v>7</v>
      </c>
      <c r="AN20" s="135"/>
      <c r="AO20" s="135">
        <v>10</v>
      </c>
      <c r="AP20" s="135">
        <v>6</v>
      </c>
      <c r="AQ20" s="135">
        <v>8</v>
      </c>
      <c r="AR20" s="135">
        <v>4</v>
      </c>
      <c r="AS20" s="135">
        <v>10</v>
      </c>
      <c r="AT20" s="135">
        <v>7</v>
      </c>
      <c r="AU20" s="84" t="s">
        <v>932</v>
      </c>
      <c r="AV20" s="84" t="s">
        <v>933</v>
      </c>
      <c r="AW20" s="135">
        <v>230</v>
      </c>
      <c r="AX20" s="135">
        <v>2</v>
      </c>
    </row>
    <row r="21" spans="1:50" ht="17.25" customHeight="1" x14ac:dyDescent="0.2">
      <c r="A21" s="1">
        <v>19</v>
      </c>
      <c r="B21" s="79" t="s">
        <v>1277</v>
      </c>
      <c r="C21" s="10">
        <f t="shared" si="0"/>
        <v>47</v>
      </c>
      <c r="D21" s="135">
        <v>2</v>
      </c>
      <c r="E21" s="135"/>
      <c r="F21" s="135"/>
      <c r="G21" s="135"/>
      <c r="H21" s="135">
        <v>6</v>
      </c>
      <c r="I21" s="135"/>
      <c r="J21" s="135"/>
      <c r="K21" s="135"/>
      <c r="L21" s="135"/>
      <c r="M21" s="135">
        <v>3</v>
      </c>
      <c r="N21" s="135"/>
      <c r="O21" s="135"/>
      <c r="P21" s="135"/>
      <c r="Q21" s="135"/>
      <c r="R21" s="135"/>
      <c r="S21" s="135">
        <v>8</v>
      </c>
      <c r="T21" s="137"/>
      <c r="U21" s="135"/>
      <c r="V21" s="135"/>
      <c r="W21" s="135">
        <v>1</v>
      </c>
      <c r="X21" s="135"/>
      <c r="Y21" s="135">
        <v>3</v>
      </c>
      <c r="Z21" s="135">
        <v>1</v>
      </c>
      <c r="AA21" s="135"/>
      <c r="AB21" s="135">
        <v>4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>
        <v>2</v>
      </c>
      <c r="AM21" s="135"/>
      <c r="AN21" s="135">
        <v>4</v>
      </c>
      <c r="AO21" s="135"/>
      <c r="AP21" s="135">
        <v>8</v>
      </c>
      <c r="AQ21" s="135"/>
      <c r="AR21" s="135"/>
      <c r="AS21" s="135"/>
      <c r="AT21" s="135">
        <v>5</v>
      </c>
      <c r="AU21" s="84" t="s">
        <v>997</v>
      </c>
      <c r="AV21" s="84" t="s">
        <v>998</v>
      </c>
      <c r="AW21" s="135">
        <v>47</v>
      </c>
      <c r="AX21" s="135">
        <v>19</v>
      </c>
    </row>
    <row r="22" spans="1:50" ht="17.25" customHeight="1" x14ac:dyDescent="0.2">
      <c r="A22" s="1">
        <v>20</v>
      </c>
      <c r="B22" s="127" t="s">
        <v>901</v>
      </c>
      <c r="C22" s="10">
        <f t="shared" si="0"/>
        <v>132</v>
      </c>
      <c r="D22" s="135"/>
      <c r="E22" s="135">
        <v>8</v>
      </c>
      <c r="F22" s="135">
        <v>10</v>
      </c>
      <c r="G22" s="135">
        <v>1</v>
      </c>
      <c r="H22" s="135"/>
      <c r="I22" s="135"/>
      <c r="J22" s="135"/>
      <c r="K22" s="135">
        <v>7</v>
      </c>
      <c r="L22" s="135"/>
      <c r="M22" s="135">
        <v>4</v>
      </c>
      <c r="N22" s="135">
        <v>3</v>
      </c>
      <c r="O22" s="135"/>
      <c r="P22" s="135">
        <v>3</v>
      </c>
      <c r="Q22" s="135"/>
      <c r="R22" s="135">
        <v>8</v>
      </c>
      <c r="S22" s="135"/>
      <c r="T22" s="135"/>
      <c r="U22" s="135">
        <v>2</v>
      </c>
      <c r="V22" s="135"/>
      <c r="W22" s="135"/>
      <c r="X22" s="135">
        <v>12</v>
      </c>
      <c r="Y22" s="135">
        <v>7</v>
      </c>
      <c r="Z22" s="135">
        <v>7</v>
      </c>
      <c r="AA22" s="135">
        <v>1</v>
      </c>
      <c r="AB22" s="135"/>
      <c r="AC22" s="135">
        <v>10</v>
      </c>
      <c r="AD22" s="135"/>
      <c r="AE22" s="135">
        <v>2</v>
      </c>
      <c r="AF22" s="135">
        <v>12</v>
      </c>
      <c r="AG22" s="135"/>
      <c r="AH22" s="135"/>
      <c r="AI22" s="135"/>
      <c r="AJ22" s="137"/>
      <c r="AK22" s="135">
        <v>3</v>
      </c>
      <c r="AL22" s="135"/>
      <c r="AM22" s="135"/>
      <c r="AN22" s="135"/>
      <c r="AO22" s="135">
        <v>8</v>
      </c>
      <c r="AP22" s="135">
        <v>7</v>
      </c>
      <c r="AQ22" s="135">
        <v>10</v>
      </c>
      <c r="AR22" s="135"/>
      <c r="AS22" s="135">
        <v>7</v>
      </c>
      <c r="AT22" s="135"/>
      <c r="AU22" s="84" t="s">
        <v>902</v>
      </c>
      <c r="AV22" s="84" t="s">
        <v>903</v>
      </c>
      <c r="AW22" s="135">
        <v>132</v>
      </c>
      <c r="AX22" s="135">
        <v>8</v>
      </c>
    </row>
    <row r="23" spans="1:50" ht="17.25" customHeight="1" x14ac:dyDescent="0.2">
      <c r="A23" s="1">
        <v>21</v>
      </c>
      <c r="B23" s="127" t="s">
        <v>1990</v>
      </c>
      <c r="C23" s="10">
        <f t="shared" si="0"/>
        <v>218</v>
      </c>
      <c r="D23" s="135">
        <v>12</v>
      </c>
      <c r="E23" s="135">
        <v>3</v>
      </c>
      <c r="F23" s="135">
        <v>2</v>
      </c>
      <c r="G23" s="135">
        <v>12</v>
      </c>
      <c r="H23" s="135">
        <v>1</v>
      </c>
      <c r="I23" s="135">
        <v>7</v>
      </c>
      <c r="J23" s="135">
        <v>12</v>
      </c>
      <c r="K23" s="135">
        <v>8</v>
      </c>
      <c r="L23" s="135">
        <v>12</v>
      </c>
      <c r="M23" s="135"/>
      <c r="N23" s="135">
        <v>10</v>
      </c>
      <c r="O23" s="135">
        <v>8</v>
      </c>
      <c r="P23" s="135">
        <v>5</v>
      </c>
      <c r="Q23" s="135">
        <v>12</v>
      </c>
      <c r="R23" s="135">
        <v>4</v>
      </c>
      <c r="S23" s="135"/>
      <c r="T23" s="135">
        <v>3</v>
      </c>
      <c r="U23" s="135">
        <v>12</v>
      </c>
      <c r="V23" s="135"/>
      <c r="W23" s="135"/>
      <c r="X23" s="135">
        <v>8</v>
      </c>
      <c r="Y23" s="135">
        <v>8</v>
      </c>
      <c r="Z23" s="135">
        <v>3</v>
      </c>
      <c r="AA23" s="135">
        <v>6</v>
      </c>
      <c r="AB23" s="135">
        <v>8</v>
      </c>
      <c r="AC23" s="135">
        <v>5</v>
      </c>
      <c r="AD23" s="135">
        <v>3</v>
      </c>
      <c r="AE23" s="135">
        <v>6</v>
      </c>
      <c r="AF23" s="135">
        <v>7</v>
      </c>
      <c r="AG23" s="135">
        <v>2</v>
      </c>
      <c r="AH23" s="135">
        <v>4</v>
      </c>
      <c r="AI23" s="135">
        <v>5</v>
      </c>
      <c r="AJ23" s="135">
        <v>6</v>
      </c>
      <c r="AK23" s="137"/>
      <c r="AL23" s="135"/>
      <c r="AM23" s="135">
        <v>5</v>
      </c>
      <c r="AN23" s="135">
        <v>1</v>
      </c>
      <c r="AO23" s="135">
        <v>2</v>
      </c>
      <c r="AP23" s="135"/>
      <c r="AQ23" s="135">
        <v>3</v>
      </c>
      <c r="AR23" s="135">
        <v>6</v>
      </c>
      <c r="AS23" s="135">
        <v>4</v>
      </c>
      <c r="AT23" s="135">
        <v>3</v>
      </c>
      <c r="AU23" s="84" t="s">
        <v>924</v>
      </c>
      <c r="AV23" s="84" t="s">
        <v>925</v>
      </c>
      <c r="AW23" s="135">
        <v>218</v>
      </c>
      <c r="AX23" s="135">
        <v>3</v>
      </c>
    </row>
    <row r="24" spans="1:50" ht="17.25" customHeight="1" x14ac:dyDescent="0.2">
      <c r="A24" s="37">
        <v>22</v>
      </c>
      <c r="B24" s="79" t="s">
        <v>1419</v>
      </c>
      <c r="C24" s="10">
        <f t="shared" si="0"/>
        <v>55</v>
      </c>
      <c r="D24" s="135">
        <v>1</v>
      </c>
      <c r="E24" s="135"/>
      <c r="F24" s="135"/>
      <c r="G24" s="135"/>
      <c r="H24" s="135"/>
      <c r="I24" s="135"/>
      <c r="J24" s="135">
        <v>1</v>
      </c>
      <c r="K24" s="135">
        <v>4</v>
      </c>
      <c r="L24" s="135"/>
      <c r="M24" s="135"/>
      <c r="N24" s="135"/>
      <c r="O24" s="135"/>
      <c r="P24" s="135"/>
      <c r="Q24" s="135">
        <v>4</v>
      </c>
      <c r="R24" s="135"/>
      <c r="S24" s="135"/>
      <c r="T24" s="135">
        <v>5</v>
      </c>
      <c r="U24" s="135"/>
      <c r="V24" s="135">
        <v>10</v>
      </c>
      <c r="W24" s="135"/>
      <c r="X24" s="135"/>
      <c r="Y24" s="135">
        <v>12</v>
      </c>
      <c r="Z24" s="135"/>
      <c r="AA24" s="135"/>
      <c r="AB24" s="135">
        <v>1</v>
      </c>
      <c r="AC24" s="135"/>
      <c r="AD24" s="137"/>
      <c r="AE24" s="135"/>
      <c r="AF24" s="135">
        <v>3</v>
      </c>
      <c r="AG24" s="135"/>
      <c r="AH24" s="135"/>
      <c r="AI24" s="135">
        <v>4</v>
      </c>
      <c r="AJ24" s="135"/>
      <c r="AK24" s="135">
        <v>8</v>
      </c>
      <c r="AL24" s="135">
        <v>1</v>
      </c>
      <c r="AM24" s="135"/>
      <c r="AN24" s="135"/>
      <c r="AO24" s="135"/>
      <c r="AP24" s="135"/>
      <c r="AQ24" s="135"/>
      <c r="AR24" s="135"/>
      <c r="AS24" s="135"/>
      <c r="AT24" s="135">
        <v>1</v>
      </c>
      <c r="AU24" s="84" t="s">
        <v>999</v>
      </c>
      <c r="AV24" s="84" t="s">
        <v>1000</v>
      </c>
      <c r="AW24" s="135">
        <v>55</v>
      </c>
      <c r="AX24" s="135">
        <v>16</v>
      </c>
    </row>
    <row r="25" spans="1:50" ht="17.25" customHeight="1" x14ac:dyDescent="0.2">
      <c r="A25" s="1">
        <v>23</v>
      </c>
      <c r="B25" s="79" t="s">
        <v>765</v>
      </c>
      <c r="C25" s="10">
        <f t="shared" si="0"/>
        <v>160</v>
      </c>
      <c r="D25" s="135"/>
      <c r="E25" s="135">
        <v>10</v>
      </c>
      <c r="F25" s="135"/>
      <c r="G25" s="135">
        <v>8</v>
      </c>
      <c r="H25" s="135"/>
      <c r="I25" s="135">
        <v>12</v>
      </c>
      <c r="J25" s="135">
        <v>5</v>
      </c>
      <c r="K25" s="135"/>
      <c r="L25" s="135"/>
      <c r="M25" s="135"/>
      <c r="N25" s="135">
        <v>4</v>
      </c>
      <c r="O25" s="137"/>
      <c r="P25" s="135"/>
      <c r="Q25" s="135">
        <v>5</v>
      </c>
      <c r="R25" s="135">
        <v>1</v>
      </c>
      <c r="S25" s="135">
        <v>2</v>
      </c>
      <c r="T25" s="135">
        <v>7</v>
      </c>
      <c r="U25" s="135">
        <v>7</v>
      </c>
      <c r="V25" s="135"/>
      <c r="W25" s="135">
        <v>6</v>
      </c>
      <c r="X25" s="135">
        <v>7</v>
      </c>
      <c r="Y25" s="135"/>
      <c r="Z25" s="135">
        <v>4</v>
      </c>
      <c r="AA25" s="135">
        <v>12</v>
      </c>
      <c r="AB25" s="135">
        <v>3</v>
      </c>
      <c r="AC25" s="135">
        <v>6</v>
      </c>
      <c r="AD25" s="135"/>
      <c r="AE25" s="135">
        <v>8</v>
      </c>
      <c r="AF25" s="135"/>
      <c r="AG25" s="135">
        <v>1</v>
      </c>
      <c r="AH25" s="135"/>
      <c r="AI25" s="135">
        <v>12</v>
      </c>
      <c r="AJ25" s="135">
        <v>2</v>
      </c>
      <c r="AK25" s="135">
        <v>5</v>
      </c>
      <c r="AL25" s="135"/>
      <c r="AM25" s="135">
        <v>10</v>
      </c>
      <c r="AN25" s="135">
        <v>6</v>
      </c>
      <c r="AO25" s="135">
        <v>1</v>
      </c>
      <c r="AP25" s="135"/>
      <c r="AQ25" s="135">
        <v>4</v>
      </c>
      <c r="AR25" s="135">
        <v>12</v>
      </c>
      <c r="AS25" s="135"/>
      <c r="AT25" s="135"/>
      <c r="AU25" s="84" t="s">
        <v>1001</v>
      </c>
      <c r="AV25" s="84" t="s">
        <v>1002</v>
      </c>
      <c r="AW25" s="135">
        <v>160</v>
      </c>
      <c r="AX25" s="135">
        <v>6</v>
      </c>
    </row>
    <row r="26" spans="1:50" ht="17.25" customHeight="1" x14ac:dyDescent="0.2">
      <c r="A26" s="1">
        <v>24</v>
      </c>
      <c r="B26" s="127" t="s">
        <v>196</v>
      </c>
      <c r="C26" s="10">
        <f t="shared" si="0"/>
        <v>272</v>
      </c>
      <c r="D26" s="135"/>
      <c r="E26" s="135">
        <v>6</v>
      </c>
      <c r="F26" s="135">
        <v>12</v>
      </c>
      <c r="G26" s="135">
        <v>7</v>
      </c>
      <c r="H26" s="135">
        <v>12</v>
      </c>
      <c r="I26" s="135">
        <v>4</v>
      </c>
      <c r="J26" s="135">
        <v>6</v>
      </c>
      <c r="K26" s="135">
        <v>3</v>
      </c>
      <c r="L26" s="135"/>
      <c r="M26" s="135">
        <v>12</v>
      </c>
      <c r="N26" s="135">
        <v>6</v>
      </c>
      <c r="O26" s="135">
        <v>10</v>
      </c>
      <c r="P26" s="135">
        <v>12</v>
      </c>
      <c r="Q26" s="135">
        <v>8</v>
      </c>
      <c r="R26" s="135">
        <v>10</v>
      </c>
      <c r="S26" s="135"/>
      <c r="T26" s="135">
        <v>1</v>
      </c>
      <c r="U26" s="135">
        <v>10</v>
      </c>
      <c r="V26" s="135">
        <v>6</v>
      </c>
      <c r="W26" s="135">
        <v>5</v>
      </c>
      <c r="X26" s="135">
        <v>10</v>
      </c>
      <c r="Y26" s="135">
        <v>5</v>
      </c>
      <c r="Z26" s="135">
        <v>6</v>
      </c>
      <c r="AA26" s="135">
        <v>7</v>
      </c>
      <c r="AB26" s="135">
        <v>12</v>
      </c>
      <c r="AC26" s="135">
        <v>7</v>
      </c>
      <c r="AD26" s="135">
        <v>5</v>
      </c>
      <c r="AE26" s="135">
        <v>1</v>
      </c>
      <c r="AF26" s="135">
        <v>5</v>
      </c>
      <c r="AG26" s="135">
        <v>8</v>
      </c>
      <c r="AH26" s="135">
        <v>5</v>
      </c>
      <c r="AI26" s="135"/>
      <c r="AJ26" s="135">
        <v>8</v>
      </c>
      <c r="AK26" s="135">
        <v>7</v>
      </c>
      <c r="AL26" s="135">
        <v>10</v>
      </c>
      <c r="AM26" s="135">
        <v>6</v>
      </c>
      <c r="AN26" s="135"/>
      <c r="AO26" s="135">
        <v>12</v>
      </c>
      <c r="AP26" s="135">
        <v>12</v>
      </c>
      <c r="AQ26" s="137"/>
      <c r="AR26" s="135">
        <v>8</v>
      </c>
      <c r="AS26" s="135">
        <v>8</v>
      </c>
      <c r="AT26" s="135"/>
      <c r="AU26" s="84" t="s">
        <v>922</v>
      </c>
      <c r="AV26" s="84" t="s">
        <v>923</v>
      </c>
      <c r="AW26" s="135">
        <v>272</v>
      </c>
      <c r="AX26" s="135">
        <v>1</v>
      </c>
    </row>
    <row r="27" spans="1:50" ht="17.25" customHeight="1" x14ac:dyDescent="0.2">
      <c r="A27" s="1">
        <v>25</v>
      </c>
      <c r="B27" s="127" t="s">
        <v>1389</v>
      </c>
      <c r="C27" s="10">
        <f t="shared" si="0"/>
        <v>182</v>
      </c>
      <c r="D27" s="135">
        <v>7</v>
      </c>
      <c r="E27" s="135"/>
      <c r="F27" s="135">
        <v>6</v>
      </c>
      <c r="G27" s="135"/>
      <c r="H27" s="135">
        <v>8</v>
      </c>
      <c r="I27" s="135">
        <v>2</v>
      </c>
      <c r="J27" s="135">
        <v>7</v>
      </c>
      <c r="K27" s="135">
        <v>2</v>
      </c>
      <c r="L27" s="135">
        <v>7</v>
      </c>
      <c r="M27" s="135">
        <v>6</v>
      </c>
      <c r="N27" s="135">
        <v>1</v>
      </c>
      <c r="O27" s="135">
        <v>4</v>
      </c>
      <c r="P27" s="135">
        <v>7</v>
      </c>
      <c r="Q27" s="135"/>
      <c r="R27" s="135">
        <v>5</v>
      </c>
      <c r="S27" s="135">
        <v>10</v>
      </c>
      <c r="T27" s="135"/>
      <c r="U27" s="135">
        <v>5</v>
      </c>
      <c r="V27" s="135">
        <v>2</v>
      </c>
      <c r="W27" s="137"/>
      <c r="X27" s="135">
        <v>4</v>
      </c>
      <c r="Y27" s="135">
        <v>1</v>
      </c>
      <c r="Z27" s="135">
        <v>8</v>
      </c>
      <c r="AA27" s="135"/>
      <c r="AB27" s="135">
        <v>7</v>
      </c>
      <c r="AC27" s="135"/>
      <c r="AD27" s="135">
        <v>6</v>
      </c>
      <c r="AE27" s="135">
        <v>4</v>
      </c>
      <c r="AF27" s="135">
        <v>2</v>
      </c>
      <c r="AG27" s="135">
        <v>3</v>
      </c>
      <c r="AH27" s="135">
        <v>7</v>
      </c>
      <c r="AI27" s="135"/>
      <c r="AJ27" s="135">
        <v>5</v>
      </c>
      <c r="AK27" s="135">
        <v>2</v>
      </c>
      <c r="AL27" s="135">
        <v>12</v>
      </c>
      <c r="AM27" s="135">
        <v>1</v>
      </c>
      <c r="AN27" s="135">
        <v>12</v>
      </c>
      <c r="AO27" s="135">
        <v>5</v>
      </c>
      <c r="AP27" s="135">
        <v>4</v>
      </c>
      <c r="AQ27" s="135">
        <v>5</v>
      </c>
      <c r="AR27" s="135"/>
      <c r="AS27" s="135">
        <v>5</v>
      </c>
      <c r="AT27" s="135">
        <v>10</v>
      </c>
      <c r="AU27" s="84" t="s">
        <v>906</v>
      </c>
      <c r="AV27" s="84" t="s">
        <v>907</v>
      </c>
      <c r="AW27" s="135">
        <v>182</v>
      </c>
      <c r="AX27" s="135">
        <v>5</v>
      </c>
    </row>
    <row r="46" spans="4:46" ht="20.100000000000001" customHeight="1" x14ac:dyDescent="0.2"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</row>
  </sheetData>
  <sheetProtection password="D972" sheet="1" objects="1" scenarios="1" sort="0"/>
  <phoneticPr fontId="11" type="noConversion"/>
  <printOptions horizontalCentered="1" verticalCentered="1" gridLines="1"/>
  <pageMargins left="0.09" right="0.31" top="0.13" bottom="0.14000000000000001" header="0.17" footer="0.14000000000000001"/>
  <pageSetup paperSize="9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W18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3" sqref="E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12" width="3.7109375" style="1" customWidth="1"/>
    <col min="13" max="13" width="3.7109375" customWidth="1"/>
    <col min="14" max="19" width="3.7109375" style="1" customWidth="1"/>
    <col min="20" max="20" width="43.28515625" style="1" customWidth="1"/>
    <col min="21" max="21" width="40.7109375" style="1" customWidth="1"/>
    <col min="22" max="22" width="6" style="1" customWidth="1"/>
    <col min="23" max="23" width="8.140625" style="1" customWidth="1"/>
    <col min="24" max="16384" width="3.7109375" style="1"/>
  </cols>
  <sheetData>
    <row r="1" spans="1:23" ht="20.100000000000001" customHeight="1" x14ac:dyDescent="0.35">
      <c r="A1" s="40"/>
      <c r="B1" s="41" t="s">
        <v>1268</v>
      </c>
      <c r="C1" s="42"/>
      <c r="D1" s="3" t="s">
        <v>2194</v>
      </c>
      <c r="T1" s="3" t="s">
        <v>2195</v>
      </c>
    </row>
    <row r="2" spans="1:23" s="4" customFormat="1" ht="99.75" customHeight="1" x14ac:dyDescent="0.2">
      <c r="B2" s="94" t="s">
        <v>1271</v>
      </c>
      <c r="C2" s="94" t="s">
        <v>1272</v>
      </c>
      <c r="D2" s="82" t="s">
        <v>385</v>
      </c>
      <c r="E2" s="140" t="s">
        <v>192</v>
      </c>
      <c r="F2" s="140" t="s">
        <v>2483</v>
      </c>
      <c r="G2" s="140" t="s">
        <v>2902</v>
      </c>
      <c r="H2" s="140" t="s">
        <v>196</v>
      </c>
      <c r="I2" s="140" t="s">
        <v>1990</v>
      </c>
      <c r="J2" s="140" t="s">
        <v>1275</v>
      </c>
      <c r="K2" s="140" t="s">
        <v>1521</v>
      </c>
      <c r="L2" s="140" t="s">
        <v>765</v>
      </c>
      <c r="M2" s="140" t="s">
        <v>1873</v>
      </c>
      <c r="N2" s="140" t="s">
        <v>1273</v>
      </c>
      <c r="O2" s="140" t="s">
        <v>1210</v>
      </c>
      <c r="P2" s="140" t="s">
        <v>194</v>
      </c>
      <c r="Q2" s="140" t="s">
        <v>2289</v>
      </c>
      <c r="R2" s="140" t="s">
        <v>807</v>
      </c>
      <c r="S2" s="140" t="s">
        <v>539</v>
      </c>
      <c r="T2" s="8" t="s">
        <v>1280</v>
      </c>
      <c r="U2" s="8" t="s">
        <v>1281</v>
      </c>
      <c r="V2" s="8" t="s">
        <v>1272</v>
      </c>
      <c r="W2" s="9" t="s">
        <v>1282</v>
      </c>
    </row>
    <row r="3" spans="1:23" ht="17.25" customHeight="1" x14ac:dyDescent="0.2">
      <c r="A3" s="76">
        <v>1</v>
      </c>
      <c r="B3" s="96" t="s">
        <v>192</v>
      </c>
      <c r="C3" s="10">
        <f t="shared" ref="C3:C17" si="0">SUM(D3:S3)</f>
        <v>58</v>
      </c>
      <c r="D3" s="1">
        <v>12</v>
      </c>
      <c r="E3" s="143"/>
      <c r="F3" s="142">
        <v>4</v>
      </c>
      <c r="G3" s="142">
        <v>2</v>
      </c>
      <c r="H3" s="142">
        <v>2</v>
      </c>
      <c r="I3" s="142">
        <v>2</v>
      </c>
      <c r="J3" s="142">
        <v>2</v>
      </c>
      <c r="K3" s="142">
        <v>1</v>
      </c>
      <c r="L3" s="142">
        <v>5</v>
      </c>
      <c r="M3" s="142">
        <v>3</v>
      </c>
      <c r="N3" s="142">
        <v>2</v>
      </c>
      <c r="O3" s="142">
        <v>4</v>
      </c>
      <c r="P3" s="142">
        <v>1</v>
      </c>
      <c r="Q3" s="142">
        <v>8</v>
      </c>
      <c r="R3" s="142">
        <v>2</v>
      </c>
      <c r="S3" s="142">
        <v>8</v>
      </c>
      <c r="T3" s="76" t="s">
        <v>2211</v>
      </c>
      <c r="U3" s="141" t="s">
        <v>2212</v>
      </c>
      <c r="V3" s="76">
        <v>58</v>
      </c>
      <c r="W3" s="124">
        <v>9</v>
      </c>
    </row>
    <row r="4" spans="1:23" ht="17.25" customHeight="1" x14ac:dyDescent="0.2">
      <c r="A4" s="76">
        <v>2</v>
      </c>
      <c r="B4" s="96" t="s">
        <v>2483</v>
      </c>
      <c r="C4" s="10">
        <f t="shared" si="0"/>
        <v>59</v>
      </c>
      <c r="D4" s="1">
        <v>12</v>
      </c>
      <c r="E4" s="142">
        <v>3</v>
      </c>
      <c r="F4" s="143"/>
      <c r="G4" s="142">
        <v>5</v>
      </c>
      <c r="H4" s="142">
        <v>6</v>
      </c>
      <c r="I4" s="142">
        <v>6</v>
      </c>
      <c r="J4" s="142">
        <v>6</v>
      </c>
      <c r="K4" s="142">
        <v>7</v>
      </c>
      <c r="L4" s="142"/>
      <c r="M4" s="142"/>
      <c r="N4" s="142">
        <v>3</v>
      </c>
      <c r="O4" s="142">
        <v>3</v>
      </c>
      <c r="P4" s="142"/>
      <c r="Q4" s="142"/>
      <c r="R4" s="142">
        <v>8</v>
      </c>
      <c r="S4" s="142"/>
      <c r="T4" s="76" t="s">
        <v>2209</v>
      </c>
      <c r="U4" s="141" t="s">
        <v>2210</v>
      </c>
      <c r="V4" s="76">
        <v>59</v>
      </c>
      <c r="W4" s="124">
        <v>8</v>
      </c>
    </row>
    <row r="5" spans="1:23" ht="17.25" customHeight="1" x14ac:dyDescent="0.2">
      <c r="A5" s="76">
        <v>3</v>
      </c>
      <c r="B5" s="96" t="s">
        <v>2902</v>
      </c>
      <c r="C5" s="10">
        <f t="shared" si="0"/>
        <v>86</v>
      </c>
      <c r="D5" s="1">
        <v>12</v>
      </c>
      <c r="E5" s="142">
        <v>5</v>
      </c>
      <c r="F5" s="142">
        <v>5</v>
      </c>
      <c r="G5" s="143"/>
      <c r="H5" s="142">
        <v>10</v>
      </c>
      <c r="I5" s="142">
        <v>4</v>
      </c>
      <c r="J5" s="142">
        <v>10</v>
      </c>
      <c r="K5" s="142">
        <v>6</v>
      </c>
      <c r="L5" s="142">
        <v>7</v>
      </c>
      <c r="M5" s="142">
        <v>7</v>
      </c>
      <c r="N5" s="142">
        <v>4</v>
      </c>
      <c r="O5" s="142">
        <v>5</v>
      </c>
      <c r="P5" s="142">
        <v>3</v>
      </c>
      <c r="Q5" s="142">
        <v>3</v>
      </c>
      <c r="R5" s="142"/>
      <c r="S5" s="142">
        <v>5</v>
      </c>
      <c r="T5" s="76" t="s">
        <v>2206</v>
      </c>
      <c r="U5" s="141" t="s">
        <v>2207</v>
      </c>
      <c r="V5" s="76">
        <v>86</v>
      </c>
      <c r="W5" s="124">
        <v>6</v>
      </c>
    </row>
    <row r="6" spans="1:23" ht="17.25" customHeight="1" x14ac:dyDescent="0.2">
      <c r="A6" s="76">
        <v>4</v>
      </c>
      <c r="B6" s="96" t="s">
        <v>196</v>
      </c>
      <c r="C6" s="10">
        <f t="shared" si="0"/>
        <v>73</v>
      </c>
      <c r="D6" s="1">
        <v>12</v>
      </c>
      <c r="E6" s="142"/>
      <c r="F6" s="142">
        <v>10</v>
      </c>
      <c r="G6" s="142">
        <v>12</v>
      </c>
      <c r="H6" s="143"/>
      <c r="I6" s="142">
        <v>3</v>
      </c>
      <c r="J6" s="142"/>
      <c r="K6" s="142">
        <v>2</v>
      </c>
      <c r="L6" s="142">
        <v>2</v>
      </c>
      <c r="M6" s="142">
        <v>6</v>
      </c>
      <c r="N6" s="142">
        <v>1</v>
      </c>
      <c r="O6" s="142">
        <v>7</v>
      </c>
      <c r="P6" s="142">
        <v>8</v>
      </c>
      <c r="Q6" s="142">
        <v>4</v>
      </c>
      <c r="R6" s="142">
        <v>5</v>
      </c>
      <c r="S6" s="142">
        <v>1</v>
      </c>
      <c r="T6" s="76" t="s">
        <v>2208</v>
      </c>
      <c r="U6" s="141" t="s">
        <v>2206</v>
      </c>
      <c r="V6" s="76">
        <v>73</v>
      </c>
      <c r="W6" s="124">
        <v>7</v>
      </c>
    </row>
    <row r="7" spans="1:23" ht="17.25" customHeight="1" x14ac:dyDescent="0.2">
      <c r="A7" s="76">
        <v>5</v>
      </c>
      <c r="B7" s="96" t="s">
        <v>1990</v>
      </c>
      <c r="C7" s="10">
        <f t="shared" si="0"/>
        <v>19</v>
      </c>
      <c r="D7" s="1">
        <v>12</v>
      </c>
      <c r="E7" s="142"/>
      <c r="F7" s="142"/>
      <c r="G7" s="142"/>
      <c r="H7" s="142"/>
      <c r="I7" s="143"/>
      <c r="J7" s="142"/>
      <c r="K7" s="142"/>
      <c r="L7" s="142"/>
      <c r="M7" s="142"/>
      <c r="N7" s="142"/>
      <c r="O7" s="142"/>
      <c r="P7" s="142"/>
      <c r="Q7" s="142">
        <v>7</v>
      </c>
      <c r="R7" s="142"/>
      <c r="S7" s="142"/>
      <c r="T7" s="76" t="s">
        <v>2220</v>
      </c>
      <c r="U7" s="141" t="s">
        <v>2221</v>
      </c>
      <c r="V7" s="76">
        <v>19</v>
      </c>
      <c r="W7" s="124">
        <v>14</v>
      </c>
    </row>
    <row r="8" spans="1:23" ht="17.25" customHeight="1" x14ac:dyDescent="0.2">
      <c r="A8" s="76">
        <v>6</v>
      </c>
      <c r="B8" s="96" t="s">
        <v>807</v>
      </c>
      <c r="C8" s="10">
        <f t="shared" si="0"/>
        <v>154</v>
      </c>
      <c r="D8" s="1">
        <v>12</v>
      </c>
      <c r="E8" s="142">
        <v>6</v>
      </c>
      <c r="F8" s="142">
        <v>12</v>
      </c>
      <c r="G8" s="142">
        <v>8</v>
      </c>
      <c r="H8" s="142">
        <v>12</v>
      </c>
      <c r="I8" s="142">
        <v>10</v>
      </c>
      <c r="J8" s="142">
        <v>12</v>
      </c>
      <c r="K8" s="142">
        <v>12</v>
      </c>
      <c r="L8" s="142">
        <v>10</v>
      </c>
      <c r="M8" s="142">
        <v>8</v>
      </c>
      <c r="N8" s="142">
        <v>12</v>
      </c>
      <c r="O8" s="142">
        <v>12</v>
      </c>
      <c r="P8" s="142">
        <v>12</v>
      </c>
      <c r="Q8" s="142">
        <v>12</v>
      </c>
      <c r="R8" s="143"/>
      <c r="S8" s="142">
        <v>4</v>
      </c>
      <c r="T8" s="76" t="s">
        <v>2196</v>
      </c>
      <c r="U8" s="141" t="s">
        <v>2197</v>
      </c>
      <c r="V8" s="76">
        <v>154</v>
      </c>
      <c r="W8" s="124">
        <v>1</v>
      </c>
    </row>
    <row r="9" spans="1:23" ht="17.25" customHeight="1" x14ac:dyDescent="0.2">
      <c r="A9" s="76">
        <v>7</v>
      </c>
      <c r="B9" s="96" t="s">
        <v>1275</v>
      </c>
      <c r="C9" s="10">
        <f t="shared" si="0"/>
        <v>45</v>
      </c>
      <c r="D9" s="1">
        <v>12</v>
      </c>
      <c r="E9" s="142">
        <v>2</v>
      </c>
      <c r="F9" s="142">
        <v>2</v>
      </c>
      <c r="G9" s="142">
        <v>1</v>
      </c>
      <c r="H9" s="142">
        <v>1</v>
      </c>
      <c r="I9" s="142"/>
      <c r="J9" s="143"/>
      <c r="K9" s="142"/>
      <c r="L9" s="142">
        <v>3</v>
      </c>
      <c r="M9" s="142">
        <v>2</v>
      </c>
      <c r="N9" s="142">
        <v>10</v>
      </c>
      <c r="O9" s="142">
        <v>2</v>
      </c>
      <c r="P9" s="142">
        <v>4</v>
      </c>
      <c r="Q9" s="142"/>
      <c r="R9" s="142">
        <v>4</v>
      </c>
      <c r="S9" s="142">
        <v>2</v>
      </c>
      <c r="T9" s="76" t="s">
        <v>2215</v>
      </c>
      <c r="U9" s="141" t="s">
        <v>2240</v>
      </c>
      <c r="V9" s="76">
        <v>45</v>
      </c>
      <c r="W9" s="124">
        <v>11</v>
      </c>
    </row>
    <row r="10" spans="1:23" ht="17.25" customHeight="1" x14ac:dyDescent="0.2">
      <c r="A10" s="1">
        <v>8</v>
      </c>
      <c r="B10" s="96" t="s">
        <v>1521</v>
      </c>
      <c r="C10" s="10">
        <f t="shared" si="0"/>
        <v>15</v>
      </c>
      <c r="D10" s="1">
        <v>12</v>
      </c>
      <c r="E10" s="142"/>
      <c r="F10" s="142"/>
      <c r="G10" s="142"/>
      <c r="H10" s="142"/>
      <c r="I10" s="142"/>
      <c r="J10" s="142"/>
      <c r="K10" s="143"/>
      <c r="L10" s="142"/>
      <c r="M10" s="142"/>
      <c r="N10" s="142"/>
      <c r="O10" s="142"/>
      <c r="P10" s="142"/>
      <c r="Q10" s="142"/>
      <c r="R10" s="142"/>
      <c r="S10" s="142">
        <v>3</v>
      </c>
      <c r="T10" s="76" t="s">
        <v>2222</v>
      </c>
      <c r="U10" s="141" t="s">
        <v>2223</v>
      </c>
      <c r="V10" s="76">
        <v>15</v>
      </c>
      <c r="W10" s="124">
        <v>15</v>
      </c>
    </row>
    <row r="11" spans="1:23" ht="17.25" customHeight="1" x14ac:dyDescent="0.2">
      <c r="A11" s="76">
        <v>9</v>
      </c>
      <c r="B11" s="96" t="s">
        <v>765</v>
      </c>
      <c r="C11" s="10">
        <f t="shared" si="0"/>
        <v>37</v>
      </c>
      <c r="D11" s="1">
        <v>12</v>
      </c>
      <c r="E11" s="142">
        <v>1</v>
      </c>
      <c r="F11" s="142">
        <v>1</v>
      </c>
      <c r="G11" s="142"/>
      <c r="H11" s="142">
        <v>3</v>
      </c>
      <c r="I11" s="142"/>
      <c r="J11" s="142">
        <v>1</v>
      </c>
      <c r="K11" s="142"/>
      <c r="L11" s="143"/>
      <c r="M11" s="142"/>
      <c r="N11" s="142"/>
      <c r="O11" s="142">
        <v>1</v>
      </c>
      <c r="P11" s="142"/>
      <c r="Q11" s="142"/>
      <c r="R11" s="142">
        <v>6</v>
      </c>
      <c r="S11" s="142">
        <v>12</v>
      </c>
      <c r="T11" s="76" t="s">
        <v>2216</v>
      </c>
      <c r="U11" s="141" t="s">
        <v>2217</v>
      </c>
      <c r="V11" s="76">
        <v>37</v>
      </c>
      <c r="W11" s="124">
        <v>12</v>
      </c>
    </row>
    <row r="12" spans="1:23" ht="17.25" customHeight="1" x14ac:dyDescent="0.2">
      <c r="A12" s="76">
        <v>10</v>
      </c>
      <c r="B12" s="96" t="s">
        <v>1873</v>
      </c>
      <c r="C12" s="10">
        <f t="shared" si="0"/>
        <v>100</v>
      </c>
      <c r="D12" s="1">
        <v>12</v>
      </c>
      <c r="E12" s="142">
        <v>7</v>
      </c>
      <c r="F12" s="142">
        <v>7</v>
      </c>
      <c r="G12" s="142">
        <v>4</v>
      </c>
      <c r="H12" s="142">
        <v>5</v>
      </c>
      <c r="I12" s="142">
        <v>7</v>
      </c>
      <c r="J12" s="142">
        <v>7</v>
      </c>
      <c r="K12" s="142">
        <v>8</v>
      </c>
      <c r="L12" s="142">
        <v>1</v>
      </c>
      <c r="M12" s="143"/>
      <c r="N12" s="142">
        <v>6</v>
      </c>
      <c r="O12" s="142">
        <v>10</v>
      </c>
      <c r="P12" s="142">
        <v>7</v>
      </c>
      <c r="Q12" s="142">
        <v>6</v>
      </c>
      <c r="R12" s="142">
        <v>7</v>
      </c>
      <c r="S12" s="142">
        <v>6</v>
      </c>
      <c r="T12" s="76" t="s">
        <v>2202</v>
      </c>
      <c r="U12" s="141" t="s">
        <v>2203</v>
      </c>
      <c r="V12" s="76">
        <v>100</v>
      </c>
      <c r="W12" s="124">
        <v>4</v>
      </c>
    </row>
    <row r="13" spans="1:23" ht="17.25" customHeight="1" x14ac:dyDescent="0.2">
      <c r="A13" s="76">
        <v>11</v>
      </c>
      <c r="B13" s="96" t="s">
        <v>1273</v>
      </c>
      <c r="C13" s="10">
        <f t="shared" si="0"/>
        <v>27</v>
      </c>
      <c r="D13" s="1">
        <v>12</v>
      </c>
      <c r="E13" s="142"/>
      <c r="F13" s="142"/>
      <c r="G13" s="142">
        <v>3</v>
      </c>
      <c r="H13" s="142"/>
      <c r="I13" s="142"/>
      <c r="J13" s="142">
        <v>5</v>
      </c>
      <c r="K13" s="142"/>
      <c r="L13" s="142"/>
      <c r="M13" s="142">
        <v>1</v>
      </c>
      <c r="N13" s="143"/>
      <c r="O13" s="142"/>
      <c r="P13" s="142">
        <v>5</v>
      </c>
      <c r="Q13" s="142">
        <v>1</v>
      </c>
      <c r="R13" s="142"/>
      <c r="S13" s="142"/>
      <c r="T13" s="76" t="s">
        <v>2218</v>
      </c>
      <c r="U13" s="141" t="s">
        <v>2219</v>
      </c>
      <c r="V13" s="76">
        <v>27</v>
      </c>
      <c r="W13" s="124">
        <v>13</v>
      </c>
    </row>
    <row r="14" spans="1:23" ht="17.25" customHeight="1" x14ac:dyDescent="0.2">
      <c r="A14" s="76">
        <v>12</v>
      </c>
      <c r="B14" s="96" t="s">
        <v>1210</v>
      </c>
      <c r="C14" s="10">
        <f t="shared" si="0"/>
        <v>135</v>
      </c>
      <c r="D14" s="1">
        <v>12</v>
      </c>
      <c r="E14" s="142">
        <v>12</v>
      </c>
      <c r="F14" s="142">
        <v>8</v>
      </c>
      <c r="G14" s="142">
        <v>10</v>
      </c>
      <c r="H14" s="142">
        <v>8</v>
      </c>
      <c r="I14" s="142">
        <v>8</v>
      </c>
      <c r="J14" s="142">
        <v>3</v>
      </c>
      <c r="K14" s="142">
        <v>10</v>
      </c>
      <c r="L14" s="142">
        <v>6</v>
      </c>
      <c r="M14" s="142">
        <v>12</v>
      </c>
      <c r="N14" s="142">
        <v>7</v>
      </c>
      <c r="O14" s="143"/>
      <c r="P14" s="142">
        <v>10</v>
      </c>
      <c r="Q14" s="142">
        <v>10</v>
      </c>
      <c r="R14" s="142">
        <v>12</v>
      </c>
      <c r="S14" s="142">
        <v>7</v>
      </c>
      <c r="T14" s="76" t="s">
        <v>2198</v>
      </c>
      <c r="U14" s="141" t="s">
        <v>2199</v>
      </c>
      <c r="V14" s="76">
        <v>135</v>
      </c>
      <c r="W14" s="124">
        <v>2</v>
      </c>
    </row>
    <row r="15" spans="1:23" ht="17.25" customHeight="1" x14ac:dyDescent="0.2">
      <c r="A15" s="76">
        <v>13</v>
      </c>
      <c r="B15" s="96" t="s">
        <v>194</v>
      </c>
      <c r="C15" s="10">
        <f t="shared" si="0"/>
        <v>103</v>
      </c>
      <c r="D15" s="1">
        <v>12</v>
      </c>
      <c r="E15" s="142">
        <v>8</v>
      </c>
      <c r="F15" s="142"/>
      <c r="G15" s="142">
        <v>6</v>
      </c>
      <c r="H15" s="142">
        <v>7</v>
      </c>
      <c r="I15" s="142">
        <v>1</v>
      </c>
      <c r="J15" s="142">
        <v>8</v>
      </c>
      <c r="K15" s="142">
        <v>3</v>
      </c>
      <c r="L15" s="142">
        <v>12</v>
      </c>
      <c r="M15" s="142">
        <v>10</v>
      </c>
      <c r="N15" s="142">
        <v>8</v>
      </c>
      <c r="O15" s="142">
        <v>6</v>
      </c>
      <c r="P15" s="143"/>
      <c r="Q15" s="142">
        <v>2</v>
      </c>
      <c r="R15" s="142">
        <v>10</v>
      </c>
      <c r="S15" s="142">
        <v>10</v>
      </c>
      <c r="T15" s="76" t="s">
        <v>2200</v>
      </c>
      <c r="U15" s="141" t="s">
        <v>2201</v>
      </c>
      <c r="V15" s="76">
        <v>103</v>
      </c>
      <c r="W15" s="124">
        <v>3</v>
      </c>
    </row>
    <row r="16" spans="1:23" ht="17.25" customHeight="1" x14ac:dyDescent="0.2">
      <c r="A16" s="76">
        <v>14</v>
      </c>
      <c r="B16" s="96" t="s">
        <v>539</v>
      </c>
      <c r="C16" s="10">
        <f t="shared" si="0"/>
        <v>93</v>
      </c>
      <c r="D16" s="1">
        <v>12</v>
      </c>
      <c r="E16" s="142">
        <v>10</v>
      </c>
      <c r="F16" s="142">
        <v>6</v>
      </c>
      <c r="G16" s="142">
        <v>7</v>
      </c>
      <c r="H16" s="142">
        <v>4</v>
      </c>
      <c r="I16" s="142">
        <v>5</v>
      </c>
      <c r="J16" s="142">
        <v>4</v>
      </c>
      <c r="K16" s="142">
        <v>5</v>
      </c>
      <c r="L16" s="142">
        <v>8</v>
      </c>
      <c r="M16" s="142">
        <v>5</v>
      </c>
      <c r="N16" s="142">
        <v>5</v>
      </c>
      <c r="O16" s="142">
        <v>8</v>
      </c>
      <c r="P16" s="142">
        <v>6</v>
      </c>
      <c r="Q16" s="142">
        <v>5</v>
      </c>
      <c r="R16" s="142">
        <v>3</v>
      </c>
      <c r="S16" s="143"/>
      <c r="T16" s="76" t="s">
        <v>2204</v>
      </c>
      <c r="U16" s="141" t="s">
        <v>2205</v>
      </c>
      <c r="V16" s="76">
        <v>93</v>
      </c>
      <c r="W16" s="124">
        <v>5</v>
      </c>
    </row>
    <row r="17" spans="1:23" ht="17.25" customHeight="1" x14ac:dyDescent="0.2">
      <c r="A17" s="76">
        <v>15</v>
      </c>
      <c r="B17" s="96" t="s">
        <v>2289</v>
      </c>
      <c r="C17" s="10">
        <f t="shared" si="0"/>
        <v>46</v>
      </c>
      <c r="D17" s="1">
        <v>12</v>
      </c>
      <c r="E17" s="142">
        <v>4</v>
      </c>
      <c r="F17" s="142">
        <v>3</v>
      </c>
      <c r="G17" s="142"/>
      <c r="H17" s="142"/>
      <c r="I17" s="142">
        <v>12</v>
      </c>
      <c r="J17" s="142"/>
      <c r="K17" s="142">
        <v>4</v>
      </c>
      <c r="L17" s="142">
        <v>4</v>
      </c>
      <c r="M17" s="142">
        <v>4</v>
      </c>
      <c r="N17" s="142"/>
      <c r="O17" s="142"/>
      <c r="P17" s="142">
        <v>2</v>
      </c>
      <c r="Q17" s="143"/>
      <c r="R17" s="142">
        <v>1</v>
      </c>
      <c r="S17" s="142"/>
      <c r="T17" s="76" t="s">
        <v>2213</v>
      </c>
      <c r="U17" s="141" t="s">
        <v>2214</v>
      </c>
      <c r="V17" s="76">
        <v>46</v>
      </c>
      <c r="W17" s="124">
        <v>10</v>
      </c>
    </row>
    <row r="18" spans="1:23" ht="20.100000000000001" customHeight="1" x14ac:dyDescent="0.2">
      <c r="D18" s="1" t="s">
        <v>2224</v>
      </c>
      <c r="M18" s="1"/>
    </row>
  </sheetData>
  <sheetProtection password="D97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19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:AA34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3" width="4.28515625" style="1" customWidth="1"/>
    <col min="24" max="25" width="40.7109375" style="1" customWidth="1"/>
    <col min="26" max="26" width="6" style="1" customWidth="1"/>
    <col min="27" max="27" width="8.140625" style="48" customWidth="1"/>
    <col min="28" max="16384" width="3.7109375" style="1"/>
  </cols>
  <sheetData>
    <row r="1" spans="1:27" ht="20.100000000000001" customHeight="1" x14ac:dyDescent="0.35">
      <c r="A1" s="63"/>
      <c r="B1" s="41" t="s">
        <v>1268</v>
      </c>
      <c r="C1" s="42"/>
      <c r="D1" s="3" t="s">
        <v>2875</v>
      </c>
      <c r="X1" s="3" t="s">
        <v>2876</v>
      </c>
    </row>
    <row r="2" spans="1:27" s="4" customFormat="1" ht="108" customHeight="1" x14ac:dyDescent="0.2">
      <c r="B2" s="5" t="s">
        <v>1271</v>
      </c>
      <c r="C2" s="6" t="s">
        <v>1272</v>
      </c>
      <c r="D2" s="91" t="s">
        <v>2661</v>
      </c>
      <c r="E2" s="91" t="s">
        <v>1315</v>
      </c>
      <c r="F2" s="91" t="s">
        <v>1276</v>
      </c>
      <c r="G2" s="91" t="s">
        <v>1274</v>
      </c>
      <c r="H2" s="91" t="s">
        <v>1275</v>
      </c>
      <c r="I2" s="91" t="s">
        <v>1338</v>
      </c>
      <c r="J2" s="91" t="s">
        <v>2028</v>
      </c>
      <c r="K2" s="91" t="s">
        <v>1950</v>
      </c>
      <c r="L2" s="91" t="s">
        <v>1603</v>
      </c>
      <c r="M2" s="91" t="s">
        <v>1985</v>
      </c>
      <c r="N2" s="91" t="s">
        <v>1986</v>
      </c>
      <c r="O2" s="91" t="s">
        <v>539</v>
      </c>
      <c r="P2" s="91" t="s">
        <v>1873</v>
      </c>
      <c r="Q2" s="91" t="s">
        <v>192</v>
      </c>
      <c r="R2" s="91" t="s">
        <v>733</v>
      </c>
      <c r="S2" s="91" t="s">
        <v>2902</v>
      </c>
      <c r="T2" s="91" t="s">
        <v>1521</v>
      </c>
      <c r="U2" s="91" t="s">
        <v>858</v>
      </c>
      <c r="V2" s="91" t="s">
        <v>2483</v>
      </c>
      <c r="W2" s="91" t="s">
        <v>844</v>
      </c>
      <c r="X2" s="8" t="s">
        <v>1280</v>
      </c>
      <c r="Y2" s="8" t="s">
        <v>1281</v>
      </c>
      <c r="Z2" s="8" t="s">
        <v>1272</v>
      </c>
      <c r="AA2" s="49" t="s">
        <v>1282</v>
      </c>
    </row>
    <row r="3" spans="1:27" ht="17.25" customHeight="1" x14ac:dyDescent="0.2">
      <c r="A3" s="65">
        <v>1</v>
      </c>
      <c r="B3" s="79" t="s">
        <v>844</v>
      </c>
      <c r="C3" s="89">
        <f t="shared" ref="C3:C20" si="0">SUM(D3:W3)</f>
        <v>44</v>
      </c>
      <c r="D3" s="154"/>
      <c r="E3" s="154"/>
      <c r="F3" s="154">
        <v>2</v>
      </c>
      <c r="G3" s="154">
        <v>2</v>
      </c>
      <c r="H3" s="154"/>
      <c r="I3" s="154"/>
      <c r="J3" s="154">
        <v>5</v>
      </c>
      <c r="K3" s="154">
        <v>1</v>
      </c>
      <c r="L3" s="154">
        <v>1</v>
      </c>
      <c r="M3" s="154"/>
      <c r="N3" s="154">
        <v>10</v>
      </c>
      <c r="O3" s="154">
        <v>8</v>
      </c>
      <c r="P3" s="154">
        <v>6</v>
      </c>
      <c r="Q3" s="154"/>
      <c r="R3" s="154">
        <v>1</v>
      </c>
      <c r="S3" s="154">
        <v>3</v>
      </c>
      <c r="T3" s="154"/>
      <c r="U3" s="154"/>
      <c r="V3" s="154">
        <v>5</v>
      </c>
      <c r="W3" s="155"/>
      <c r="X3" s="84" t="s">
        <v>1128</v>
      </c>
      <c r="Y3" s="84" t="s">
        <v>1129</v>
      </c>
      <c r="Z3" s="154">
        <v>44</v>
      </c>
      <c r="AA3" s="154">
        <v>11</v>
      </c>
    </row>
    <row r="4" spans="1:27" ht="17.25" customHeight="1" x14ac:dyDescent="0.2">
      <c r="A4" s="65">
        <v>2</v>
      </c>
      <c r="B4" s="79" t="s">
        <v>858</v>
      </c>
      <c r="C4" s="89">
        <f t="shared" si="0"/>
        <v>0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5"/>
      <c r="V4" s="154"/>
      <c r="W4" s="154"/>
      <c r="X4" s="84" t="s">
        <v>1130</v>
      </c>
      <c r="Y4" s="84" t="s">
        <v>1131</v>
      </c>
      <c r="Z4" s="154">
        <v>0</v>
      </c>
      <c r="AA4" s="154">
        <v>18</v>
      </c>
    </row>
    <row r="5" spans="1:27" ht="17.25" customHeight="1" x14ac:dyDescent="0.2">
      <c r="A5" s="65">
        <v>3</v>
      </c>
      <c r="B5" s="79" t="s">
        <v>1275</v>
      </c>
      <c r="C5" s="10">
        <f t="shared" si="0"/>
        <v>1</v>
      </c>
      <c r="D5" s="154"/>
      <c r="E5" s="154"/>
      <c r="F5" s="154"/>
      <c r="G5" s="154"/>
      <c r="H5" s="155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5"/>
      <c r="U5" s="154"/>
      <c r="V5" s="154">
        <v>1</v>
      </c>
      <c r="W5" s="154"/>
      <c r="X5" s="84" t="s">
        <v>1132</v>
      </c>
      <c r="Y5" s="84" t="s">
        <v>1132</v>
      </c>
      <c r="Z5" s="154">
        <v>1</v>
      </c>
      <c r="AA5" s="154">
        <v>17</v>
      </c>
    </row>
    <row r="6" spans="1:27" ht="17.25" customHeight="1" x14ac:dyDescent="0.2">
      <c r="A6" s="65">
        <v>4</v>
      </c>
      <c r="B6" s="79" t="s">
        <v>2902</v>
      </c>
      <c r="C6" s="10">
        <f t="shared" si="0"/>
        <v>25</v>
      </c>
      <c r="D6" s="154">
        <v>1</v>
      </c>
      <c r="E6" s="154"/>
      <c r="F6" s="154"/>
      <c r="G6" s="154"/>
      <c r="H6" s="154"/>
      <c r="I6" s="154">
        <v>1</v>
      </c>
      <c r="J6" s="154"/>
      <c r="K6" s="154">
        <v>4</v>
      </c>
      <c r="L6" s="154"/>
      <c r="M6" s="154">
        <v>4</v>
      </c>
      <c r="N6" s="154"/>
      <c r="O6" s="154">
        <v>6</v>
      </c>
      <c r="P6" s="154">
        <v>1</v>
      </c>
      <c r="Q6" s="154"/>
      <c r="R6" s="154"/>
      <c r="S6" s="155"/>
      <c r="T6" s="154">
        <v>1</v>
      </c>
      <c r="U6" s="154">
        <v>1</v>
      </c>
      <c r="V6" s="154">
        <v>4</v>
      </c>
      <c r="W6" s="154">
        <v>2</v>
      </c>
      <c r="X6" s="84" t="s">
        <v>1133</v>
      </c>
      <c r="Y6" s="84" t="s">
        <v>1134</v>
      </c>
      <c r="Z6" s="154">
        <v>25</v>
      </c>
      <c r="AA6" s="154">
        <v>13</v>
      </c>
    </row>
    <row r="7" spans="1:27" ht="17.25" customHeight="1" x14ac:dyDescent="0.2">
      <c r="A7" s="65">
        <v>5</v>
      </c>
      <c r="B7" s="127" t="s">
        <v>1338</v>
      </c>
      <c r="C7" s="10">
        <f t="shared" si="0"/>
        <v>105</v>
      </c>
      <c r="D7" s="154">
        <v>10</v>
      </c>
      <c r="E7" s="154">
        <v>7</v>
      </c>
      <c r="F7" s="154">
        <v>4</v>
      </c>
      <c r="G7" s="154">
        <v>4</v>
      </c>
      <c r="H7" s="154">
        <v>4</v>
      </c>
      <c r="I7" s="155"/>
      <c r="J7" s="154">
        <v>4</v>
      </c>
      <c r="K7" s="154">
        <v>7</v>
      </c>
      <c r="L7" s="154">
        <v>8</v>
      </c>
      <c r="M7" s="154">
        <v>10</v>
      </c>
      <c r="N7" s="154">
        <v>4</v>
      </c>
      <c r="O7" s="154">
        <v>3</v>
      </c>
      <c r="P7" s="154">
        <v>8</v>
      </c>
      <c r="Q7" s="154">
        <v>4</v>
      </c>
      <c r="R7" s="154">
        <v>7</v>
      </c>
      <c r="S7" s="154">
        <v>7</v>
      </c>
      <c r="T7" s="154"/>
      <c r="U7" s="154">
        <v>6</v>
      </c>
      <c r="V7" s="154">
        <v>8</v>
      </c>
      <c r="W7" s="154"/>
      <c r="X7" s="84" t="s">
        <v>1135</v>
      </c>
      <c r="Y7" s="84" t="s">
        <v>1136</v>
      </c>
      <c r="Z7" s="154">
        <v>105</v>
      </c>
      <c r="AA7" s="154">
        <v>4</v>
      </c>
    </row>
    <row r="8" spans="1:27" ht="17.25" customHeight="1" x14ac:dyDescent="0.2">
      <c r="A8" s="65">
        <v>6</v>
      </c>
      <c r="B8" s="127" t="s">
        <v>2483</v>
      </c>
      <c r="C8" s="89">
        <f t="shared" si="0"/>
        <v>99</v>
      </c>
      <c r="D8" s="154">
        <v>2</v>
      </c>
      <c r="E8" s="154">
        <v>5</v>
      </c>
      <c r="F8" s="154">
        <v>10</v>
      </c>
      <c r="G8" s="154">
        <v>1</v>
      </c>
      <c r="H8" s="154">
        <v>10</v>
      </c>
      <c r="I8" s="154">
        <v>5</v>
      </c>
      <c r="J8" s="154">
        <v>10</v>
      </c>
      <c r="K8" s="154">
        <v>10</v>
      </c>
      <c r="L8" s="154"/>
      <c r="M8" s="154">
        <v>1</v>
      </c>
      <c r="N8" s="154">
        <v>1</v>
      </c>
      <c r="O8" s="154">
        <v>2</v>
      </c>
      <c r="P8" s="154"/>
      <c r="Q8" s="154">
        <v>8</v>
      </c>
      <c r="R8" s="155"/>
      <c r="S8" s="154">
        <v>10</v>
      </c>
      <c r="T8" s="154">
        <v>8</v>
      </c>
      <c r="U8" s="154">
        <v>12</v>
      </c>
      <c r="V8" s="155"/>
      <c r="W8" s="154">
        <v>4</v>
      </c>
      <c r="X8" s="84" t="s">
        <v>1137</v>
      </c>
      <c r="Y8" s="84" t="s">
        <v>1138</v>
      </c>
      <c r="Z8" s="154">
        <v>99</v>
      </c>
      <c r="AA8" s="154">
        <v>5</v>
      </c>
    </row>
    <row r="9" spans="1:27" ht="17.25" customHeight="1" x14ac:dyDescent="0.2">
      <c r="A9" s="65">
        <v>7</v>
      </c>
      <c r="B9" s="96" t="s">
        <v>733</v>
      </c>
      <c r="C9" s="89">
        <f t="shared" si="0"/>
        <v>8</v>
      </c>
      <c r="D9" s="154"/>
      <c r="E9" s="154"/>
      <c r="F9" s="154"/>
      <c r="G9" s="154"/>
      <c r="H9" s="154"/>
      <c r="I9" s="154"/>
      <c r="J9" s="154">
        <v>1</v>
      </c>
      <c r="K9" s="154"/>
      <c r="L9" s="154">
        <v>4</v>
      </c>
      <c r="M9" s="154"/>
      <c r="N9" s="154"/>
      <c r="O9" s="154"/>
      <c r="P9" s="154">
        <v>3</v>
      </c>
      <c r="Q9" s="154"/>
      <c r="R9" s="154"/>
      <c r="S9" s="154"/>
      <c r="T9" s="154"/>
      <c r="U9" s="154"/>
      <c r="V9" s="154"/>
      <c r="W9" s="154"/>
      <c r="X9" s="84" t="s">
        <v>1139</v>
      </c>
      <c r="Y9" s="84" t="s">
        <v>1140</v>
      </c>
      <c r="Z9" s="154">
        <v>8</v>
      </c>
      <c r="AA9" s="154">
        <v>15</v>
      </c>
    </row>
    <row r="10" spans="1:27" ht="17.25" customHeight="1" x14ac:dyDescent="0.2">
      <c r="A10" s="65">
        <v>8</v>
      </c>
      <c r="B10" s="79" t="s">
        <v>1274</v>
      </c>
      <c r="C10" s="10">
        <f t="shared" si="0"/>
        <v>15</v>
      </c>
      <c r="D10" s="154"/>
      <c r="E10" s="154"/>
      <c r="F10" s="154"/>
      <c r="G10" s="155"/>
      <c r="H10" s="154"/>
      <c r="I10" s="154">
        <v>2</v>
      </c>
      <c r="J10" s="154"/>
      <c r="K10" s="154"/>
      <c r="L10" s="154">
        <v>2</v>
      </c>
      <c r="M10" s="154">
        <v>5</v>
      </c>
      <c r="N10" s="154">
        <v>2</v>
      </c>
      <c r="O10" s="154"/>
      <c r="P10" s="154"/>
      <c r="Q10" s="154"/>
      <c r="R10" s="154">
        <v>2</v>
      </c>
      <c r="S10" s="154">
        <v>2</v>
      </c>
      <c r="T10" s="154"/>
      <c r="U10" s="154"/>
      <c r="V10" s="154"/>
      <c r="W10" s="154"/>
      <c r="X10" s="84" t="s">
        <v>1141</v>
      </c>
      <c r="Y10" s="84" t="s">
        <v>1142</v>
      </c>
      <c r="Z10" s="154">
        <v>15</v>
      </c>
      <c r="AA10" s="154">
        <v>14</v>
      </c>
    </row>
    <row r="11" spans="1:27" ht="17.25" customHeight="1" x14ac:dyDescent="0.2">
      <c r="A11" s="65">
        <v>9</v>
      </c>
      <c r="B11" s="127" t="s">
        <v>2028</v>
      </c>
      <c r="C11" s="10">
        <f t="shared" si="0"/>
        <v>172</v>
      </c>
      <c r="D11" s="154">
        <v>7</v>
      </c>
      <c r="E11" s="154">
        <v>12</v>
      </c>
      <c r="F11" s="154">
        <v>12</v>
      </c>
      <c r="G11" s="154">
        <v>12</v>
      </c>
      <c r="H11" s="154">
        <v>12</v>
      </c>
      <c r="I11" s="154">
        <v>7</v>
      </c>
      <c r="J11" s="155"/>
      <c r="K11" s="154">
        <v>6</v>
      </c>
      <c r="L11" s="154">
        <v>5</v>
      </c>
      <c r="M11" s="154">
        <v>7</v>
      </c>
      <c r="N11" s="154">
        <v>12</v>
      </c>
      <c r="O11" s="154">
        <v>12</v>
      </c>
      <c r="P11" s="154">
        <v>10</v>
      </c>
      <c r="Q11" s="154">
        <v>12</v>
      </c>
      <c r="R11" s="154">
        <v>5</v>
      </c>
      <c r="S11" s="154">
        <v>6</v>
      </c>
      <c r="T11" s="154">
        <v>12</v>
      </c>
      <c r="U11" s="154">
        <v>5</v>
      </c>
      <c r="V11" s="154">
        <v>10</v>
      </c>
      <c r="W11" s="154">
        <v>8</v>
      </c>
      <c r="X11" s="84" t="s">
        <v>1143</v>
      </c>
      <c r="Y11" s="84" t="s">
        <v>1144</v>
      </c>
      <c r="Z11" s="154">
        <v>172</v>
      </c>
      <c r="AA11" s="154">
        <v>2</v>
      </c>
    </row>
    <row r="12" spans="1:27" ht="17.25" customHeight="1" x14ac:dyDescent="0.2">
      <c r="A12" s="65">
        <v>10</v>
      </c>
      <c r="B12" s="127" t="s">
        <v>1950</v>
      </c>
      <c r="C12" s="89">
        <f t="shared" si="0"/>
        <v>75</v>
      </c>
      <c r="D12" s="154">
        <v>6</v>
      </c>
      <c r="E12" s="154">
        <v>1</v>
      </c>
      <c r="F12" s="154">
        <v>5</v>
      </c>
      <c r="G12" s="154">
        <v>5</v>
      </c>
      <c r="H12" s="154">
        <v>3</v>
      </c>
      <c r="I12" s="154">
        <v>6</v>
      </c>
      <c r="J12" s="154">
        <v>3</v>
      </c>
      <c r="K12" s="155"/>
      <c r="L12" s="154"/>
      <c r="M12" s="154">
        <v>6</v>
      </c>
      <c r="N12" s="154"/>
      <c r="O12" s="154">
        <v>1</v>
      </c>
      <c r="P12" s="154">
        <v>4</v>
      </c>
      <c r="Q12" s="154">
        <v>3</v>
      </c>
      <c r="R12" s="154">
        <v>8</v>
      </c>
      <c r="S12" s="154">
        <v>4</v>
      </c>
      <c r="T12" s="154">
        <v>4</v>
      </c>
      <c r="U12" s="154">
        <v>4</v>
      </c>
      <c r="V12" s="154">
        <v>7</v>
      </c>
      <c r="W12" s="154">
        <v>5</v>
      </c>
      <c r="X12" s="84" t="s">
        <v>1145</v>
      </c>
      <c r="Y12" s="84" t="s">
        <v>1146</v>
      </c>
      <c r="Z12" s="154">
        <v>75</v>
      </c>
      <c r="AA12" s="154">
        <v>7</v>
      </c>
    </row>
    <row r="13" spans="1:27" ht="17.25" customHeight="1" x14ac:dyDescent="0.2">
      <c r="A13" s="65">
        <v>11</v>
      </c>
      <c r="B13" s="79" t="s">
        <v>1521</v>
      </c>
      <c r="C13" s="89">
        <f t="shared" si="0"/>
        <v>7</v>
      </c>
      <c r="D13" s="154"/>
      <c r="E13" s="154"/>
      <c r="F13" s="154"/>
      <c r="G13" s="154"/>
      <c r="H13" s="154"/>
      <c r="I13" s="154"/>
      <c r="J13" s="154">
        <v>2</v>
      </c>
      <c r="K13" s="154"/>
      <c r="L13" s="154"/>
      <c r="M13" s="154"/>
      <c r="N13" s="154"/>
      <c r="O13" s="154">
        <v>5</v>
      </c>
      <c r="P13" s="154"/>
      <c r="Q13" s="154"/>
      <c r="R13" s="154"/>
      <c r="S13" s="154"/>
      <c r="T13" s="154"/>
      <c r="U13" s="154"/>
      <c r="V13" s="154"/>
      <c r="W13" s="154"/>
      <c r="X13" s="84" t="s">
        <v>1147</v>
      </c>
      <c r="Y13" s="84" t="s">
        <v>1148</v>
      </c>
      <c r="Z13" s="154">
        <v>7</v>
      </c>
      <c r="AA13" s="154">
        <v>16</v>
      </c>
    </row>
    <row r="14" spans="1:27" ht="17.25" customHeight="1" x14ac:dyDescent="0.2">
      <c r="A14" s="65">
        <v>12</v>
      </c>
      <c r="B14" s="127" t="s">
        <v>2661</v>
      </c>
      <c r="C14" s="89">
        <f t="shared" si="0"/>
        <v>174</v>
      </c>
      <c r="D14" s="155"/>
      <c r="E14" s="154">
        <v>8</v>
      </c>
      <c r="F14" s="154">
        <v>6</v>
      </c>
      <c r="G14" s="154">
        <v>7</v>
      </c>
      <c r="H14" s="154">
        <v>7</v>
      </c>
      <c r="I14" s="154">
        <v>12</v>
      </c>
      <c r="J14" s="154">
        <v>8</v>
      </c>
      <c r="K14" s="154">
        <v>12</v>
      </c>
      <c r="L14" s="154">
        <v>12</v>
      </c>
      <c r="M14" s="154">
        <v>12</v>
      </c>
      <c r="N14" s="154">
        <v>7</v>
      </c>
      <c r="O14" s="154">
        <v>4</v>
      </c>
      <c r="P14" s="154">
        <v>12</v>
      </c>
      <c r="Q14" s="154">
        <v>10</v>
      </c>
      <c r="R14" s="154">
        <v>10</v>
      </c>
      <c r="S14" s="154">
        <v>12</v>
      </c>
      <c r="T14" s="154">
        <v>6</v>
      </c>
      <c r="U14" s="154">
        <v>10</v>
      </c>
      <c r="V14" s="154">
        <v>12</v>
      </c>
      <c r="W14" s="154">
        <v>7</v>
      </c>
      <c r="X14" s="84" t="s">
        <v>1149</v>
      </c>
      <c r="Y14" s="84" t="s">
        <v>1150</v>
      </c>
      <c r="Z14" s="154">
        <v>174</v>
      </c>
      <c r="AA14" s="154">
        <v>1</v>
      </c>
    </row>
    <row r="15" spans="1:27" ht="17.25" customHeight="1" x14ac:dyDescent="0.2">
      <c r="A15" s="65">
        <v>13</v>
      </c>
      <c r="B15" s="79" t="s">
        <v>363</v>
      </c>
      <c r="C15" s="10">
        <f t="shared" si="0"/>
        <v>45</v>
      </c>
      <c r="D15" s="154"/>
      <c r="E15" s="154"/>
      <c r="F15" s="154"/>
      <c r="G15" s="154">
        <v>6</v>
      </c>
      <c r="H15" s="154"/>
      <c r="I15" s="154"/>
      <c r="J15" s="154">
        <v>6</v>
      </c>
      <c r="K15" s="154"/>
      <c r="L15" s="154"/>
      <c r="M15" s="154"/>
      <c r="N15" s="154">
        <v>8</v>
      </c>
      <c r="O15" s="155"/>
      <c r="P15" s="154"/>
      <c r="Q15" s="154">
        <v>2</v>
      </c>
      <c r="R15" s="154"/>
      <c r="S15" s="154"/>
      <c r="T15" s="154">
        <v>10</v>
      </c>
      <c r="U15" s="154">
        <v>3</v>
      </c>
      <c r="V15" s="154"/>
      <c r="W15" s="154">
        <v>10</v>
      </c>
      <c r="X15" s="84" t="s">
        <v>1151</v>
      </c>
      <c r="Y15" s="84" t="s">
        <v>1152</v>
      </c>
      <c r="Z15" s="154">
        <v>45</v>
      </c>
      <c r="AA15" s="154">
        <v>10</v>
      </c>
    </row>
    <row r="16" spans="1:27" ht="17.25" customHeight="1" x14ac:dyDescent="0.2">
      <c r="A16" s="65">
        <v>14</v>
      </c>
      <c r="B16" s="127" t="s">
        <v>192</v>
      </c>
      <c r="C16" s="89">
        <f t="shared" si="0"/>
        <v>67</v>
      </c>
      <c r="D16" s="154">
        <v>4</v>
      </c>
      <c r="E16" s="154">
        <v>2</v>
      </c>
      <c r="F16" s="154">
        <v>1</v>
      </c>
      <c r="G16" s="154"/>
      <c r="H16" s="154">
        <v>2</v>
      </c>
      <c r="I16" s="154"/>
      <c r="J16" s="154">
        <v>7</v>
      </c>
      <c r="K16" s="154">
        <v>8</v>
      </c>
      <c r="L16" s="154">
        <v>10</v>
      </c>
      <c r="M16" s="154"/>
      <c r="N16" s="154">
        <v>6</v>
      </c>
      <c r="O16" s="154">
        <v>7</v>
      </c>
      <c r="P16" s="154">
        <v>2</v>
      </c>
      <c r="Q16" s="155"/>
      <c r="R16" s="154">
        <v>4</v>
      </c>
      <c r="S16" s="154">
        <v>1</v>
      </c>
      <c r="T16" s="154">
        <v>5</v>
      </c>
      <c r="U16" s="154"/>
      <c r="V16" s="154">
        <v>2</v>
      </c>
      <c r="W16" s="154">
        <v>6</v>
      </c>
      <c r="X16" s="84" t="s">
        <v>1153</v>
      </c>
      <c r="Y16" s="84" t="s">
        <v>1154</v>
      </c>
      <c r="Z16" s="154">
        <v>67</v>
      </c>
      <c r="AA16" s="154">
        <v>9</v>
      </c>
    </row>
    <row r="17" spans="1:27" ht="17.25" customHeight="1" x14ac:dyDescent="0.2">
      <c r="A17" s="65">
        <v>15</v>
      </c>
      <c r="B17" s="127" t="s">
        <v>1420</v>
      </c>
      <c r="C17" s="10">
        <f t="shared" si="0"/>
        <v>42</v>
      </c>
      <c r="D17" s="154">
        <v>12</v>
      </c>
      <c r="E17" s="154">
        <v>4</v>
      </c>
      <c r="F17" s="154"/>
      <c r="G17" s="154"/>
      <c r="H17" s="154">
        <v>1</v>
      </c>
      <c r="I17" s="154">
        <v>10</v>
      </c>
      <c r="J17" s="154"/>
      <c r="K17" s="154"/>
      <c r="L17" s="154">
        <v>3</v>
      </c>
      <c r="M17" s="155"/>
      <c r="N17" s="154"/>
      <c r="O17" s="154"/>
      <c r="P17" s="154">
        <v>5</v>
      </c>
      <c r="Q17" s="154">
        <v>1</v>
      </c>
      <c r="R17" s="154">
        <v>3</v>
      </c>
      <c r="S17" s="154"/>
      <c r="T17" s="154"/>
      <c r="U17" s="154"/>
      <c r="V17" s="154"/>
      <c r="W17" s="154">
        <v>3</v>
      </c>
      <c r="X17" s="84" t="s">
        <v>1155</v>
      </c>
      <c r="Y17" s="84" t="s">
        <v>1156</v>
      </c>
      <c r="Z17" s="154">
        <v>42</v>
      </c>
      <c r="AA17" s="154">
        <v>12</v>
      </c>
    </row>
    <row r="18" spans="1:27" ht="17.25" customHeight="1" x14ac:dyDescent="0.2">
      <c r="A18" s="65">
        <v>16</v>
      </c>
      <c r="B18" s="127" t="s">
        <v>1603</v>
      </c>
      <c r="C18" s="89">
        <f t="shared" si="0"/>
        <v>70</v>
      </c>
      <c r="D18" s="154">
        <v>8</v>
      </c>
      <c r="E18" s="154">
        <v>6</v>
      </c>
      <c r="F18" s="154">
        <v>7</v>
      </c>
      <c r="G18" s="154">
        <v>10</v>
      </c>
      <c r="H18" s="154">
        <v>6</v>
      </c>
      <c r="I18" s="154">
        <v>3</v>
      </c>
      <c r="J18" s="154"/>
      <c r="K18" s="154">
        <v>2</v>
      </c>
      <c r="L18" s="155"/>
      <c r="M18" s="154">
        <v>2</v>
      </c>
      <c r="N18" s="154">
        <v>3</v>
      </c>
      <c r="O18" s="154"/>
      <c r="P18" s="154"/>
      <c r="Q18" s="154">
        <v>7</v>
      </c>
      <c r="R18" s="154">
        <v>12</v>
      </c>
      <c r="S18" s="154"/>
      <c r="T18" s="154">
        <v>2</v>
      </c>
      <c r="U18" s="154">
        <v>2</v>
      </c>
      <c r="V18" s="154"/>
      <c r="W18" s="154"/>
      <c r="X18" s="84" t="s">
        <v>1157</v>
      </c>
      <c r="Y18" s="84" t="s">
        <v>1158</v>
      </c>
      <c r="Z18" s="154">
        <v>70</v>
      </c>
      <c r="AA18" s="154">
        <v>8</v>
      </c>
    </row>
    <row r="19" spans="1:27" ht="17.25" customHeight="1" x14ac:dyDescent="0.2">
      <c r="A19" s="65">
        <v>17</v>
      </c>
      <c r="B19" s="127" t="s">
        <v>1873</v>
      </c>
      <c r="C19" s="89">
        <f t="shared" si="0"/>
        <v>86</v>
      </c>
      <c r="D19" s="154">
        <v>5</v>
      </c>
      <c r="E19" s="154">
        <v>10</v>
      </c>
      <c r="F19" s="154">
        <v>3</v>
      </c>
      <c r="G19" s="154">
        <v>3</v>
      </c>
      <c r="H19" s="154">
        <v>8</v>
      </c>
      <c r="I19" s="154">
        <v>4</v>
      </c>
      <c r="J19" s="154"/>
      <c r="K19" s="154">
        <v>5</v>
      </c>
      <c r="L19" s="154">
        <v>6</v>
      </c>
      <c r="M19" s="154">
        <v>3</v>
      </c>
      <c r="N19" s="154">
        <v>5</v>
      </c>
      <c r="O19" s="154"/>
      <c r="P19" s="155"/>
      <c r="Q19" s="154">
        <v>6</v>
      </c>
      <c r="R19" s="154">
        <v>6</v>
      </c>
      <c r="S19" s="154">
        <v>8</v>
      </c>
      <c r="T19" s="154">
        <v>3</v>
      </c>
      <c r="U19" s="154">
        <v>7</v>
      </c>
      <c r="V19" s="154">
        <v>3</v>
      </c>
      <c r="W19" s="154">
        <v>1</v>
      </c>
      <c r="X19" s="84" t="s">
        <v>1159</v>
      </c>
      <c r="Y19" s="84" t="s">
        <v>558</v>
      </c>
      <c r="Z19" s="154">
        <v>86</v>
      </c>
      <c r="AA19" s="154">
        <v>6</v>
      </c>
    </row>
    <row r="20" spans="1:27" ht="17.25" customHeight="1" x14ac:dyDescent="0.2">
      <c r="A20" s="65">
        <v>18</v>
      </c>
      <c r="B20" s="127" t="s">
        <v>1556</v>
      </c>
      <c r="C20" s="89">
        <f t="shared" si="0"/>
        <v>125</v>
      </c>
      <c r="D20" s="154">
        <v>3</v>
      </c>
      <c r="E20" s="154">
        <v>3</v>
      </c>
      <c r="F20" s="154">
        <v>8</v>
      </c>
      <c r="G20" s="154">
        <v>8</v>
      </c>
      <c r="H20" s="154">
        <v>5</v>
      </c>
      <c r="I20" s="154">
        <v>8</v>
      </c>
      <c r="J20" s="154">
        <v>12</v>
      </c>
      <c r="K20" s="154">
        <v>3</v>
      </c>
      <c r="L20" s="154">
        <v>7</v>
      </c>
      <c r="M20" s="154">
        <v>8</v>
      </c>
      <c r="N20" s="155"/>
      <c r="O20" s="154">
        <v>10</v>
      </c>
      <c r="P20" s="154">
        <v>7</v>
      </c>
      <c r="Q20" s="154">
        <v>5</v>
      </c>
      <c r="R20" s="154"/>
      <c r="S20" s="154">
        <v>5</v>
      </c>
      <c r="T20" s="154">
        <v>7</v>
      </c>
      <c r="U20" s="154">
        <v>8</v>
      </c>
      <c r="V20" s="154">
        <v>6</v>
      </c>
      <c r="W20" s="154">
        <v>12</v>
      </c>
      <c r="X20" s="84" t="s">
        <v>1160</v>
      </c>
      <c r="Y20" s="84" t="s">
        <v>431</v>
      </c>
      <c r="Z20" s="154">
        <v>125</v>
      </c>
      <c r="AA20" s="154">
        <v>3</v>
      </c>
    </row>
    <row r="34" spans="4:23" ht="20.100000000000001" customHeight="1" x14ac:dyDescent="0.2"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</row>
  </sheetData>
  <sheetProtection password="D9F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3" max="1048575" man="1"/>
  </colBreaks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AC3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5" width="4.28515625" style="1" customWidth="1"/>
    <col min="26" max="27" width="40.7109375" style="1" customWidth="1"/>
    <col min="28" max="28" width="6" style="1" customWidth="1"/>
    <col min="29" max="29" width="8.140625" style="48" customWidth="1"/>
    <col min="30" max="16384" width="3.7109375" style="1"/>
  </cols>
  <sheetData>
    <row r="1" spans="1:29" ht="20.100000000000001" customHeight="1" x14ac:dyDescent="0.35">
      <c r="A1" s="63"/>
      <c r="B1" s="41" t="s">
        <v>1268</v>
      </c>
      <c r="C1" s="42"/>
      <c r="D1" s="3" t="s">
        <v>2877</v>
      </c>
      <c r="Z1" s="3" t="s">
        <v>2878</v>
      </c>
    </row>
    <row r="2" spans="1:29" s="4" customFormat="1" ht="108" customHeight="1" x14ac:dyDescent="0.2">
      <c r="B2" s="5" t="s">
        <v>1271</v>
      </c>
      <c r="C2" s="6" t="s">
        <v>1272</v>
      </c>
      <c r="D2" s="91" t="s">
        <v>1277</v>
      </c>
      <c r="E2" s="91" t="s">
        <v>1642</v>
      </c>
      <c r="F2" s="91" t="s">
        <v>1419</v>
      </c>
      <c r="G2" s="91" t="s">
        <v>1317</v>
      </c>
      <c r="H2" s="91" t="s">
        <v>2289</v>
      </c>
      <c r="I2" s="91" t="s">
        <v>1273</v>
      </c>
      <c r="J2" s="91" t="s">
        <v>1990</v>
      </c>
      <c r="K2" s="91" t="s">
        <v>1389</v>
      </c>
      <c r="L2" s="91" t="s">
        <v>136</v>
      </c>
      <c r="M2" s="91" t="s">
        <v>139</v>
      </c>
      <c r="N2" s="91" t="s">
        <v>191</v>
      </c>
      <c r="O2" s="91" t="s">
        <v>195</v>
      </c>
      <c r="P2" s="91" t="s">
        <v>654</v>
      </c>
      <c r="Q2" s="91" t="s">
        <v>194</v>
      </c>
      <c r="R2" s="91" t="s">
        <v>197</v>
      </c>
      <c r="S2" s="91" t="s">
        <v>196</v>
      </c>
      <c r="T2" s="91" t="s">
        <v>136</v>
      </c>
      <c r="U2" s="91" t="s">
        <v>901</v>
      </c>
      <c r="V2" s="91" t="s">
        <v>1210</v>
      </c>
      <c r="W2" s="91" t="s">
        <v>734</v>
      </c>
      <c r="X2" s="91" t="s">
        <v>1488</v>
      </c>
      <c r="Y2" s="91" t="s">
        <v>765</v>
      </c>
      <c r="Z2" s="8" t="s">
        <v>1280</v>
      </c>
      <c r="AA2" s="8" t="s">
        <v>1281</v>
      </c>
      <c r="AB2" s="8" t="s">
        <v>1272</v>
      </c>
      <c r="AC2" s="49" t="s">
        <v>1282</v>
      </c>
    </row>
    <row r="3" spans="1:29" ht="17.25" customHeight="1" x14ac:dyDescent="0.2">
      <c r="A3" s="65">
        <v>1</v>
      </c>
      <c r="B3" s="152" t="s">
        <v>139</v>
      </c>
      <c r="C3" s="89">
        <f t="shared" ref="C3:C21" si="0">SUM(D3:Y3)</f>
        <v>33</v>
      </c>
      <c r="D3" s="154"/>
      <c r="E3" s="154"/>
      <c r="F3" s="154"/>
      <c r="G3" s="154"/>
      <c r="H3" s="154">
        <v>2</v>
      </c>
      <c r="I3" s="154"/>
      <c r="J3" s="154"/>
      <c r="K3" s="154"/>
      <c r="L3" s="154">
        <v>10</v>
      </c>
      <c r="M3" s="155"/>
      <c r="N3" s="154"/>
      <c r="O3" s="154">
        <v>1</v>
      </c>
      <c r="P3" s="154"/>
      <c r="Q3" s="154"/>
      <c r="R3" s="154"/>
      <c r="S3" s="154">
        <v>3</v>
      </c>
      <c r="T3" s="154"/>
      <c r="U3" s="154"/>
      <c r="V3" s="154">
        <v>1</v>
      </c>
      <c r="W3" s="154">
        <v>1</v>
      </c>
      <c r="X3" s="154">
        <v>3</v>
      </c>
      <c r="Y3" s="154">
        <v>12</v>
      </c>
      <c r="Z3" s="84" t="s">
        <v>1161</v>
      </c>
      <c r="AA3" s="84" t="s">
        <v>1162</v>
      </c>
      <c r="AB3" s="154">
        <v>33</v>
      </c>
      <c r="AC3" s="154">
        <v>13</v>
      </c>
    </row>
    <row r="4" spans="1:29" ht="17.25" customHeight="1" x14ac:dyDescent="0.2">
      <c r="A4" s="65">
        <v>2</v>
      </c>
      <c r="B4" s="79" t="s">
        <v>1642</v>
      </c>
      <c r="C4" s="89">
        <f t="shared" si="0"/>
        <v>52</v>
      </c>
      <c r="D4" s="154">
        <v>1</v>
      </c>
      <c r="E4" s="155"/>
      <c r="F4" s="154"/>
      <c r="G4" s="154">
        <v>10</v>
      </c>
      <c r="H4" s="154"/>
      <c r="I4" s="154">
        <v>3</v>
      </c>
      <c r="J4" s="154"/>
      <c r="K4" s="154">
        <v>4</v>
      </c>
      <c r="L4" s="154">
        <v>2</v>
      </c>
      <c r="M4" s="154">
        <v>1</v>
      </c>
      <c r="N4" s="154">
        <v>4</v>
      </c>
      <c r="O4" s="154"/>
      <c r="P4" s="154">
        <v>5</v>
      </c>
      <c r="Q4" s="154">
        <v>7</v>
      </c>
      <c r="R4" s="154">
        <v>3</v>
      </c>
      <c r="S4" s="154"/>
      <c r="T4" s="154"/>
      <c r="U4" s="154"/>
      <c r="V4" s="154"/>
      <c r="W4" s="154">
        <v>7</v>
      </c>
      <c r="X4" s="154">
        <v>2</v>
      </c>
      <c r="Y4" s="154">
        <v>3</v>
      </c>
      <c r="Z4" s="84" t="s">
        <v>1163</v>
      </c>
      <c r="AA4" s="84" t="s">
        <v>1164</v>
      </c>
      <c r="AB4" s="154">
        <v>52</v>
      </c>
      <c r="AC4" s="154">
        <v>11</v>
      </c>
    </row>
    <row r="5" spans="1:29" ht="17.25" customHeight="1" x14ac:dyDescent="0.2">
      <c r="A5" s="65">
        <v>3</v>
      </c>
      <c r="B5" s="79" t="s">
        <v>654</v>
      </c>
      <c r="C5" s="10">
        <f t="shared" si="0"/>
        <v>7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>
        <v>1</v>
      </c>
      <c r="O5" s="154"/>
      <c r="P5" s="155"/>
      <c r="Q5" s="154">
        <v>6</v>
      </c>
      <c r="R5" s="154"/>
      <c r="S5" s="154"/>
      <c r="T5" s="154"/>
      <c r="U5" s="154"/>
      <c r="V5" s="154"/>
      <c r="W5" s="154"/>
      <c r="X5" s="154"/>
      <c r="Y5" s="154"/>
      <c r="Z5" s="84" t="s">
        <v>1165</v>
      </c>
      <c r="AA5" s="84" t="s">
        <v>1166</v>
      </c>
      <c r="AB5" s="154">
        <v>7</v>
      </c>
      <c r="AC5" s="154">
        <v>19</v>
      </c>
    </row>
    <row r="6" spans="1:29" ht="17.25" customHeight="1" x14ac:dyDescent="0.2">
      <c r="A6" s="65">
        <v>4</v>
      </c>
      <c r="B6" s="79" t="s">
        <v>765</v>
      </c>
      <c r="C6" s="10">
        <f t="shared" si="0"/>
        <v>60</v>
      </c>
      <c r="D6" s="154">
        <v>12</v>
      </c>
      <c r="E6" s="154"/>
      <c r="F6" s="154">
        <v>5</v>
      </c>
      <c r="G6" s="154"/>
      <c r="H6" s="154">
        <v>4</v>
      </c>
      <c r="I6" s="154">
        <v>6</v>
      </c>
      <c r="J6" s="154">
        <v>5</v>
      </c>
      <c r="K6" s="154">
        <v>2</v>
      </c>
      <c r="L6" s="154">
        <v>12</v>
      </c>
      <c r="M6" s="154">
        <v>12</v>
      </c>
      <c r="N6" s="154"/>
      <c r="O6" s="154">
        <v>2</v>
      </c>
      <c r="P6" s="154"/>
      <c r="Q6" s="154"/>
      <c r="R6" s="154"/>
      <c r="S6" s="154"/>
      <c r="T6" s="154"/>
      <c r="U6" s="154"/>
      <c r="V6" s="154"/>
      <c r="W6" s="154"/>
      <c r="X6" s="154"/>
      <c r="Y6" s="155"/>
      <c r="Z6" s="84" t="s">
        <v>1167</v>
      </c>
      <c r="AA6" s="84" t="s">
        <v>1168</v>
      </c>
      <c r="AB6" s="154">
        <v>60</v>
      </c>
      <c r="AC6" s="154">
        <v>10</v>
      </c>
    </row>
    <row r="7" spans="1:29" ht="17.25" customHeight="1" x14ac:dyDescent="0.2">
      <c r="A7" s="65">
        <v>5</v>
      </c>
      <c r="B7" s="79" t="s">
        <v>197</v>
      </c>
      <c r="C7" s="10">
        <f t="shared" si="0"/>
        <v>43</v>
      </c>
      <c r="D7" s="154">
        <v>4</v>
      </c>
      <c r="E7" s="154">
        <v>10</v>
      </c>
      <c r="F7" s="154"/>
      <c r="G7" s="154">
        <v>3</v>
      </c>
      <c r="H7" s="154"/>
      <c r="I7" s="154">
        <v>2</v>
      </c>
      <c r="J7" s="154">
        <v>1</v>
      </c>
      <c r="K7" s="154">
        <v>3</v>
      </c>
      <c r="L7" s="154"/>
      <c r="M7" s="154"/>
      <c r="N7" s="154"/>
      <c r="O7" s="154"/>
      <c r="P7" s="154"/>
      <c r="Q7" s="154">
        <v>3</v>
      </c>
      <c r="R7" s="155"/>
      <c r="S7" s="154"/>
      <c r="T7" s="154">
        <v>3</v>
      </c>
      <c r="U7" s="154">
        <v>1</v>
      </c>
      <c r="V7" s="154">
        <v>6</v>
      </c>
      <c r="W7" s="154">
        <v>6</v>
      </c>
      <c r="X7" s="154">
        <v>1</v>
      </c>
      <c r="Y7" s="154"/>
      <c r="Z7" s="84" t="s">
        <v>1169</v>
      </c>
      <c r="AA7" s="84" t="s">
        <v>1170</v>
      </c>
      <c r="AB7" s="154">
        <v>43</v>
      </c>
      <c r="AC7" s="154">
        <v>12</v>
      </c>
    </row>
    <row r="8" spans="1:29" ht="17.25" customHeight="1" x14ac:dyDescent="0.2">
      <c r="A8" s="65">
        <v>6</v>
      </c>
      <c r="B8" s="152" t="s">
        <v>1389</v>
      </c>
      <c r="C8" s="89">
        <f t="shared" si="0"/>
        <v>201</v>
      </c>
      <c r="D8" s="154">
        <v>3</v>
      </c>
      <c r="E8" s="154">
        <v>8</v>
      </c>
      <c r="F8" s="154">
        <v>12</v>
      </c>
      <c r="G8" s="154">
        <v>12</v>
      </c>
      <c r="H8" s="154">
        <v>8</v>
      </c>
      <c r="I8" s="154">
        <v>12</v>
      </c>
      <c r="J8" s="154">
        <v>8</v>
      </c>
      <c r="K8" s="155"/>
      <c r="L8" s="154">
        <v>8</v>
      </c>
      <c r="M8" s="154">
        <v>8</v>
      </c>
      <c r="N8" s="154">
        <v>12</v>
      </c>
      <c r="O8" s="154">
        <v>10</v>
      </c>
      <c r="P8" s="154">
        <v>10</v>
      </c>
      <c r="Q8" s="154">
        <v>12</v>
      </c>
      <c r="R8" s="154">
        <v>10</v>
      </c>
      <c r="S8" s="154">
        <v>10</v>
      </c>
      <c r="T8" s="154">
        <v>10</v>
      </c>
      <c r="U8" s="154">
        <v>12</v>
      </c>
      <c r="V8" s="154">
        <v>10</v>
      </c>
      <c r="W8" s="154">
        <v>8</v>
      </c>
      <c r="X8" s="154">
        <v>10</v>
      </c>
      <c r="Y8" s="154">
        <v>8</v>
      </c>
      <c r="Z8" s="84" t="s">
        <v>1171</v>
      </c>
      <c r="AA8" s="84" t="s">
        <v>1172</v>
      </c>
      <c r="AB8" s="154">
        <v>201</v>
      </c>
      <c r="AC8" s="154">
        <v>1</v>
      </c>
    </row>
    <row r="9" spans="1:29" ht="17.25" customHeight="1" x14ac:dyDescent="0.2">
      <c r="A9" s="65">
        <v>7</v>
      </c>
      <c r="B9" s="79" t="s">
        <v>2289</v>
      </c>
      <c r="C9" s="89">
        <f t="shared" si="0"/>
        <v>32</v>
      </c>
      <c r="D9" s="154"/>
      <c r="E9" s="154">
        <v>2</v>
      </c>
      <c r="F9" s="154"/>
      <c r="G9" s="154">
        <v>7</v>
      </c>
      <c r="H9" s="155"/>
      <c r="I9" s="154"/>
      <c r="J9" s="154">
        <v>12</v>
      </c>
      <c r="K9" s="154"/>
      <c r="L9" s="154"/>
      <c r="M9" s="154"/>
      <c r="N9" s="154">
        <v>6</v>
      </c>
      <c r="O9" s="154"/>
      <c r="P9" s="154">
        <v>1</v>
      </c>
      <c r="Q9" s="154">
        <v>1</v>
      </c>
      <c r="R9" s="154"/>
      <c r="S9" s="154"/>
      <c r="T9" s="154">
        <v>1</v>
      </c>
      <c r="U9" s="154"/>
      <c r="V9" s="154"/>
      <c r="W9" s="154"/>
      <c r="X9" s="154"/>
      <c r="Y9" s="154">
        <v>2</v>
      </c>
      <c r="Z9" s="84" t="s">
        <v>1173</v>
      </c>
      <c r="AA9" s="84" t="s">
        <v>1174</v>
      </c>
      <c r="AB9" s="154">
        <v>32</v>
      </c>
      <c r="AC9" s="154">
        <v>14</v>
      </c>
    </row>
    <row r="10" spans="1:29" ht="17.25" customHeight="1" x14ac:dyDescent="0.2">
      <c r="A10" s="65">
        <v>8</v>
      </c>
      <c r="B10" s="79" t="s">
        <v>193</v>
      </c>
      <c r="C10" s="10">
        <f t="shared" si="0"/>
        <v>8</v>
      </c>
      <c r="D10" s="154"/>
      <c r="E10" s="154">
        <v>1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>
        <v>1</v>
      </c>
      <c r="T10" s="154"/>
      <c r="U10" s="154"/>
      <c r="V10" s="154">
        <v>2</v>
      </c>
      <c r="W10" s="154">
        <v>4</v>
      </c>
      <c r="X10" s="154"/>
      <c r="Y10" s="154"/>
      <c r="Z10" s="84" t="s">
        <v>1175</v>
      </c>
      <c r="AA10" s="84" t="s">
        <v>1176</v>
      </c>
      <c r="AB10" s="154">
        <v>8</v>
      </c>
      <c r="AC10" s="154">
        <v>18</v>
      </c>
    </row>
    <row r="11" spans="1:29" ht="17.25" customHeight="1" x14ac:dyDescent="0.2">
      <c r="A11" s="65">
        <v>9</v>
      </c>
      <c r="B11" s="152" t="s">
        <v>1317</v>
      </c>
      <c r="C11" s="10">
        <f t="shared" si="0"/>
        <v>69</v>
      </c>
      <c r="D11" s="154"/>
      <c r="E11" s="154">
        <v>7</v>
      </c>
      <c r="F11" s="154">
        <v>4</v>
      </c>
      <c r="G11" s="155"/>
      <c r="H11" s="154">
        <v>3</v>
      </c>
      <c r="I11" s="154">
        <v>7</v>
      </c>
      <c r="J11" s="154">
        <v>2</v>
      </c>
      <c r="K11" s="154">
        <v>12</v>
      </c>
      <c r="L11" s="154">
        <v>5</v>
      </c>
      <c r="M11" s="154">
        <v>2</v>
      </c>
      <c r="N11" s="154">
        <v>8</v>
      </c>
      <c r="O11" s="154">
        <v>3</v>
      </c>
      <c r="P11" s="154">
        <v>3</v>
      </c>
      <c r="Q11" s="154">
        <v>5</v>
      </c>
      <c r="R11" s="154">
        <v>1</v>
      </c>
      <c r="S11" s="154"/>
      <c r="T11" s="154"/>
      <c r="U11" s="154">
        <v>2</v>
      </c>
      <c r="V11" s="154"/>
      <c r="W11" s="154">
        <v>5</v>
      </c>
      <c r="X11" s="154"/>
      <c r="Y11" s="154"/>
      <c r="Z11" s="84" t="s">
        <v>1177</v>
      </c>
      <c r="AA11" s="84" t="s">
        <v>1178</v>
      </c>
      <c r="AB11" s="154">
        <v>69</v>
      </c>
      <c r="AC11" s="154">
        <v>8</v>
      </c>
    </row>
    <row r="12" spans="1:29" ht="17.25" customHeight="1" x14ac:dyDescent="0.2">
      <c r="A12" s="65">
        <v>10</v>
      </c>
      <c r="B12" s="79" t="s">
        <v>136</v>
      </c>
      <c r="C12" s="89">
        <f t="shared" si="0"/>
        <v>14</v>
      </c>
      <c r="D12" s="154"/>
      <c r="E12" s="154"/>
      <c r="F12" s="154"/>
      <c r="G12" s="154"/>
      <c r="H12" s="154"/>
      <c r="I12" s="154"/>
      <c r="J12" s="154"/>
      <c r="K12" s="154"/>
      <c r="L12" s="155"/>
      <c r="M12" s="154">
        <v>7</v>
      </c>
      <c r="N12" s="154"/>
      <c r="O12" s="154"/>
      <c r="P12" s="154"/>
      <c r="Q12" s="154"/>
      <c r="R12" s="154"/>
      <c r="S12" s="154"/>
      <c r="T12" s="155"/>
      <c r="U12" s="154"/>
      <c r="V12" s="154"/>
      <c r="W12" s="154">
        <v>2</v>
      </c>
      <c r="X12" s="154"/>
      <c r="Y12" s="154">
        <v>5</v>
      </c>
      <c r="Z12" s="84" t="s">
        <v>1179</v>
      </c>
      <c r="AA12" s="84" t="s">
        <v>1180</v>
      </c>
      <c r="AB12" s="154">
        <v>14</v>
      </c>
      <c r="AC12" s="154">
        <v>16</v>
      </c>
    </row>
    <row r="13" spans="1:29" ht="17.25" customHeight="1" x14ac:dyDescent="0.2">
      <c r="A13" s="65">
        <v>11</v>
      </c>
      <c r="B13" s="79" t="s">
        <v>195</v>
      </c>
      <c r="C13" s="89">
        <f t="shared" si="0"/>
        <v>16</v>
      </c>
      <c r="D13" s="154"/>
      <c r="E13" s="154"/>
      <c r="F13" s="154">
        <v>3</v>
      </c>
      <c r="G13" s="154"/>
      <c r="H13" s="154"/>
      <c r="I13" s="154"/>
      <c r="J13" s="154"/>
      <c r="K13" s="154"/>
      <c r="L13" s="154"/>
      <c r="M13" s="154"/>
      <c r="N13" s="154"/>
      <c r="O13" s="155"/>
      <c r="P13" s="154"/>
      <c r="Q13" s="154"/>
      <c r="R13" s="154"/>
      <c r="S13" s="154"/>
      <c r="T13" s="154">
        <v>2</v>
      </c>
      <c r="U13" s="154">
        <v>8</v>
      </c>
      <c r="V13" s="154"/>
      <c r="W13" s="154">
        <v>3</v>
      </c>
      <c r="X13" s="154"/>
      <c r="Y13" s="154"/>
      <c r="Z13" s="84" t="s">
        <v>1181</v>
      </c>
      <c r="AA13" s="84" t="s">
        <v>1182</v>
      </c>
      <c r="AB13" s="154">
        <v>16</v>
      </c>
      <c r="AC13" s="154">
        <v>15</v>
      </c>
    </row>
    <row r="14" spans="1:29" ht="17.25" customHeight="1" x14ac:dyDescent="0.2">
      <c r="A14" s="65">
        <v>12</v>
      </c>
      <c r="B14" s="152" t="s">
        <v>901</v>
      </c>
      <c r="C14" s="89">
        <f t="shared" si="0"/>
        <v>180</v>
      </c>
      <c r="D14" s="154">
        <v>10</v>
      </c>
      <c r="E14" s="154">
        <v>6</v>
      </c>
      <c r="F14" s="154">
        <v>7</v>
      </c>
      <c r="G14" s="154">
        <v>8</v>
      </c>
      <c r="H14" s="154">
        <v>10</v>
      </c>
      <c r="I14" s="154">
        <v>8</v>
      </c>
      <c r="J14" s="154">
        <v>7</v>
      </c>
      <c r="K14" s="154">
        <v>6</v>
      </c>
      <c r="L14" s="154">
        <v>6</v>
      </c>
      <c r="M14" s="154">
        <v>6</v>
      </c>
      <c r="N14" s="154">
        <v>10</v>
      </c>
      <c r="O14" s="154">
        <v>12</v>
      </c>
      <c r="P14" s="154">
        <v>8</v>
      </c>
      <c r="Q14" s="154">
        <v>10</v>
      </c>
      <c r="R14" s="154">
        <v>12</v>
      </c>
      <c r="S14" s="154">
        <v>12</v>
      </c>
      <c r="T14" s="154">
        <v>12</v>
      </c>
      <c r="U14" s="155"/>
      <c r="V14" s="154">
        <v>12</v>
      </c>
      <c r="W14" s="154"/>
      <c r="X14" s="154">
        <v>12</v>
      </c>
      <c r="Y14" s="154">
        <v>6</v>
      </c>
      <c r="Z14" s="84" t="s">
        <v>1183</v>
      </c>
      <c r="AA14" s="84" t="s">
        <v>1184</v>
      </c>
      <c r="AB14" s="154">
        <v>180</v>
      </c>
      <c r="AC14" s="154">
        <v>2</v>
      </c>
    </row>
    <row r="15" spans="1:29" ht="17.25" customHeight="1" x14ac:dyDescent="0.2">
      <c r="A15" s="65">
        <v>13</v>
      </c>
      <c r="B15" s="152" t="s">
        <v>1990</v>
      </c>
      <c r="C15" s="10">
        <f t="shared" si="0"/>
        <v>110</v>
      </c>
      <c r="D15" s="154">
        <v>6</v>
      </c>
      <c r="E15" s="154"/>
      <c r="F15" s="154">
        <v>6</v>
      </c>
      <c r="G15" s="154">
        <v>2</v>
      </c>
      <c r="H15" s="154">
        <v>12</v>
      </c>
      <c r="I15" s="154">
        <v>10</v>
      </c>
      <c r="J15" s="155"/>
      <c r="K15" s="154">
        <v>1</v>
      </c>
      <c r="L15" s="154">
        <v>4</v>
      </c>
      <c r="M15" s="154">
        <v>3</v>
      </c>
      <c r="N15" s="154">
        <v>5</v>
      </c>
      <c r="O15" s="154">
        <v>6</v>
      </c>
      <c r="P15" s="154">
        <v>4</v>
      </c>
      <c r="Q15" s="154">
        <v>4</v>
      </c>
      <c r="R15" s="154">
        <v>2</v>
      </c>
      <c r="S15" s="154">
        <v>4</v>
      </c>
      <c r="T15" s="154">
        <v>5</v>
      </c>
      <c r="U15" s="154">
        <v>4</v>
      </c>
      <c r="V15" s="154">
        <v>4</v>
      </c>
      <c r="W15" s="154">
        <v>12</v>
      </c>
      <c r="X15" s="154">
        <v>6</v>
      </c>
      <c r="Y15" s="154">
        <v>10</v>
      </c>
      <c r="Z15" s="84" t="s">
        <v>1185</v>
      </c>
      <c r="AA15" s="84" t="s">
        <v>1186</v>
      </c>
      <c r="AB15" s="154">
        <v>110</v>
      </c>
      <c r="AC15" s="154">
        <v>4</v>
      </c>
    </row>
    <row r="16" spans="1:29" ht="17.25" customHeight="1" x14ac:dyDescent="0.2">
      <c r="A16" s="65">
        <v>14</v>
      </c>
      <c r="B16" s="152" t="s">
        <v>194</v>
      </c>
      <c r="C16" s="89">
        <f t="shared" si="0"/>
        <v>66</v>
      </c>
      <c r="D16" s="154">
        <v>2</v>
      </c>
      <c r="E16" s="154">
        <v>12</v>
      </c>
      <c r="F16" s="154">
        <v>1</v>
      </c>
      <c r="G16" s="154">
        <v>5</v>
      </c>
      <c r="H16" s="154">
        <v>1</v>
      </c>
      <c r="I16" s="154"/>
      <c r="J16" s="154"/>
      <c r="K16" s="154">
        <v>7</v>
      </c>
      <c r="L16" s="154"/>
      <c r="M16" s="154"/>
      <c r="N16" s="154">
        <v>7</v>
      </c>
      <c r="O16" s="154"/>
      <c r="P16" s="154">
        <v>7</v>
      </c>
      <c r="Q16" s="155"/>
      <c r="R16" s="154">
        <v>4</v>
      </c>
      <c r="S16" s="154">
        <v>5</v>
      </c>
      <c r="T16" s="154"/>
      <c r="U16" s="154">
        <v>6</v>
      </c>
      <c r="V16" s="154">
        <v>5</v>
      </c>
      <c r="W16" s="154"/>
      <c r="X16" s="154">
        <v>4</v>
      </c>
      <c r="Y16" s="154"/>
      <c r="Z16" s="84" t="s">
        <v>1524</v>
      </c>
      <c r="AA16" s="84" t="s">
        <v>1187</v>
      </c>
      <c r="AB16" s="154">
        <v>66</v>
      </c>
      <c r="AC16" s="154">
        <v>9</v>
      </c>
    </row>
    <row r="17" spans="1:29" ht="17.25" customHeight="1" x14ac:dyDescent="0.2">
      <c r="A17" s="65">
        <v>15</v>
      </c>
      <c r="B17" s="152" t="s">
        <v>1488</v>
      </c>
      <c r="C17" s="10">
        <f t="shared" si="0"/>
        <v>106</v>
      </c>
      <c r="D17" s="154">
        <v>7</v>
      </c>
      <c r="E17" s="154">
        <v>5</v>
      </c>
      <c r="F17" s="154">
        <v>8</v>
      </c>
      <c r="G17" s="154"/>
      <c r="H17" s="154">
        <v>7</v>
      </c>
      <c r="I17" s="154">
        <v>4</v>
      </c>
      <c r="J17" s="154">
        <v>6</v>
      </c>
      <c r="K17" s="154">
        <v>10</v>
      </c>
      <c r="L17" s="154">
        <v>3</v>
      </c>
      <c r="M17" s="154">
        <v>5</v>
      </c>
      <c r="N17" s="154">
        <v>2</v>
      </c>
      <c r="O17" s="154">
        <v>5</v>
      </c>
      <c r="P17" s="154">
        <v>2</v>
      </c>
      <c r="Q17" s="154"/>
      <c r="R17" s="154">
        <v>5</v>
      </c>
      <c r="S17" s="154">
        <v>8</v>
      </c>
      <c r="T17" s="154">
        <v>7</v>
      </c>
      <c r="U17" s="154">
        <v>7</v>
      </c>
      <c r="V17" s="154">
        <v>8</v>
      </c>
      <c r="W17" s="154"/>
      <c r="X17" s="155"/>
      <c r="Y17" s="154">
        <v>7</v>
      </c>
      <c r="Z17" s="84" t="s">
        <v>1188</v>
      </c>
      <c r="AA17" s="84" t="s">
        <v>1189</v>
      </c>
      <c r="AB17" s="154">
        <v>106</v>
      </c>
      <c r="AC17" s="154">
        <v>5</v>
      </c>
    </row>
    <row r="18" spans="1:29" ht="17.25" customHeight="1" x14ac:dyDescent="0.2">
      <c r="A18" s="65">
        <v>16</v>
      </c>
      <c r="B18" s="152" t="s">
        <v>734</v>
      </c>
      <c r="C18" s="89">
        <f t="shared" si="0"/>
        <v>73</v>
      </c>
      <c r="D18" s="154">
        <v>5</v>
      </c>
      <c r="E18" s="154"/>
      <c r="F18" s="154"/>
      <c r="G18" s="154">
        <v>6</v>
      </c>
      <c r="H18" s="154"/>
      <c r="I18" s="154">
        <v>1</v>
      </c>
      <c r="J18" s="154">
        <v>10</v>
      </c>
      <c r="K18" s="154">
        <v>5</v>
      </c>
      <c r="L18" s="154">
        <v>7</v>
      </c>
      <c r="M18" s="154">
        <v>10</v>
      </c>
      <c r="N18" s="154"/>
      <c r="O18" s="154">
        <v>4</v>
      </c>
      <c r="P18" s="154"/>
      <c r="Q18" s="154"/>
      <c r="R18" s="154">
        <v>6</v>
      </c>
      <c r="S18" s="154">
        <v>2</v>
      </c>
      <c r="T18" s="154">
        <v>4</v>
      </c>
      <c r="U18" s="154">
        <v>5</v>
      </c>
      <c r="V18" s="154">
        <v>3</v>
      </c>
      <c r="W18" s="155"/>
      <c r="X18" s="154">
        <v>5</v>
      </c>
      <c r="Y18" s="154"/>
      <c r="Z18" s="84" t="s">
        <v>1190</v>
      </c>
      <c r="AA18" s="84" t="s">
        <v>1191</v>
      </c>
      <c r="AB18" s="154">
        <v>73</v>
      </c>
      <c r="AC18" s="154">
        <v>7</v>
      </c>
    </row>
    <row r="19" spans="1:29" ht="17.25" customHeight="1" x14ac:dyDescent="0.2">
      <c r="A19" s="65">
        <v>17</v>
      </c>
      <c r="B19" s="152" t="s">
        <v>1210</v>
      </c>
      <c r="C19" s="89">
        <f t="shared" si="0"/>
        <v>80</v>
      </c>
      <c r="D19" s="154"/>
      <c r="E19" s="154">
        <v>3</v>
      </c>
      <c r="F19" s="154">
        <v>10</v>
      </c>
      <c r="G19" s="154"/>
      <c r="H19" s="154">
        <v>6</v>
      </c>
      <c r="I19" s="154"/>
      <c r="J19" s="154">
        <v>3</v>
      </c>
      <c r="K19" s="154"/>
      <c r="L19" s="154"/>
      <c r="M19" s="154"/>
      <c r="N19" s="154">
        <v>3</v>
      </c>
      <c r="O19" s="154">
        <v>8</v>
      </c>
      <c r="P19" s="154">
        <v>6</v>
      </c>
      <c r="Q19" s="154">
        <v>2</v>
      </c>
      <c r="R19" s="154">
        <v>7</v>
      </c>
      <c r="S19" s="154">
        <v>7</v>
      </c>
      <c r="T19" s="154">
        <v>6</v>
      </c>
      <c r="U19" s="154">
        <v>10</v>
      </c>
      <c r="V19" s="155"/>
      <c r="W19" s="154"/>
      <c r="X19" s="154">
        <v>8</v>
      </c>
      <c r="Y19" s="154">
        <v>1</v>
      </c>
      <c r="Z19" s="84" t="s">
        <v>1192</v>
      </c>
      <c r="AA19" s="84" t="s">
        <v>1193</v>
      </c>
      <c r="AB19" s="154">
        <v>80</v>
      </c>
      <c r="AC19" s="154">
        <v>6</v>
      </c>
    </row>
    <row r="20" spans="1:29" ht="17.25" customHeight="1" x14ac:dyDescent="0.2">
      <c r="A20" s="65">
        <v>18</v>
      </c>
      <c r="B20" s="152" t="s">
        <v>191</v>
      </c>
      <c r="C20" s="89">
        <f t="shared" si="0"/>
        <v>115</v>
      </c>
      <c r="D20" s="154">
        <v>8</v>
      </c>
      <c r="E20" s="154">
        <v>4</v>
      </c>
      <c r="F20" s="154">
        <v>2</v>
      </c>
      <c r="G20" s="154">
        <v>4</v>
      </c>
      <c r="H20" s="154">
        <v>5</v>
      </c>
      <c r="I20" s="154">
        <v>5</v>
      </c>
      <c r="J20" s="154">
        <v>4</v>
      </c>
      <c r="K20" s="154">
        <v>8</v>
      </c>
      <c r="L20" s="154">
        <v>1</v>
      </c>
      <c r="M20" s="154">
        <v>4</v>
      </c>
      <c r="N20" s="155"/>
      <c r="O20" s="154">
        <v>7</v>
      </c>
      <c r="P20" s="154">
        <v>12</v>
      </c>
      <c r="Q20" s="154">
        <v>8</v>
      </c>
      <c r="R20" s="154">
        <v>8</v>
      </c>
      <c r="S20" s="154">
        <v>6</v>
      </c>
      <c r="T20" s="154">
        <v>8</v>
      </c>
      <c r="U20" s="154">
        <v>3</v>
      </c>
      <c r="V20" s="154">
        <v>7</v>
      </c>
      <c r="W20" s="154"/>
      <c r="X20" s="154">
        <v>7</v>
      </c>
      <c r="Y20" s="154">
        <v>4</v>
      </c>
      <c r="Z20" s="84" t="s">
        <v>1194</v>
      </c>
      <c r="AA20" s="84" t="s">
        <v>1195</v>
      </c>
      <c r="AB20" s="154">
        <v>115</v>
      </c>
      <c r="AC20" s="154">
        <v>3</v>
      </c>
    </row>
    <row r="21" spans="1:29" ht="17.25" customHeight="1" x14ac:dyDescent="0.2">
      <c r="A21" s="65">
        <v>19</v>
      </c>
      <c r="B21" s="79" t="s">
        <v>1273</v>
      </c>
      <c r="C21" s="10">
        <f t="shared" si="0"/>
        <v>11</v>
      </c>
      <c r="D21" s="154"/>
      <c r="E21" s="154"/>
      <c r="F21" s="154"/>
      <c r="G21" s="154">
        <v>1</v>
      </c>
      <c r="H21" s="154"/>
      <c r="I21" s="155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>
        <v>10</v>
      </c>
      <c r="X21" s="154"/>
      <c r="Y21" s="154"/>
      <c r="Z21" s="84" t="s">
        <v>1196</v>
      </c>
      <c r="AA21" s="84" t="s">
        <v>1197</v>
      </c>
      <c r="AB21" s="154">
        <v>11</v>
      </c>
      <c r="AC21" s="154">
        <v>17</v>
      </c>
    </row>
    <row r="35" spans="4:25" ht="20.100000000000001" customHeight="1" x14ac:dyDescent="0.2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</sheetData>
  <sheetProtection password="D9F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5" max="1048575" man="1"/>
  </colBreaks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AW4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" sqref="B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45" width="2.7109375" style="144" customWidth="1"/>
    <col min="46" max="47" width="40.7109375" style="1" customWidth="1"/>
    <col min="48" max="48" width="6" style="1" customWidth="1"/>
    <col min="49" max="49" width="8.140625" style="48" customWidth="1"/>
    <col min="50" max="16384" width="3.7109375" style="1"/>
  </cols>
  <sheetData>
    <row r="1" spans="1:49" ht="20.100000000000001" customHeight="1" x14ac:dyDescent="0.35">
      <c r="A1" s="40"/>
      <c r="B1" s="41" t="s">
        <v>1268</v>
      </c>
      <c r="C1" s="42"/>
      <c r="L1" s="3" t="s">
        <v>2873</v>
      </c>
      <c r="AT1" s="3" t="s">
        <v>2874</v>
      </c>
    </row>
    <row r="2" spans="1:49" s="4" customFormat="1" ht="107.25" customHeight="1" x14ac:dyDescent="0.2">
      <c r="B2" s="5" t="s">
        <v>1271</v>
      </c>
      <c r="C2" s="6" t="s">
        <v>1272</v>
      </c>
      <c r="D2" s="91" t="s">
        <v>1419</v>
      </c>
      <c r="E2" s="91" t="s">
        <v>1275</v>
      </c>
      <c r="F2" s="91" t="s">
        <v>2902</v>
      </c>
      <c r="G2" s="91" t="s">
        <v>1873</v>
      </c>
      <c r="H2" s="91" t="s">
        <v>1276</v>
      </c>
      <c r="I2" s="91" t="s">
        <v>858</v>
      </c>
      <c r="J2" s="91" t="s">
        <v>1338</v>
      </c>
      <c r="K2" s="91" t="s">
        <v>2661</v>
      </c>
      <c r="L2" s="91" t="s">
        <v>1277</v>
      </c>
      <c r="M2" s="91" t="s">
        <v>1950</v>
      </c>
      <c r="N2" s="91" t="s">
        <v>196</v>
      </c>
      <c r="O2" s="91" t="s">
        <v>654</v>
      </c>
      <c r="P2" s="91" t="s">
        <v>844</v>
      </c>
      <c r="Q2" s="91" t="s">
        <v>733</v>
      </c>
      <c r="R2" s="91" t="s">
        <v>1420</v>
      </c>
      <c r="S2" s="91" t="s">
        <v>1274</v>
      </c>
      <c r="T2" s="91" t="s">
        <v>1389</v>
      </c>
      <c r="U2" s="91" t="s">
        <v>1521</v>
      </c>
      <c r="V2" s="91" t="s">
        <v>194</v>
      </c>
      <c r="W2" s="91" t="s">
        <v>1315</v>
      </c>
      <c r="X2" s="91" t="s">
        <v>539</v>
      </c>
      <c r="Y2" s="91" t="s">
        <v>193</v>
      </c>
      <c r="Z2" s="91" t="s">
        <v>1990</v>
      </c>
      <c r="AA2" s="91" t="s">
        <v>1556</v>
      </c>
      <c r="AB2" s="91" t="s">
        <v>1210</v>
      </c>
      <c r="AC2" s="91" t="s">
        <v>2028</v>
      </c>
      <c r="AD2" s="91" t="s">
        <v>734</v>
      </c>
      <c r="AE2" s="91" t="s">
        <v>765</v>
      </c>
      <c r="AF2" s="91" t="s">
        <v>2289</v>
      </c>
      <c r="AG2" s="91" t="s">
        <v>197</v>
      </c>
      <c r="AH2" s="91" t="s">
        <v>1273</v>
      </c>
      <c r="AI2" s="91" t="s">
        <v>191</v>
      </c>
      <c r="AJ2" s="91" t="s">
        <v>139</v>
      </c>
      <c r="AK2" s="91" t="s">
        <v>1603</v>
      </c>
      <c r="AL2" s="91" t="s">
        <v>192</v>
      </c>
      <c r="AM2" s="91" t="s">
        <v>1642</v>
      </c>
      <c r="AN2" s="91" t="s">
        <v>1317</v>
      </c>
      <c r="AO2" s="91" t="s">
        <v>1488</v>
      </c>
      <c r="AP2" s="91" t="s">
        <v>136</v>
      </c>
      <c r="AQ2" s="91" t="s">
        <v>2483</v>
      </c>
      <c r="AR2" s="91" t="s">
        <v>195</v>
      </c>
      <c r="AS2" s="91" t="s">
        <v>901</v>
      </c>
      <c r="AT2" s="8" t="s">
        <v>1280</v>
      </c>
      <c r="AU2" s="8" t="s">
        <v>1281</v>
      </c>
      <c r="AV2" s="8" t="s">
        <v>1272</v>
      </c>
      <c r="AW2" s="49" t="s">
        <v>1282</v>
      </c>
    </row>
    <row r="3" spans="1:49" ht="17.25" customHeight="1" x14ac:dyDescent="0.2">
      <c r="A3" s="1">
        <v>1</v>
      </c>
      <c r="B3" s="152" t="s">
        <v>194</v>
      </c>
      <c r="C3" s="89">
        <f t="shared" ref="C3:C27" si="0">SUM(D3:AS3)</f>
        <v>23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>
        <v>7</v>
      </c>
      <c r="P3" s="154"/>
      <c r="Q3" s="154"/>
      <c r="R3" s="154"/>
      <c r="S3" s="154"/>
      <c r="T3" s="154"/>
      <c r="U3" s="154">
        <v>1</v>
      </c>
      <c r="V3" s="154"/>
      <c r="W3" s="154">
        <v>4</v>
      </c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>
        <v>2</v>
      </c>
      <c r="AJ3" s="154"/>
      <c r="AK3" s="154"/>
      <c r="AL3" s="154"/>
      <c r="AM3" s="154">
        <v>7</v>
      </c>
      <c r="AN3" s="154">
        <v>1</v>
      </c>
      <c r="AO3" s="154"/>
      <c r="AP3" s="154"/>
      <c r="AQ3" s="154"/>
      <c r="AR3" s="154"/>
      <c r="AS3" s="154">
        <v>1</v>
      </c>
      <c r="AT3" s="153" t="s">
        <v>1524</v>
      </c>
      <c r="AU3" s="153" t="s">
        <v>1187</v>
      </c>
      <c r="AV3" s="154">
        <v>23</v>
      </c>
      <c r="AW3" s="154">
        <v>23</v>
      </c>
    </row>
    <row r="4" spans="1:49" ht="17.25" customHeight="1" x14ac:dyDescent="0.2">
      <c r="A4" s="1">
        <v>2</v>
      </c>
      <c r="B4" s="127" t="s">
        <v>1950</v>
      </c>
      <c r="C4" s="10">
        <f t="shared" si="0"/>
        <v>53</v>
      </c>
      <c r="D4" s="154"/>
      <c r="E4" s="154">
        <v>8</v>
      </c>
      <c r="F4" s="154"/>
      <c r="G4" s="154"/>
      <c r="H4" s="154"/>
      <c r="I4" s="154">
        <v>4</v>
      </c>
      <c r="J4" s="154"/>
      <c r="K4" s="154"/>
      <c r="L4" s="154">
        <v>10</v>
      </c>
      <c r="M4" s="155"/>
      <c r="N4" s="154"/>
      <c r="O4" s="154"/>
      <c r="P4" s="154">
        <v>4</v>
      </c>
      <c r="Q4" s="154">
        <v>7</v>
      </c>
      <c r="R4" s="154"/>
      <c r="S4" s="154">
        <v>1</v>
      </c>
      <c r="T4" s="154"/>
      <c r="U4" s="154"/>
      <c r="V4" s="154"/>
      <c r="W4" s="154"/>
      <c r="X4" s="154"/>
      <c r="Y4" s="154">
        <v>5</v>
      </c>
      <c r="Z4" s="154"/>
      <c r="AA4" s="154">
        <v>8</v>
      </c>
      <c r="AB4" s="154">
        <v>1</v>
      </c>
      <c r="AC4" s="154"/>
      <c r="AD4" s="154"/>
      <c r="AE4" s="154"/>
      <c r="AF4" s="154"/>
      <c r="AG4" s="154"/>
      <c r="AH4" s="154"/>
      <c r="AI4" s="154">
        <v>5</v>
      </c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1" t="s">
        <v>1145</v>
      </c>
      <c r="AU4" s="151" t="s">
        <v>1146</v>
      </c>
      <c r="AV4" s="154">
        <v>53</v>
      </c>
      <c r="AW4" s="154">
        <v>16</v>
      </c>
    </row>
    <row r="5" spans="1:49" ht="17.25" customHeight="1" x14ac:dyDescent="0.2">
      <c r="A5" s="1">
        <v>3</v>
      </c>
      <c r="B5" s="145" t="s">
        <v>1277</v>
      </c>
      <c r="C5" s="10">
        <f t="shared" si="0"/>
        <v>107</v>
      </c>
      <c r="D5" s="154">
        <v>3</v>
      </c>
      <c r="E5" s="154">
        <v>1</v>
      </c>
      <c r="F5" s="154">
        <v>7</v>
      </c>
      <c r="G5" s="154"/>
      <c r="H5" s="154">
        <v>3</v>
      </c>
      <c r="I5" s="154"/>
      <c r="J5" s="154"/>
      <c r="K5" s="154">
        <v>6</v>
      </c>
      <c r="L5" s="155"/>
      <c r="M5" s="154">
        <v>5</v>
      </c>
      <c r="N5" s="154">
        <v>10</v>
      </c>
      <c r="O5" s="154">
        <v>5</v>
      </c>
      <c r="P5" s="154">
        <v>1</v>
      </c>
      <c r="Q5" s="154">
        <v>3</v>
      </c>
      <c r="R5" s="154">
        <v>4</v>
      </c>
      <c r="S5" s="154">
        <v>7</v>
      </c>
      <c r="T5" s="154">
        <v>1</v>
      </c>
      <c r="U5" s="154"/>
      <c r="V5" s="154">
        <v>6</v>
      </c>
      <c r="W5" s="154">
        <v>1</v>
      </c>
      <c r="X5" s="154"/>
      <c r="Y5" s="154"/>
      <c r="Z5" s="154">
        <v>6</v>
      </c>
      <c r="AA5" s="154">
        <v>6</v>
      </c>
      <c r="AB5" s="154">
        <v>3</v>
      </c>
      <c r="AC5" s="154"/>
      <c r="AD5" s="154">
        <v>2</v>
      </c>
      <c r="AE5" s="154">
        <v>3</v>
      </c>
      <c r="AF5" s="154"/>
      <c r="AG5" s="154"/>
      <c r="AH5" s="154">
        <v>6</v>
      </c>
      <c r="AI5" s="154"/>
      <c r="AJ5" s="154"/>
      <c r="AK5" s="154"/>
      <c r="AL5" s="154"/>
      <c r="AM5" s="154">
        <v>3</v>
      </c>
      <c r="AN5" s="154">
        <v>2</v>
      </c>
      <c r="AO5" s="154"/>
      <c r="AP5" s="154">
        <v>7</v>
      </c>
      <c r="AQ5" s="154">
        <v>6</v>
      </c>
      <c r="AR5" s="154"/>
      <c r="AS5" s="154"/>
      <c r="AT5" s="76" t="s">
        <v>1118</v>
      </c>
      <c r="AU5" s="76" t="s">
        <v>1119</v>
      </c>
      <c r="AV5" s="154">
        <v>107</v>
      </c>
      <c r="AW5" s="154">
        <v>8</v>
      </c>
    </row>
    <row r="6" spans="1:49" ht="17.25" customHeight="1" x14ac:dyDescent="0.2">
      <c r="A6" s="1">
        <v>4</v>
      </c>
      <c r="B6" s="127" t="s">
        <v>1338</v>
      </c>
      <c r="C6" s="89">
        <f t="shared" si="0"/>
        <v>33</v>
      </c>
      <c r="D6" s="154"/>
      <c r="E6" s="154"/>
      <c r="F6" s="154"/>
      <c r="G6" s="154">
        <v>4</v>
      </c>
      <c r="H6" s="154"/>
      <c r="I6" s="154"/>
      <c r="J6" s="155"/>
      <c r="K6" s="154">
        <v>3</v>
      </c>
      <c r="L6" s="154">
        <v>2</v>
      </c>
      <c r="M6" s="154"/>
      <c r="N6" s="154"/>
      <c r="O6" s="154"/>
      <c r="P6" s="154"/>
      <c r="Q6" s="154">
        <v>2</v>
      </c>
      <c r="R6" s="154">
        <v>7</v>
      </c>
      <c r="S6" s="154"/>
      <c r="T6" s="154">
        <v>4</v>
      </c>
      <c r="U6" s="154"/>
      <c r="V6" s="154"/>
      <c r="W6" s="154"/>
      <c r="X6" s="154"/>
      <c r="Y6" s="154"/>
      <c r="Z6" s="154"/>
      <c r="AA6" s="154"/>
      <c r="AB6" s="154"/>
      <c r="AC6" s="154"/>
      <c r="AD6" s="154">
        <v>1</v>
      </c>
      <c r="AE6" s="154"/>
      <c r="AF6" s="154"/>
      <c r="AG6" s="154"/>
      <c r="AH6" s="154"/>
      <c r="AI6" s="154">
        <v>6</v>
      </c>
      <c r="AJ6" s="154"/>
      <c r="AK6" s="154"/>
      <c r="AL6" s="154"/>
      <c r="AM6" s="154"/>
      <c r="AN6" s="154">
        <v>4</v>
      </c>
      <c r="AO6" s="154"/>
      <c r="AP6" s="154"/>
      <c r="AQ6" s="154"/>
      <c r="AR6" s="154"/>
      <c r="AS6" s="154"/>
      <c r="AT6" s="151" t="s">
        <v>1135</v>
      </c>
      <c r="AU6" s="151" t="s">
        <v>1136</v>
      </c>
      <c r="AV6" s="154">
        <v>33</v>
      </c>
      <c r="AW6" s="154">
        <v>21</v>
      </c>
    </row>
    <row r="7" spans="1:49" ht="17.25" customHeight="1" x14ac:dyDescent="0.2">
      <c r="A7" s="1">
        <v>5</v>
      </c>
      <c r="B7" s="152" t="s">
        <v>139</v>
      </c>
      <c r="C7" s="10">
        <f t="shared" si="0"/>
        <v>45</v>
      </c>
      <c r="D7" s="154"/>
      <c r="E7" s="154"/>
      <c r="F7" s="154"/>
      <c r="G7" s="154"/>
      <c r="H7" s="154"/>
      <c r="I7" s="154"/>
      <c r="J7" s="154"/>
      <c r="K7" s="154">
        <v>1</v>
      </c>
      <c r="L7" s="154"/>
      <c r="M7" s="154"/>
      <c r="N7" s="154"/>
      <c r="O7" s="154"/>
      <c r="P7" s="154">
        <v>8</v>
      </c>
      <c r="Q7" s="154"/>
      <c r="R7" s="154"/>
      <c r="S7" s="154"/>
      <c r="T7" s="154"/>
      <c r="U7" s="154"/>
      <c r="V7" s="154"/>
      <c r="W7" s="154"/>
      <c r="X7" s="154">
        <v>4</v>
      </c>
      <c r="Y7" s="154"/>
      <c r="Z7" s="154">
        <v>2</v>
      </c>
      <c r="AA7" s="154">
        <v>12</v>
      </c>
      <c r="AB7" s="154"/>
      <c r="AC7" s="154"/>
      <c r="AD7" s="154"/>
      <c r="AE7" s="154">
        <v>5</v>
      </c>
      <c r="AF7" s="154"/>
      <c r="AG7" s="154"/>
      <c r="AH7" s="154"/>
      <c r="AI7" s="154"/>
      <c r="AJ7" s="154"/>
      <c r="AK7" s="154"/>
      <c r="AL7" s="154"/>
      <c r="AM7" s="154"/>
      <c r="AN7" s="154"/>
      <c r="AO7" s="154">
        <v>2</v>
      </c>
      <c r="AP7" s="154">
        <v>6</v>
      </c>
      <c r="AQ7" s="154"/>
      <c r="AR7" s="154"/>
      <c r="AS7" s="154">
        <v>5</v>
      </c>
      <c r="AT7" s="153" t="s">
        <v>1161</v>
      </c>
      <c r="AU7" s="153" t="s">
        <v>1162</v>
      </c>
      <c r="AV7" s="154">
        <v>45</v>
      </c>
      <c r="AW7" s="154">
        <v>18</v>
      </c>
    </row>
    <row r="8" spans="1:49" ht="17.25" customHeight="1" x14ac:dyDescent="0.2">
      <c r="A8" s="37">
        <v>6</v>
      </c>
      <c r="B8" s="127" t="s">
        <v>1603</v>
      </c>
      <c r="C8" s="10">
        <f t="shared" si="0"/>
        <v>57</v>
      </c>
      <c r="D8" s="154">
        <v>8</v>
      </c>
      <c r="E8" s="154">
        <v>6</v>
      </c>
      <c r="F8" s="154"/>
      <c r="G8" s="154"/>
      <c r="H8" s="154"/>
      <c r="I8" s="154">
        <v>7</v>
      </c>
      <c r="J8" s="154"/>
      <c r="K8" s="154">
        <v>7</v>
      </c>
      <c r="L8" s="154">
        <v>7</v>
      </c>
      <c r="M8" s="154"/>
      <c r="N8" s="154"/>
      <c r="O8" s="154"/>
      <c r="P8" s="154"/>
      <c r="Q8" s="154">
        <v>6</v>
      </c>
      <c r="R8" s="154"/>
      <c r="S8" s="154">
        <v>10</v>
      </c>
      <c r="T8" s="154"/>
      <c r="U8" s="154"/>
      <c r="V8" s="154"/>
      <c r="W8" s="154"/>
      <c r="X8" s="154"/>
      <c r="Y8" s="154">
        <v>2</v>
      </c>
      <c r="Z8" s="154"/>
      <c r="AA8" s="154">
        <v>1</v>
      </c>
      <c r="AB8" s="154"/>
      <c r="AC8" s="154"/>
      <c r="AD8" s="154"/>
      <c r="AE8" s="154"/>
      <c r="AF8" s="154"/>
      <c r="AG8" s="154"/>
      <c r="AH8" s="154"/>
      <c r="AI8" s="154">
        <v>3</v>
      </c>
      <c r="AJ8" s="154"/>
      <c r="AK8" s="155"/>
      <c r="AL8" s="154"/>
      <c r="AM8" s="154"/>
      <c r="AN8" s="154"/>
      <c r="AO8" s="154"/>
      <c r="AP8" s="154"/>
      <c r="AQ8" s="154"/>
      <c r="AR8" s="154"/>
      <c r="AS8" s="154"/>
      <c r="AT8" s="151" t="s">
        <v>1157</v>
      </c>
      <c r="AU8" s="151" t="s">
        <v>1158</v>
      </c>
      <c r="AV8" s="154">
        <v>57</v>
      </c>
      <c r="AW8" s="154">
        <v>15</v>
      </c>
    </row>
    <row r="9" spans="1:49" ht="17.25" customHeight="1" x14ac:dyDescent="0.2">
      <c r="A9" s="1">
        <v>7</v>
      </c>
      <c r="B9" s="127" t="s">
        <v>2661</v>
      </c>
      <c r="C9" s="10">
        <f t="shared" si="0"/>
        <v>218</v>
      </c>
      <c r="D9" s="154"/>
      <c r="E9" s="154"/>
      <c r="F9" s="154">
        <v>2</v>
      </c>
      <c r="G9" s="154">
        <v>12</v>
      </c>
      <c r="H9" s="154">
        <v>7</v>
      </c>
      <c r="I9" s="154">
        <v>2</v>
      </c>
      <c r="J9" s="154">
        <v>10</v>
      </c>
      <c r="K9" s="155"/>
      <c r="L9" s="154"/>
      <c r="M9" s="154">
        <v>10</v>
      </c>
      <c r="N9" s="154">
        <v>3</v>
      </c>
      <c r="O9" s="154">
        <v>8</v>
      </c>
      <c r="P9" s="154">
        <v>5</v>
      </c>
      <c r="Q9" s="154">
        <v>8</v>
      </c>
      <c r="R9" s="154">
        <v>10</v>
      </c>
      <c r="S9" s="154">
        <v>5</v>
      </c>
      <c r="T9" s="154">
        <v>12</v>
      </c>
      <c r="U9" s="154">
        <v>5</v>
      </c>
      <c r="V9" s="154">
        <v>8</v>
      </c>
      <c r="W9" s="154">
        <v>8</v>
      </c>
      <c r="X9" s="154">
        <v>2</v>
      </c>
      <c r="Y9" s="154">
        <v>6</v>
      </c>
      <c r="Z9" s="154">
        <v>4</v>
      </c>
      <c r="AA9" s="154"/>
      <c r="AB9" s="154"/>
      <c r="AC9" s="154">
        <v>2</v>
      </c>
      <c r="AD9" s="154">
        <v>6</v>
      </c>
      <c r="AE9" s="154"/>
      <c r="AF9" s="154">
        <v>5</v>
      </c>
      <c r="AG9" s="154">
        <v>1</v>
      </c>
      <c r="AH9" s="154">
        <v>7</v>
      </c>
      <c r="AI9" s="154">
        <v>8</v>
      </c>
      <c r="AJ9" s="154">
        <v>2</v>
      </c>
      <c r="AK9" s="154">
        <v>8</v>
      </c>
      <c r="AL9" s="154">
        <v>10</v>
      </c>
      <c r="AM9" s="154">
        <v>12</v>
      </c>
      <c r="AN9" s="154">
        <v>10</v>
      </c>
      <c r="AO9" s="154">
        <v>3</v>
      </c>
      <c r="AP9" s="154">
        <v>5</v>
      </c>
      <c r="AQ9" s="154">
        <v>5</v>
      </c>
      <c r="AR9" s="154">
        <v>7</v>
      </c>
      <c r="AS9" s="154"/>
      <c r="AT9" s="151" t="s">
        <v>1149</v>
      </c>
      <c r="AU9" s="151" t="s">
        <v>1150</v>
      </c>
      <c r="AV9" s="154">
        <v>218</v>
      </c>
      <c r="AW9" s="154">
        <v>2</v>
      </c>
    </row>
    <row r="10" spans="1:49" ht="17.25" customHeight="1" x14ac:dyDescent="0.2">
      <c r="A10" s="1">
        <v>8</v>
      </c>
      <c r="B10" s="152" t="s">
        <v>1990</v>
      </c>
      <c r="C10" s="10">
        <f t="shared" si="0"/>
        <v>120</v>
      </c>
      <c r="D10" s="154">
        <v>1</v>
      </c>
      <c r="E10" s="154">
        <v>5</v>
      </c>
      <c r="F10" s="154">
        <v>5</v>
      </c>
      <c r="G10" s="154">
        <v>7</v>
      </c>
      <c r="H10" s="154">
        <v>6</v>
      </c>
      <c r="I10" s="154"/>
      <c r="J10" s="154">
        <v>2</v>
      </c>
      <c r="K10" s="154"/>
      <c r="L10" s="154"/>
      <c r="M10" s="154"/>
      <c r="N10" s="154">
        <v>4</v>
      </c>
      <c r="O10" s="154"/>
      <c r="P10" s="154">
        <v>2</v>
      </c>
      <c r="Q10" s="154"/>
      <c r="R10" s="154"/>
      <c r="S10" s="154">
        <v>2</v>
      </c>
      <c r="T10" s="154"/>
      <c r="U10" s="154">
        <v>12</v>
      </c>
      <c r="V10" s="154"/>
      <c r="W10" s="154">
        <v>5</v>
      </c>
      <c r="X10" s="154"/>
      <c r="Y10" s="154"/>
      <c r="Z10" s="155"/>
      <c r="AA10" s="154">
        <v>5</v>
      </c>
      <c r="AB10" s="154"/>
      <c r="AC10" s="154"/>
      <c r="AD10" s="154">
        <v>12</v>
      </c>
      <c r="AE10" s="154">
        <v>6</v>
      </c>
      <c r="AF10" s="154">
        <v>12</v>
      </c>
      <c r="AG10" s="154"/>
      <c r="AH10" s="154">
        <v>1</v>
      </c>
      <c r="AI10" s="154"/>
      <c r="AJ10" s="154">
        <v>7</v>
      </c>
      <c r="AK10" s="154"/>
      <c r="AL10" s="154">
        <v>8</v>
      </c>
      <c r="AM10" s="154"/>
      <c r="AN10" s="154"/>
      <c r="AO10" s="154"/>
      <c r="AP10" s="154">
        <v>4</v>
      </c>
      <c r="AQ10" s="154">
        <v>10</v>
      </c>
      <c r="AR10" s="154">
        <v>4</v>
      </c>
      <c r="AS10" s="154"/>
      <c r="AT10" s="153" t="s">
        <v>1185</v>
      </c>
      <c r="AU10" s="153" t="s">
        <v>1186</v>
      </c>
      <c r="AV10" s="154">
        <v>120</v>
      </c>
      <c r="AW10" s="154">
        <v>7</v>
      </c>
    </row>
    <row r="11" spans="1:49" ht="17.25" customHeight="1" x14ac:dyDescent="0.2">
      <c r="A11" s="1">
        <v>9</v>
      </c>
      <c r="B11" s="127" t="s">
        <v>2483</v>
      </c>
      <c r="C11" s="89">
        <f t="shared" si="0"/>
        <v>92</v>
      </c>
      <c r="D11" s="154">
        <v>4</v>
      </c>
      <c r="E11" s="154">
        <v>7</v>
      </c>
      <c r="F11" s="154">
        <v>1</v>
      </c>
      <c r="G11" s="154"/>
      <c r="H11" s="154"/>
      <c r="I11" s="154">
        <v>12</v>
      </c>
      <c r="J11" s="154">
        <v>3</v>
      </c>
      <c r="K11" s="154">
        <v>5</v>
      </c>
      <c r="L11" s="154">
        <v>6</v>
      </c>
      <c r="M11" s="154">
        <v>8</v>
      </c>
      <c r="N11" s="154">
        <v>5</v>
      </c>
      <c r="O11" s="154"/>
      <c r="P11" s="154"/>
      <c r="Q11" s="154"/>
      <c r="R11" s="154">
        <v>1</v>
      </c>
      <c r="S11" s="154"/>
      <c r="T11" s="154"/>
      <c r="U11" s="154">
        <v>6</v>
      </c>
      <c r="V11" s="154"/>
      <c r="W11" s="154"/>
      <c r="X11" s="154">
        <v>1</v>
      </c>
      <c r="Y11" s="154">
        <v>3</v>
      </c>
      <c r="Z11" s="154"/>
      <c r="AA11" s="154"/>
      <c r="AB11" s="154">
        <v>2</v>
      </c>
      <c r="AC11" s="154">
        <v>6</v>
      </c>
      <c r="AD11" s="154"/>
      <c r="AE11" s="154"/>
      <c r="AF11" s="154">
        <v>4</v>
      </c>
      <c r="AG11" s="154">
        <v>2</v>
      </c>
      <c r="AH11" s="154">
        <v>5</v>
      </c>
      <c r="AI11" s="154"/>
      <c r="AJ11" s="154"/>
      <c r="AK11" s="154">
        <v>4</v>
      </c>
      <c r="AL11" s="154">
        <v>7</v>
      </c>
      <c r="AM11" s="154"/>
      <c r="AN11" s="154"/>
      <c r="AO11" s="154"/>
      <c r="AP11" s="154"/>
      <c r="AQ11" s="155"/>
      <c r="AR11" s="154"/>
      <c r="AS11" s="154"/>
      <c r="AT11" s="151" t="s">
        <v>1137</v>
      </c>
      <c r="AU11" s="151" t="s">
        <v>1138</v>
      </c>
      <c r="AV11" s="154">
        <v>92</v>
      </c>
      <c r="AW11" s="154">
        <v>10</v>
      </c>
    </row>
    <row r="12" spans="1:49" ht="17.25" customHeight="1" x14ac:dyDescent="0.2">
      <c r="A12" s="37">
        <v>10</v>
      </c>
      <c r="B12" s="96" t="s">
        <v>196</v>
      </c>
      <c r="C12" s="10">
        <f t="shared" si="0"/>
        <v>91</v>
      </c>
      <c r="D12" s="154"/>
      <c r="E12" s="154"/>
      <c r="F12" s="154">
        <v>8</v>
      </c>
      <c r="G12" s="154"/>
      <c r="H12" s="154">
        <v>5</v>
      </c>
      <c r="I12" s="154">
        <v>8</v>
      </c>
      <c r="J12" s="154"/>
      <c r="K12" s="154"/>
      <c r="L12" s="154"/>
      <c r="M12" s="154">
        <v>7</v>
      </c>
      <c r="N12" s="155"/>
      <c r="O12" s="154">
        <v>6</v>
      </c>
      <c r="P12" s="154"/>
      <c r="Q12" s="154"/>
      <c r="R12" s="154"/>
      <c r="S12" s="154"/>
      <c r="T12" s="154"/>
      <c r="U12" s="154"/>
      <c r="V12" s="154">
        <v>7</v>
      </c>
      <c r="W12" s="154"/>
      <c r="X12" s="154"/>
      <c r="Y12" s="154"/>
      <c r="Z12" s="154"/>
      <c r="AA12" s="154"/>
      <c r="AB12" s="154">
        <v>8</v>
      </c>
      <c r="AC12" s="154">
        <v>4</v>
      </c>
      <c r="AD12" s="154"/>
      <c r="AE12" s="154"/>
      <c r="AF12" s="154">
        <v>1</v>
      </c>
      <c r="AG12" s="154">
        <v>3</v>
      </c>
      <c r="AH12" s="154"/>
      <c r="AI12" s="154">
        <v>10</v>
      </c>
      <c r="AJ12" s="154"/>
      <c r="AK12" s="154"/>
      <c r="AL12" s="154"/>
      <c r="AM12" s="154"/>
      <c r="AN12" s="154"/>
      <c r="AO12" s="154">
        <v>6</v>
      </c>
      <c r="AP12" s="154"/>
      <c r="AQ12" s="154">
        <v>12</v>
      </c>
      <c r="AR12" s="154"/>
      <c r="AS12" s="154">
        <v>6</v>
      </c>
      <c r="AT12" s="76" t="s">
        <v>1120</v>
      </c>
      <c r="AU12" s="76" t="s">
        <v>1121</v>
      </c>
      <c r="AV12" s="154">
        <v>91</v>
      </c>
      <c r="AW12" s="154">
        <v>11</v>
      </c>
    </row>
    <row r="13" spans="1:49" ht="17.25" customHeight="1" x14ac:dyDescent="0.2">
      <c r="A13" s="1">
        <v>11</v>
      </c>
      <c r="B13" s="152" t="s">
        <v>901</v>
      </c>
      <c r="C13" s="10">
        <f t="shared" si="0"/>
        <v>207</v>
      </c>
      <c r="D13" s="154"/>
      <c r="E13" s="154">
        <v>3</v>
      </c>
      <c r="F13" s="154">
        <v>10</v>
      </c>
      <c r="G13" s="154">
        <v>1</v>
      </c>
      <c r="H13" s="154"/>
      <c r="I13" s="154">
        <v>10</v>
      </c>
      <c r="J13" s="154">
        <v>8</v>
      </c>
      <c r="K13" s="154"/>
      <c r="L13" s="154">
        <v>1</v>
      </c>
      <c r="M13" s="154">
        <v>6</v>
      </c>
      <c r="N13" s="154">
        <v>7</v>
      </c>
      <c r="O13" s="154">
        <v>4</v>
      </c>
      <c r="P13" s="154">
        <v>6</v>
      </c>
      <c r="Q13" s="154"/>
      <c r="R13" s="154">
        <v>2</v>
      </c>
      <c r="S13" s="154"/>
      <c r="T13" s="154">
        <v>10</v>
      </c>
      <c r="U13" s="154">
        <v>8</v>
      </c>
      <c r="V13" s="154">
        <v>5</v>
      </c>
      <c r="W13" s="154">
        <v>3</v>
      </c>
      <c r="X13" s="154">
        <v>3</v>
      </c>
      <c r="Y13" s="154">
        <v>4</v>
      </c>
      <c r="Z13" s="154">
        <v>8</v>
      </c>
      <c r="AA13" s="154">
        <v>3</v>
      </c>
      <c r="AB13" s="154">
        <v>10</v>
      </c>
      <c r="AC13" s="154">
        <v>12</v>
      </c>
      <c r="AD13" s="154">
        <v>4</v>
      </c>
      <c r="AE13" s="154">
        <v>4</v>
      </c>
      <c r="AF13" s="154">
        <v>8</v>
      </c>
      <c r="AG13" s="154">
        <v>6</v>
      </c>
      <c r="AH13" s="154">
        <v>10</v>
      </c>
      <c r="AI13" s="154">
        <v>7</v>
      </c>
      <c r="AJ13" s="154">
        <v>10</v>
      </c>
      <c r="AK13" s="154"/>
      <c r="AL13" s="154">
        <v>4</v>
      </c>
      <c r="AM13" s="154"/>
      <c r="AN13" s="154">
        <v>8</v>
      </c>
      <c r="AO13" s="154">
        <v>10</v>
      </c>
      <c r="AP13" s="154">
        <v>1</v>
      </c>
      <c r="AQ13" s="154">
        <v>1</v>
      </c>
      <c r="AR13" s="154">
        <v>10</v>
      </c>
      <c r="AS13" s="155"/>
      <c r="AT13" s="153" t="s">
        <v>1183</v>
      </c>
      <c r="AU13" s="153" t="s">
        <v>1184</v>
      </c>
      <c r="AV13" s="154">
        <v>207</v>
      </c>
      <c r="AW13" s="154">
        <v>3</v>
      </c>
    </row>
    <row r="14" spans="1:49" ht="17.25" customHeight="1" x14ac:dyDescent="0.2">
      <c r="A14" s="1">
        <v>12</v>
      </c>
      <c r="B14" s="127" t="s">
        <v>1556</v>
      </c>
      <c r="C14" s="10">
        <f t="shared" si="0"/>
        <v>106</v>
      </c>
      <c r="D14" s="154"/>
      <c r="E14" s="154"/>
      <c r="F14" s="154"/>
      <c r="G14" s="154"/>
      <c r="H14" s="154">
        <v>2</v>
      </c>
      <c r="I14" s="154"/>
      <c r="J14" s="154">
        <v>5</v>
      </c>
      <c r="K14" s="154">
        <v>2</v>
      </c>
      <c r="L14" s="154"/>
      <c r="M14" s="154"/>
      <c r="N14" s="154"/>
      <c r="O14" s="154"/>
      <c r="P14" s="154">
        <v>12</v>
      </c>
      <c r="Q14" s="154"/>
      <c r="R14" s="154">
        <v>6</v>
      </c>
      <c r="S14" s="154">
        <v>4</v>
      </c>
      <c r="T14" s="154"/>
      <c r="U14" s="154">
        <v>4</v>
      </c>
      <c r="V14" s="154"/>
      <c r="W14" s="154"/>
      <c r="X14" s="154">
        <v>10</v>
      </c>
      <c r="Y14" s="154">
        <v>8</v>
      </c>
      <c r="Z14" s="154"/>
      <c r="AA14" s="155"/>
      <c r="AB14" s="154"/>
      <c r="AC14" s="154">
        <v>8</v>
      </c>
      <c r="AD14" s="154">
        <v>5</v>
      </c>
      <c r="AE14" s="154">
        <v>12</v>
      </c>
      <c r="AF14" s="154"/>
      <c r="AG14" s="154"/>
      <c r="AH14" s="154">
        <v>4</v>
      </c>
      <c r="AI14" s="154"/>
      <c r="AJ14" s="154">
        <v>12</v>
      </c>
      <c r="AK14" s="154"/>
      <c r="AL14" s="154"/>
      <c r="AM14" s="154"/>
      <c r="AN14" s="154"/>
      <c r="AO14" s="154"/>
      <c r="AP14" s="154">
        <v>10</v>
      </c>
      <c r="AQ14" s="154"/>
      <c r="AR14" s="154"/>
      <c r="AS14" s="154">
        <v>2</v>
      </c>
      <c r="AT14" s="151" t="s">
        <v>1160</v>
      </c>
      <c r="AU14" s="151" t="s">
        <v>431</v>
      </c>
      <c r="AV14" s="154">
        <v>106</v>
      </c>
      <c r="AW14" s="154">
        <v>9</v>
      </c>
    </row>
    <row r="15" spans="1:49" ht="17.25" customHeight="1" x14ac:dyDescent="0.2">
      <c r="A15" s="1">
        <v>13</v>
      </c>
      <c r="B15" s="152" t="s">
        <v>1488</v>
      </c>
      <c r="C15" s="10">
        <f t="shared" si="0"/>
        <v>69</v>
      </c>
      <c r="D15" s="154">
        <v>5</v>
      </c>
      <c r="E15" s="154">
        <v>4</v>
      </c>
      <c r="F15" s="154"/>
      <c r="G15" s="154"/>
      <c r="H15" s="154"/>
      <c r="I15" s="154"/>
      <c r="J15" s="154"/>
      <c r="K15" s="154"/>
      <c r="L15" s="154"/>
      <c r="M15" s="154">
        <v>1</v>
      </c>
      <c r="N15" s="154">
        <v>1</v>
      </c>
      <c r="O15" s="154"/>
      <c r="P15" s="154"/>
      <c r="Q15" s="154"/>
      <c r="R15" s="154"/>
      <c r="S15" s="154"/>
      <c r="T15" s="154">
        <v>3</v>
      </c>
      <c r="U15" s="154"/>
      <c r="V15" s="154"/>
      <c r="W15" s="154"/>
      <c r="X15" s="154"/>
      <c r="Y15" s="154"/>
      <c r="Z15" s="154"/>
      <c r="AA15" s="154"/>
      <c r="AB15" s="154">
        <v>7</v>
      </c>
      <c r="AC15" s="154">
        <v>7</v>
      </c>
      <c r="AD15" s="154"/>
      <c r="AE15" s="154"/>
      <c r="AF15" s="154"/>
      <c r="AG15" s="154">
        <v>5</v>
      </c>
      <c r="AH15" s="154"/>
      <c r="AI15" s="154"/>
      <c r="AJ15" s="154">
        <v>3</v>
      </c>
      <c r="AK15" s="154">
        <v>12</v>
      </c>
      <c r="AL15" s="154">
        <v>12</v>
      </c>
      <c r="AM15" s="154"/>
      <c r="AN15" s="154"/>
      <c r="AO15" s="155"/>
      <c r="AP15" s="154"/>
      <c r="AQ15" s="154">
        <v>2</v>
      </c>
      <c r="AR15" s="154"/>
      <c r="AS15" s="154">
        <v>7</v>
      </c>
      <c r="AT15" s="153" t="s">
        <v>1188</v>
      </c>
      <c r="AU15" s="153" t="s">
        <v>1189</v>
      </c>
      <c r="AV15" s="154">
        <v>69</v>
      </c>
      <c r="AW15" s="154">
        <v>14</v>
      </c>
    </row>
    <row r="16" spans="1:49" ht="17.25" customHeight="1" x14ac:dyDescent="0.2">
      <c r="A16" s="37">
        <v>14</v>
      </c>
      <c r="B16" s="127" t="s">
        <v>1873</v>
      </c>
      <c r="C16" s="10">
        <f t="shared" si="0"/>
        <v>31</v>
      </c>
      <c r="D16" s="154"/>
      <c r="E16" s="154"/>
      <c r="F16" s="154"/>
      <c r="G16" s="155"/>
      <c r="H16" s="154">
        <v>4</v>
      </c>
      <c r="I16" s="154"/>
      <c r="J16" s="154"/>
      <c r="K16" s="154"/>
      <c r="L16" s="154"/>
      <c r="M16" s="154"/>
      <c r="N16" s="154"/>
      <c r="O16" s="154">
        <v>1</v>
      </c>
      <c r="P16" s="154"/>
      <c r="Q16" s="154">
        <v>1</v>
      </c>
      <c r="R16" s="154">
        <v>3</v>
      </c>
      <c r="S16" s="154"/>
      <c r="T16" s="154"/>
      <c r="U16" s="154"/>
      <c r="V16" s="154">
        <v>1</v>
      </c>
      <c r="W16" s="154">
        <v>6</v>
      </c>
      <c r="X16" s="154"/>
      <c r="Y16" s="154"/>
      <c r="Z16" s="154"/>
      <c r="AA16" s="154"/>
      <c r="AB16" s="154"/>
      <c r="AC16" s="154"/>
      <c r="AD16" s="154"/>
      <c r="AE16" s="154">
        <v>7</v>
      </c>
      <c r="AF16" s="154"/>
      <c r="AG16" s="154"/>
      <c r="AH16" s="154"/>
      <c r="AI16" s="154"/>
      <c r="AJ16" s="154"/>
      <c r="AK16" s="154"/>
      <c r="AL16" s="154">
        <v>3</v>
      </c>
      <c r="AM16" s="154">
        <v>5</v>
      </c>
      <c r="AN16" s="154"/>
      <c r="AO16" s="154"/>
      <c r="AP16" s="154"/>
      <c r="AQ16" s="154"/>
      <c r="AR16" s="154"/>
      <c r="AS16" s="154"/>
      <c r="AT16" s="151" t="s">
        <v>1159</v>
      </c>
      <c r="AU16" s="151" t="s">
        <v>558</v>
      </c>
      <c r="AV16" s="154">
        <v>31</v>
      </c>
      <c r="AW16" s="154">
        <v>22</v>
      </c>
    </row>
    <row r="17" spans="1:49" ht="17.25" customHeight="1" x14ac:dyDescent="0.2">
      <c r="A17" s="1">
        <v>15</v>
      </c>
      <c r="B17" s="152" t="s">
        <v>191</v>
      </c>
      <c r="C17" s="89">
        <f t="shared" si="0"/>
        <v>129</v>
      </c>
      <c r="D17" s="154"/>
      <c r="E17" s="154"/>
      <c r="F17" s="154">
        <v>4</v>
      </c>
      <c r="G17" s="154"/>
      <c r="H17" s="154">
        <v>1</v>
      </c>
      <c r="I17" s="154"/>
      <c r="J17" s="154">
        <v>7</v>
      </c>
      <c r="K17" s="154">
        <v>10</v>
      </c>
      <c r="L17" s="154"/>
      <c r="M17" s="154"/>
      <c r="N17" s="154">
        <v>8</v>
      </c>
      <c r="O17" s="154">
        <v>10</v>
      </c>
      <c r="P17" s="154"/>
      <c r="Q17" s="154"/>
      <c r="R17" s="154">
        <v>12</v>
      </c>
      <c r="S17" s="154"/>
      <c r="T17" s="154"/>
      <c r="U17" s="154"/>
      <c r="V17" s="154">
        <v>10</v>
      </c>
      <c r="W17" s="154"/>
      <c r="X17" s="154"/>
      <c r="Y17" s="154">
        <v>12</v>
      </c>
      <c r="Z17" s="154">
        <v>5</v>
      </c>
      <c r="AA17" s="154"/>
      <c r="AB17" s="154">
        <v>4</v>
      </c>
      <c r="AC17" s="154"/>
      <c r="AD17" s="154"/>
      <c r="AE17" s="154"/>
      <c r="AF17" s="154">
        <v>3</v>
      </c>
      <c r="AG17" s="154">
        <v>8</v>
      </c>
      <c r="AH17" s="154"/>
      <c r="AI17" s="155"/>
      <c r="AJ17" s="154">
        <v>6</v>
      </c>
      <c r="AK17" s="154"/>
      <c r="AL17" s="154">
        <v>1</v>
      </c>
      <c r="AM17" s="154">
        <v>6</v>
      </c>
      <c r="AN17" s="154">
        <v>5</v>
      </c>
      <c r="AO17" s="154">
        <v>7</v>
      </c>
      <c r="AP17" s="154"/>
      <c r="AQ17" s="154"/>
      <c r="AR17" s="154">
        <v>6</v>
      </c>
      <c r="AS17" s="154">
        <v>4</v>
      </c>
      <c r="AT17" s="153" t="s">
        <v>1194</v>
      </c>
      <c r="AU17" s="153" t="s">
        <v>1195</v>
      </c>
      <c r="AV17" s="154">
        <v>129</v>
      </c>
      <c r="AW17" s="154">
        <v>6</v>
      </c>
    </row>
    <row r="18" spans="1:49" ht="17.25" customHeight="1" x14ac:dyDescent="0.2">
      <c r="A18" s="1">
        <v>16</v>
      </c>
      <c r="B18" s="152" t="s">
        <v>1317</v>
      </c>
      <c r="C18" s="10">
        <f t="shared" si="0"/>
        <v>74</v>
      </c>
      <c r="D18" s="154"/>
      <c r="E18" s="154"/>
      <c r="F18" s="154"/>
      <c r="G18" s="154">
        <v>6</v>
      </c>
      <c r="H18" s="154"/>
      <c r="I18" s="154"/>
      <c r="J18" s="154"/>
      <c r="K18" s="154">
        <v>4</v>
      </c>
      <c r="L18" s="154">
        <v>5</v>
      </c>
      <c r="M18" s="154"/>
      <c r="N18" s="154"/>
      <c r="O18" s="154">
        <v>3</v>
      </c>
      <c r="P18" s="154"/>
      <c r="Q18" s="154">
        <v>5</v>
      </c>
      <c r="R18" s="154"/>
      <c r="S18" s="154"/>
      <c r="T18" s="154">
        <v>8</v>
      </c>
      <c r="U18" s="154"/>
      <c r="V18" s="154">
        <v>2</v>
      </c>
      <c r="W18" s="154"/>
      <c r="X18" s="154"/>
      <c r="Y18" s="154"/>
      <c r="Z18" s="154"/>
      <c r="AA18" s="154"/>
      <c r="AB18" s="154">
        <v>5</v>
      </c>
      <c r="AC18" s="154"/>
      <c r="AD18" s="154"/>
      <c r="AE18" s="154">
        <v>1</v>
      </c>
      <c r="AF18" s="154">
        <v>6</v>
      </c>
      <c r="AG18" s="154">
        <v>7</v>
      </c>
      <c r="AH18" s="154"/>
      <c r="AI18" s="154"/>
      <c r="AJ18" s="154"/>
      <c r="AK18" s="154"/>
      <c r="AL18" s="154">
        <v>2</v>
      </c>
      <c r="AM18" s="154">
        <v>4</v>
      </c>
      <c r="AN18" s="155"/>
      <c r="AO18" s="154">
        <v>5</v>
      </c>
      <c r="AP18" s="154">
        <v>8</v>
      </c>
      <c r="AQ18" s="154"/>
      <c r="AR18" s="154">
        <v>3</v>
      </c>
      <c r="AS18" s="154"/>
      <c r="AT18" s="84" t="s">
        <v>1177</v>
      </c>
      <c r="AU18" s="84" t="s">
        <v>1178</v>
      </c>
      <c r="AV18" s="154">
        <v>74</v>
      </c>
      <c r="AW18" s="154">
        <v>13</v>
      </c>
    </row>
    <row r="19" spans="1:49" ht="17.25" customHeight="1" x14ac:dyDescent="0.2">
      <c r="A19" s="1">
        <v>17</v>
      </c>
      <c r="B19" s="96" t="s">
        <v>1276</v>
      </c>
      <c r="C19" s="10">
        <f t="shared" si="0"/>
        <v>35</v>
      </c>
      <c r="D19" s="154"/>
      <c r="E19" s="154">
        <v>2</v>
      </c>
      <c r="F19" s="154"/>
      <c r="G19" s="154"/>
      <c r="H19" s="155"/>
      <c r="I19" s="154"/>
      <c r="J19" s="154"/>
      <c r="K19" s="154"/>
      <c r="L19" s="154">
        <v>3</v>
      </c>
      <c r="M19" s="154"/>
      <c r="N19" s="154"/>
      <c r="O19" s="154"/>
      <c r="P19" s="154"/>
      <c r="Q19" s="154"/>
      <c r="R19" s="154"/>
      <c r="S19" s="154"/>
      <c r="T19" s="154">
        <v>6</v>
      </c>
      <c r="U19" s="154"/>
      <c r="V19" s="154"/>
      <c r="W19" s="154">
        <v>7</v>
      </c>
      <c r="X19" s="154"/>
      <c r="Y19" s="154"/>
      <c r="Z19" s="154"/>
      <c r="AA19" s="154">
        <v>2</v>
      </c>
      <c r="AB19" s="154"/>
      <c r="AC19" s="154">
        <v>1</v>
      </c>
      <c r="AD19" s="154">
        <v>3</v>
      </c>
      <c r="AE19" s="154"/>
      <c r="AF19" s="154"/>
      <c r="AG19" s="154"/>
      <c r="AH19" s="154">
        <v>2</v>
      </c>
      <c r="AI19" s="154"/>
      <c r="AJ19" s="154"/>
      <c r="AK19" s="154">
        <v>1</v>
      </c>
      <c r="AL19" s="154"/>
      <c r="AM19" s="154">
        <v>1</v>
      </c>
      <c r="AN19" s="154">
        <v>7</v>
      </c>
      <c r="AO19" s="154"/>
      <c r="AP19" s="154"/>
      <c r="AQ19" s="154"/>
      <c r="AR19" s="154"/>
      <c r="AS19" s="154"/>
      <c r="AT19" s="76" t="s">
        <v>1122</v>
      </c>
      <c r="AU19" s="76" t="s">
        <v>1123</v>
      </c>
      <c r="AV19" s="154">
        <v>35</v>
      </c>
      <c r="AW19" s="154">
        <v>20</v>
      </c>
    </row>
    <row r="20" spans="1:49" ht="17.25" customHeight="1" x14ac:dyDescent="0.2">
      <c r="A20" s="37">
        <v>18</v>
      </c>
      <c r="B20" s="127" t="s">
        <v>2028</v>
      </c>
      <c r="C20" s="10">
        <f t="shared" si="0"/>
        <v>177</v>
      </c>
      <c r="D20" s="154">
        <v>2</v>
      </c>
      <c r="E20" s="154">
        <v>12</v>
      </c>
      <c r="F20" s="154"/>
      <c r="G20" s="154">
        <v>5</v>
      </c>
      <c r="H20" s="154">
        <v>10</v>
      </c>
      <c r="I20" s="154">
        <v>1</v>
      </c>
      <c r="J20" s="154">
        <v>6</v>
      </c>
      <c r="K20" s="154"/>
      <c r="L20" s="154">
        <v>12</v>
      </c>
      <c r="M20" s="154">
        <v>3</v>
      </c>
      <c r="N20" s="154"/>
      <c r="O20" s="154"/>
      <c r="P20" s="154">
        <v>3</v>
      </c>
      <c r="Q20" s="154"/>
      <c r="R20" s="154">
        <v>5</v>
      </c>
      <c r="S20" s="154">
        <v>12</v>
      </c>
      <c r="T20" s="154">
        <v>7</v>
      </c>
      <c r="U20" s="154">
        <v>10</v>
      </c>
      <c r="V20" s="154"/>
      <c r="W20" s="154">
        <v>12</v>
      </c>
      <c r="X20" s="154">
        <v>12</v>
      </c>
      <c r="Y20" s="154"/>
      <c r="Z20" s="154">
        <v>3</v>
      </c>
      <c r="AA20" s="154">
        <v>7</v>
      </c>
      <c r="AB20" s="154"/>
      <c r="AC20" s="155"/>
      <c r="AD20" s="154">
        <v>10</v>
      </c>
      <c r="AE20" s="154"/>
      <c r="AF20" s="154"/>
      <c r="AG20" s="154"/>
      <c r="AH20" s="154">
        <v>8</v>
      </c>
      <c r="AI20" s="154"/>
      <c r="AJ20" s="154">
        <v>1</v>
      </c>
      <c r="AK20" s="154">
        <v>3</v>
      </c>
      <c r="AL20" s="154">
        <v>6</v>
      </c>
      <c r="AM20" s="154"/>
      <c r="AN20" s="154">
        <v>6</v>
      </c>
      <c r="AO20" s="154"/>
      <c r="AP20" s="154"/>
      <c r="AQ20" s="154">
        <v>4</v>
      </c>
      <c r="AR20" s="154">
        <v>5</v>
      </c>
      <c r="AS20" s="154">
        <v>12</v>
      </c>
      <c r="AT20" s="151" t="s">
        <v>1143</v>
      </c>
      <c r="AU20" s="151" t="s">
        <v>1144</v>
      </c>
      <c r="AV20" s="154">
        <v>177</v>
      </c>
      <c r="AW20" s="154">
        <v>4</v>
      </c>
    </row>
    <row r="21" spans="1:49" ht="17.25" customHeight="1" x14ac:dyDescent="0.2">
      <c r="A21" s="1">
        <v>19</v>
      </c>
      <c r="B21" s="152" t="s">
        <v>734</v>
      </c>
      <c r="C21" s="10">
        <f t="shared" si="0"/>
        <v>48</v>
      </c>
      <c r="D21" s="154"/>
      <c r="E21" s="154"/>
      <c r="F21" s="154"/>
      <c r="G21" s="154"/>
      <c r="H21" s="154"/>
      <c r="I21" s="154"/>
      <c r="J21" s="154">
        <v>1</v>
      </c>
      <c r="K21" s="154"/>
      <c r="L21" s="154"/>
      <c r="M21" s="154"/>
      <c r="N21" s="154"/>
      <c r="O21" s="154"/>
      <c r="P21" s="154">
        <v>7</v>
      </c>
      <c r="Q21" s="154"/>
      <c r="R21" s="154"/>
      <c r="S21" s="154">
        <v>6</v>
      </c>
      <c r="T21" s="154"/>
      <c r="U21" s="154"/>
      <c r="V21" s="154"/>
      <c r="W21" s="154"/>
      <c r="X21" s="154">
        <v>7</v>
      </c>
      <c r="Y21" s="154"/>
      <c r="Z21" s="154">
        <v>7</v>
      </c>
      <c r="AA21" s="154"/>
      <c r="AB21" s="154"/>
      <c r="AC21" s="154">
        <v>10</v>
      </c>
      <c r="AD21" s="155"/>
      <c r="AE21" s="154"/>
      <c r="AF21" s="154"/>
      <c r="AG21" s="154"/>
      <c r="AH21" s="154"/>
      <c r="AI21" s="154">
        <v>1</v>
      </c>
      <c r="AJ21" s="154">
        <v>5</v>
      </c>
      <c r="AK21" s="154"/>
      <c r="AL21" s="154"/>
      <c r="AM21" s="154"/>
      <c r="AN21" s="154"/>
      <c r="AO21" s="154"/>
      <c r="AP21" s="154">
        <v>2</v>
      </c>
      <c r="AQ21" s="154"/>
      <c r="AR21" s="154">
        <v>2</v>
      </c>
      <c r="AS21" s="154"/>
      <c r="AT21" s="153" t="s">
        <v>1190</v>
      </c>
      <c r="AU21" s="153" t="s">
        <v>1191</v>
      </c>
      <c r="AV21" s="154">
        <v>48</v>
      </c>
      <c r="AW21" s="154">
        <v>17</v>
      </c>
    </row>
    <row r="22" spans="1:49" ht="17.25" customHeight="1" x14ac:dyDescent="0.2">
      <c r="A22" s="1">
        <v>20</v>
      </c>
      <c r="B22" s="152" t="s">
        <v>1389</v>
      </c>
      <c r="C22" s="10">
        <f t="shared" si="0"/>
        <v>387</v>
      </c>
      <c r="D22" s="154">
        <v>12</v>
      </c>
      <c r="E22" s="154">
        <v>10</v>
      </c>
      <c r="F22" s="154">
        <v>12</v>
      </c>
      <c r="G22" s="154">
        <v>8</v>
      </c>
      <c r="H22" s="154">
        <v>12</v>
      </c>
      <c r="I22" s="154">
        <v>3</v>
      </c>
      <c r="J22" s="154">
        <v>12</v>
      </c>
      <c r="K22" s="154">
        <v>12</v>
      </c>
      <c r="L22" s="154">
        <v>8</v>
      </c>
      <c r="M22" s="154">
        <v>12</v>
      </c>
      <c r="N22" s="154">
        <v>12</v>
      </c>
      <c r="O22" s="154">
        <v>12</v>
      </c>
      <c r="P22" s="154">
        <v>10</v>
      </c>
      <c r="Q22" s="154">
        <v>10</v>
      </c>
      <c r="R22" s="154">
        <v>8</v>
      </c>
      <c r="S22" s="154">
        <v>8</v>
      </c>
      <c r="T22" s="155"/>
      <c r="U22" s="154">
        <v>2</v>
      </c>
      <c r="V22" s="154">
        <v>12</v>
      </c>
      <c r="W22" s="154">
        <v>10</v>
      </c>
      <c r="X22" s="154">
        <v>8</v>
      </c>
      <c r="Y22" s="154">
        <v>10</v>
      </c>
      <c r="Z22" s="154">
        <v>10</v>
      </c>
      <c r="AA22" s="154">
        <v>10</v>
      </c>
      <c r="AB22" s="154">
        <v>12</v>
      </c>
      <c r="AC22" s="154">
        <v>3</v>
      </c>
      <c r="AD22" s="154">
        <v>7</v>
      </c>
      <c r="AE22" s="154">
        <v>10</v>
      </c>
      <c r="AF22" s="154">
        <v>10</v>
      </c>
      <c r="AG22" s="154">
        <v>12</v>
      </c>
      <c r="AH22" s="154">
        <v>12</v>
      </c>
      <c r="AI22" s="154">
        <v>12</v>
      </c>
      <c r="AJ22" s="154">
        <v>8</v>
      </c>
      <c r="AK22" s="154">
        <v>5</v>
      </c>
      <c r="AL22" s="154">
        <v>5</v>
      </c>
      <c r="AM22" s="154">
        <v>8</v>
      </c>
      <c r="AN22" s="154">
        <v>12</v>
      </c>
      <c r="AO22" s="154">
        <v>8</v>
      </c>
      <c r="AP22" s="154">
        <v>12</v>
      </c>
      <c r="AQ22" s="154">
        <v>8</v>
      </c>
      <c r="AR22" s="154">
        <v>12</v>
      </c>
      <c r="AS22" s="154">
        <v>8</v>
      </c>
      <c r="AT22" s="153" t="s">
        <v>1171</v>
      </c>
      <c r="AU22" s="153" t="s">
        <v>1172</v>
      </c>
      <c r="AV22" s="154">
        <v>387</v>
      </c>
      <c r="AW22" s="154">
        <v>1</v>
      </c>
    </row>
    <row r="23" spans="1:49" ht="17.25" customHeight="1" x14ac:dyDescent="0.2">
      <c r="A23" s="1">
        <v>21</v>
      </c>
      <c r="B23" s="152" t="s">
        <v>1210</v>
      </c>
      <c r="C23" s="10">
        <f t="shared" si="0"/>
        <v>76</v>
      </c>
      <c r="D23" s="154">
        <v>6</v>
      </c>
      <c r="E23" s="154"/>
      <c r="F23" s="154">
        <v>6</v>
      </c>
      <c r="G23" s="154">
        <v>2</v>
      </c>
      <c r="H23" s="154"/>
      <c r="I23" s="154">
        <v>5</v>
      </c>
      <c r="J23" s="154"/>
      <c r="K23" s="154"/>
      <c r="L23" s="154"/>
      <c r="M23" s="154">
        <v>2</v>
      </c>
      <c r="N23" s="154">
        <v>2</v>
      </c>
      <c r="O23" s="154"/>
      <c r="P23" s="154"/>
      <c r="Q23" s="154"/>
      <c r="R23" s="154"/>
      <c r="S23" s="154"/>
      <c r="T23" s="154">
        <v>5</v>
      </c>
      <c r="U23" s="154"/>
      <c r="V23" s="154">
        <v>4</v>
      </c>
      <c r="W23" s="154">
        <v>2</v>
      </c>
      <c r="X23" s="154"/>
      <c r="Y23" s="154">
        <v>1</v>
      </c>
      <c r="Z23" s="154"/>
      <c r="AA23" s="154"/>
      <c r="AB23" s="155"/>
      <c r="AC23" s="154"/>
      <c r="AD23" s="154"/>
      <c r="AE23" s="154"/>
      <c r="AF23" s="154"/>
      <c r="AG23" s="154">
        <v>10</v>
      </c>
      <c r="AH23" s="154"/>
      <c r="AI23" s="154"/>
      <c r="AJ23" s="154"/>
      <c r="AK23" s="154">
        <v>6</v>
      </c>
      <c r="AL23" s="154"/>
      <c r="AM23" s="154"/>
      <c r="AN23" s="154"/>
      <c r="AO23" s="154">
        <v>4</v>
      </c>
      <c r="AP23" s="154"/>
      <c r="AQ23" s="154">
        <v>3</v>
      </c>
      <c r="AR23" s="154">
        <v>8</v>
      </c>
      <c r="AS23" s="154">
        <v>10</v>
      </c>
      <c r="AT23" s="153" t="s">
        <v>1192</v>
      </c>
      <c r="AU23" s="153" t="s">
        <v>1193</v>
      </c>
      <c r="AV23" s="154">
        <v>76</v>
      </c>
      <c r="AW23" s="154">
        <v>12</v>
      </c>
    </row>
    <row r="24" spans="1:49" ht="17.25" customHeight="1" x14ac:dyDescent="0.2">
      <c r="A24" s="37">
        <v>22</v>
      </c>
      <c r="B24" s="127" t="s">
        <v>192</v>
      </c>
      <c r="C24" s="10">
        <f t="shared" si="0"/>
        <v>40</v>
      </c>
      <c r="D24" s="154">
        <v>7</v>
      </c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>
        <v>5</v>
      </c>
      <c r="Y24" s="154"/>
      <c r="Z24" s="154"/>
      <c r="AA24" s="154"/>
      <c r="AB24" s="154"/>
      <c r="AC24" s="154">
        <v>5</v>
      </c>
      <c r="AD24" s="154"/>
      <c r="AE24" s="154">
        <v>2</v>
      </c>
      <c r="AF24" s="154">
        <v>2</v>
      </c>
      <c r="AG24" s="154"/>
      <c r="AH24" s="154"/>
      <c r="AI24" s="154"/>
      <c r="AJ24" s="154"/>
      <c r="AK24" s="154">
        <v>2</v>
      </c>
      <c r="AL24" s="155"/>
      <c r="AM24" s="154">
        <v>2</v>
      </c>
      <c r="AN24" s="154"/>
      <c r="AO24" s="154">
        <v>12</v>
      </c>
      <c r="AP24" s="154"/>
      <c r="AQ24" s="154"/>
      <c r="AR24" s="154"/>
      <c r="AS24" s="154">
        <v>3</v>
      </c>
      <c r="AT24" s="151" t="s">
        <v>1153</v>
      </c>
      <c r="AU24" s="151" t="s">
        <v>1154</v>
      </c>
      <c r="AV24" s="154">
        <v>40</v>
      </c>
      <c r="AW24" s="154">
        <v>19</v>
      </c>
    </row>
    <row r="25" spans="1:49" ht="17.25" customHeight="1" x14ac:dyDescent="0.2">
      <c r="A25" s="1">
        <v>23</v>
      </c>
      <c r="B25" s="96" t="s">
        <v>1315</v>
      </c>
      <c r="C25" s="10">
        <f t="shared" si="0"/>
        <v>173</v>
      </c>
      <c r="D25" s="154">
        <v>10</v>
      </c>
      <c r="E25" s="154"/>
      <c r="F25" s="154">
        <v>3</v>
      </c>
      <c r="G25" s="154">
        <v>10</v>
      </c>
      <c r="H25" s="154">
        <v>8</v>
      </c>
      <c r="I25" s="154">
        <v>6</v>
      </c>
      <c r="J25" s="154"/>
      <c r="K25" s="154"/>
      <c r="L25" s="154">
        <v>4</v>
      </c>
      <c r="M25" s="154">
        <v>4</v>
      </c>
      <c r="N25" s="154">
        <v>6</v>
      </c>
      <c r="O25" s="154">
        <v>2</v>
      </c>
      <c r="P25" s="154"/>
      <c r="Q25" s="154">
        <v>4</v>
      </c>
      <c r="R25" s="154"/>
      <c r="S25" s="154"/>
      <c r="T25" s="154">
        <v>2</v>
      </c>
      <c r="U25" s="154">
        <v>7</v>
      </c>
      <c r="V25" s="154">
        <v>3</v>
      </c>
      <c r="W25" s="155"/>
      <c r="X25" s="154">
        <v>6</v>
      </c>
      <c r="Y25" s="154">
        <v>7</v>
      </c>
      <c r="Z25" s="154">
        <v>12</v>
      </c>
      <c r="AA25" s="154">
        <v>4</v>
      </c>
      <c r="AB25" s="154">
        <v>6</v>
      </c>
      <c r="AC25" s="154"/>
      <c r="AD25" s="154">
        <v>8</v>
      </c>
      <c r="AE25" s="154">
        <v>8</v>
      </c>
      <c r="AF25" s="154">
        <v>7</v>
      </c>
      <c r="AG25" s="154">
        <v>4</v>
      </c>
      <c r="AH25" s="154">
        <v>3</v>
      </c>
      <c r="AI25" s="154"/>
      <c r="AJ25" s="154">
        <v>4</v>
      </c>
      <c r="AK25" s="154">
        <v>10</v>
      </c>
      <c r="AL25" s="154"/>
      <c r="AM25" s="154">
        <v>10</v>
      </c>
      <c r="AN25" s="154">
        <v>3</v>
      </c>
      <c r="AO25" s="154">
        <v>1</v>
      </c>
      <c r="AP25" s="154">
        <v>3</v>
      </c>
      <c r="AQ25" s="154">
        <v>7</v>
      </c>
      <c r="AR25" s="154">
        <v>1</v>
      </c>
      <c r="AS25" s="154"/>
      <c r="AT25" s="76" t="s">
        <v>1124</v>
      </c>
      <c r="AU25" s="76" t="s">
        <v>1125</v>
      </c>
      <c r="AV25" s="154">
        <v>173</v>
      </c>
      <c r="AW25" s="154">
        <v>5</v>
      </c>
    </row>
    <row r="26" spans="1:49" ht="17.25" customHeight="1" x14ac:dyDescent="0.2">
      <c r="A26" s="1">
        <v>24</v>
      </c>
      <c r="B26" s="127" t="s">
        <v>1420</v>
      </c>
      <c r="C26" s="10">
        <f t="shared" si="0"/>
        <v>22</v>
      </c>
      <c r="D26" s="154"/>
      <c r="E26" s="154"/>
      <c r="F26" s="154"/>
      <c r="G26" s="154">
        <v>3</v>
      </c>
      <c r="H26" s="154"/>
      <c r="I26" s="154"/>
      <c r="J26" s="154">
        <v>4</v>
      </c>
      <c r="K26" s="154">
        <v>8</v>
      </c>
      <c r="L26" s="154"/>
      <c r="M26" s="154"/>
      <c r="N26" s="154"/>
      <c r="O26" s="154"/>
      <c r="P26" s="154"/>
      <c r="Q26" s="154"/>
      <c r="R26" s="155"/>
      <c r="S26" s="154"/>
      <c r="T26" s="154"/>
      <c r="U26" s="154">
        <v>3</v>
      </c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>
        <v>4</v>
      </c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1" t="s">
        <v>1155</v>
      </c>
      <c r="AU26" s="151" t="s">
        <v>1156</v>
      </c>
      <c r="AV26" s="154">
        <v>22</v>
      </c>
      <c r="AW26" s="154">
        <v>25</v>
      </c>
    </row>
    <row r="27" spans="1:49" ht="17.25" customHeight="1" x14ac:dyDescent="0.2">
      <c r="A27" s="1">
        <v>25</v>
      </c>
      <c r="B27" s="96" t="s">
        <v>1419</v>
      </c>
      <c r="C27" s="10">
        <f t="shared" si="0"/>
        <v>23</v>
      </c>
      <c r="D27" s="155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>
        <v>12</v>
      </c>
      <c r="R27" s="154"/>
      <c r="S27" s="154">
        <v>3</v>
      </c>
      <c r="T27" s="154"/>
      <c r="U27" s="154"/>
      <c r="V27" s="154"/>
      <c r="W27" s="154"/>
      <c r="X27" s="154"/>
      <c r="Y27" s="154"/>
      <c r="Z27" s="154">
        <v>1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>
        <v>7</v>
      </c>
      <c r="AL27" s="154"/>
      <c r="AM27" s="154"/>
      <c r="AN27" s="154"/>
      <c r="AO27" s="154"/>
      <c r="AP27" s="154"/>
      <c r="AQ27" s="154"/>
      <c r="AR27" s="154"/>
      <c r="AS27" s="154"/>
      <c r="AT27" s="76" t="s">
        <v>1126</v>
      </c>
      <c r="AU27" s="76" t="s">
        <v>1127</v>
      </c>
      <c r="AV27" s="154">
        <v>23</v>
      </c>
      <c r="AW27" s="154">
        <v>23</v>
      </c>
    </row>
    <row r="46" spans="4:45" ht="20.100000000000001" customHeight="1" x14ac:dyDescent="0.2"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</row>
  </sheetData>
  <sheetProtection password="D9F2" sheet="1" objects="1" scenarios="1" sort="0"/>
  <phoneticPr fontId="11" type="noConversion"/>
  <printOptions horizontalCentered="1" verticalCentered="1" gridLines="1"/>
  <pageMargins left="0.09" right="0.31" top="0.13" bottom="0.14000000000000001" header="0.17" footer="0.14000000000000001"/>
  <pageSetup paperSize="9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:U1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12" width="3.7109375" style="1" customWidth="1"/>
    <col min="13" max="13" width="3.7109375" customWidth="1"/>
    <col min="14" max="17" width="3.7109375" style="1" customWidth="1"/>
    <col min="18" max="18" width="43.28515625" style="1" customWidth="1"/>
    <col min="19" max="19" width="40.7109375" style="1" customWidth="1"/>
    <col min="20" max="20" width="6" style="1" customWidth="1"/>
    <col min="21" max="21" width="8.140625" style="1" customWidth="1"/>
    <col min="22" max="16384" width="3.7109375" style="1"/>
  </cols>
  <sheetData>
    <row r="1" spans="1:21" ht="20.100000000000001" customHeight="1" x14ac:dyDescent="0.35">
      <c r="A1" s="40"/>
      <c r="B1" s="41" t="s">
        <v>1268</v>
      </c>
      <c r="C1" s="42"/>
      <c r="D1" s="3" t="s">
        <v>2405</v>
      </c>
      <c r="R1" s="3" t="s">
        <v>2406</v>
      </c>
    </row>
    <row r="2" spans="1:21" s="4" customFormat="1" ht="99.75" customHeight="1" x14ac:dyDescent="0.2">
      <c r="B2" s="94" t="s">
        <v>1271</v>
      </c>
      <c r="C2" s="94" t="s">
        <v>1272</v>
      </c>
      <c r="D2" s="82" t="s">
        <v>385</v>
      </c>
      <c r="E2" s="140" t="s">
        <v>1338</v>
      </c>
      <c r="F2" s="140" t="s">
        <v>196</v>
      </c>
      <c r="G2" s="140" t="s">
        <v>2483</v>
      </c>
      <c r="H2" s="140" t="s">
        <v>192</v>
      </c>
      <c r="I2" s="140" t="s">
        <v>765</v>
      </c>
      <c r="J2" s="140" t="s">
        <v>807</v>
      </c>
      <c r="K2" s="140" t="s">
        <v>1273</v>
      </c>
      <c r="L2" s="140" t="s">
        <v>2289</v>
      </c>
      <c r="M2" s="140" t="s">
        <v>1873</v>
      </c>
      <c r="N2" s="140" t="s">
        <v>1210</v>
      </c>
      <c r="O2" s="140" t="s">
        <v>1275</v>
      </c>
      <c r="P2" s="140" t="s">
        <v>2407</v>
      </c>
      <c r="Q2" s="140" t="s">
        <v>539</v>
      </c>
      <c r="R2" s="8" t="s">
        <v>1280</v>
      </c>
      <c r="S2" s="8" t="s">
        <v>1281</v>
      </c>
      <c r="T2" s="8" t="s">
        <v>1272</v>
      </c>
      <c r="U2" s="9" t="s">
        <v>1282</v>
      </c>
    </row>
    <row r="3" spans="1:21" ht="17.25" customHeight="1" x14ac:dyDescent="0.2">
      <c r="A3" s="76">
        <v>1</v>
      </c>
      <c r="B3" s="96" t="s">
        <v>1338</v>
      </c>
      <c r="C3" s="10">
        <f t="shared" ref="C3:C15" si="0">SUM(D3:Q3)</f>
        <v>68</v>
      </c>
      <c r="D3" s="1">
        <v>12</v>
      </c>
      <c r="E3" s="143"/>
      <c r="F3" s="156">
        <v>4</v>
      </c>
      <c r="G3" s="156">
        <v>5</v>
      </c>
      <c r="H3" s="156">
        <v>2</v>
      </c>
      <c r="I3" s="156">
        <v>5</v>
      </c>
      <c r="J3" s="156">
        <v>3</v>
      </c>
      <c r="K3" s="156">
        <v>6</v>
      </c>
      <c r="L3" s="156">
        <v>2</v>
      </c>
      <c r="M3" s="156">
        <v>5</v>
      </c>
      <c r="N3" s="156">
        <v>4</v>
      </c>
      <c r="O3" s="156">
        <v>7</v>
      </c>
      <c r="P3" s="156">
        <v>5</v>
      </c>
      <c r="Q3" s="156">
        <v>8</v>
      </c>
      <c r="R3" s="76" t="s">
        <v>2418</v>
      </c>
      <c r="S3" s="76" t="s">
        <v>2419</v>
      </c>
      <c r="T3" s="76">
        <v>68</v>
      </c>
      <c r="U3" s="76">
        <v>6</v>
      </c>
    </row>
    <row r="4" spans="1:21" ht="17.25" customHeight="1" x14ac:dyDescent="0.2">
      <c r="A4" s="76">
        <v>2</v>
      </c>
      <c r="B4" s="96" t="s">
        <v>196</v>
      </c>
      <c r="C4" s="10">
        <f t="shared" si="0"/>
        <v>116</v>
      </c>
      <c r="D4" s="1">
        <v>12</v>
      </c>
      <c r="E4" s="156">
        <v>6</v>
      </c>
      <c r="F4" s="143"/>
      <c r="G4" s="156">
        <v>10</v>
      </c>
      <c r="H4" s="156">
        <v>8</v>
      </c>
      <c r="I4" s="156">
        <v>10</v>
      </c>
      <c r="J4" s="156">
        <v>7</v>
      </c>
      <c r="K4" s="156">
        <v>7</v>
      </c>
      <c r="L4" s="156">
        <v>10</v>
      </c>
      <c r="M4" s="156">
        <v>7</v>
      </c>
      <c r="N4" s="156">
        <v>12</v>
      </c>
      <c r="O4" s="156">
        <v>8</v>
      </c>
      <c r="P4" s="156">
        <v>12</v>
      </c>
      <c r="Q4" s="156">
        <v>7</v>
      </c>
      <c r="R4" s="76" t="s">
        <v>2412</v>
      </c>
      <c r="S4" s="76" t="s">
        <v>2413</v>
      </c>
      <c r="T4" s="76">
        <v>116</v>
      </c>
      <c r="U4" s="76">
        <v>3</v>
      </c>
    </row>
    <row r="5" spans="1:21" ht="17.25" customHeight="1" x14ac:dyDescent="0.2">
      <c r="A5" s="76">
        <v>3</v>
      </c>
      <c r="B5" s="96" t="s">
        <v>2483</v>
      </c>
      <c r="C5" s="10">
        <f t="shared" si="0"/>
        <v>116</v>
      </c>
      <c r="D5" s="1">
        <v>12</v>
      </c>
      <c r="E5" s="156">
        <v>10</v>
      </c>
      <c r="F5" s="156">
        <v>12</v>
      </c>
      <c r="G5" s="143"/>
      <c r="H5" s="156">
        <v>6</v>
      </c>
      <c r="I5" s="156">
        <v>7</v>
      </c>
      <c r="J5" s="156">
        <v>12</v>
      </c>
      <c r="K5" s="156">
        <v>10</v>
      </c>
      <c r="L5" s="156">
        <v>12</v>
      </c>
      <c r="M5" s="156">
        <v>6</v>
      </c>
      <c r="N5" s="156">
        <v>10</v>
      </c>
      <c r="O5" s="156">
        <v>10</v>
      </c>
      <c r="P5" s="156">
        <v>8</v>
      </c>
      <c r="Q5" s="156">
        <v>1</v>
      </c>
      <c r="R5" s="76" t="s">
        <v>2410</v>
      </c>
      <c r="S5" s="76" t="s">
        <v>2411</v>
      </c>
      <c r="T5" s="76">
        <v>116</v>
      </c>
      <c r="U5" s="76">
        <v>2</v>
      </c>
    </row>
    <row r="6" spans="1:21" ht="17.25" customHeight="1" x14ac:dyDescent="0.2">
      <c r="A6" s="76">
        <v>4</v>
      </c>
      <c r="B6" s="96" t="s">
        <v>192</v>
      </c>
      <c r="C6" s="10">
        <f t="shared" si="0"/>
        <v>19</v>
      </c>
      <c r="D6" s="1">
        <v>12</v>
      </c>
      <c r="E6" s="156">
        <v>1</v>
      </c>
      <c r="F6" s="156"/>
      <c r="G6" s="156"/>
      <c r="H6" s="143"/>
      <c r="I6" s="156"/>
      <c r="J6" s="156"/>
      <c r="K6" s="156">
        <v>1</v>
      </c>
      <c r="L6" s="156"/>
      <c r="M6" s="156">
        <v>2</v>
      </c>
      <c r="N6" s="156"/>
      <c r="O6" s="156"/>
      <c r="P6" s="156"/>
      <c r="Q6" s="156">
        <v>3</v>
      </c>
      <c r="R6" s="76" t="s">
        <v>2432</v>
      </c>
      <c r="S6" s="76" t="s">
        <v>2433</v>
      </c>
      <c r="T6" s="76">
        <v>19</v>
      </c>
      <c r="U6" s="76">
        <v>13</v>
      </c>
    </row>
    <row r="7" spans="1:21" ht="17.25" customHeight="1" x14ac:dyDescent="0.2">
      <c r="A7" s="76">
        <v>5</v>
      </c>
      <c r="B7" s="96" t="s">
        <v>765</v>
      </c>
      <c r="C7" s="10">
        <f t="shared" si="0"/>
        <v>34</v>
      </c>
      <c r="D7" s="1">
        <v>12</v>
      </c>
      <c r="E7" s="156">
        <v>2</v>
      </c>
      <c r="F7" s="156">
        <v>1</v>
      </c>
      <c r="G7" s="156">
        <v>3</v>
      </c>
      <c r="H7" s="156">
        <v>3</v>
      </c>
      <c r="I7" s="143"/>
      <c r="J7" s="156">
        <v>2</v>
      </c>
      <c r="K7" s="156"/>
      <c r="L7" s="156">
        <v>3</v>
      </c>
      <c r="M7" s="156"/>
      <c r="N7" s="156">
        <v>3</v>
      </c>
      <c r="O7" s="156"/>
      <c r="P7" s="156">
        <v>1</v>
      </c>
      <c r="Q7" s="156">
        <v>4</v>
      </c>
      <c r="R7" s="76" t="s">
        <v>2426</v>
      </c>
      <c r="S7" s="76" t="s">
        <v>2427</v>
      </c>
      <c r="T7" s="76">
        <v>34</v>
      </c>
      <c r="U7" s="76">
        <v>10</v>
      </c>
    </row>
    <row r="8" spans="1:21" ht="17.25" customHeight="1" x14ac:dyDescent="0.2">
      <c r="A8" s="76">
        <v>6</v>
      </c>
      <c r="B8" s="96" t="s">
        <v>807</v>
      </c>
      <c r="C8" s="10">
        <f t="shared" si="0"/>
        <v>68</v>
      </c>
      <c r="D8" s="1">
        <v>12</v>
      </c>
      <c r="E8" s="156">
        <v>3</v>
      </c>
      <c r="F8" s="156">
        <v>5</v>
      </c>
      <c r="G8" s="156">
        <v>6</v>
      </c>
      <c r="H8" s="156">
        <v>7</v>
      </c>
      <c r="I8" s="156">
        <v>1</v>
      </c>
      <c r="J8" s="143"/>
      <c r="K8" s="156">
        <v>4</v>
      </c>
      <c r="L8" s="156">
        <v>7</v>
      </c>
      <c r="M8" s="156">
        <v>10</v>
      </c>
      <c r="N8" s="156">
        <v>6</v>
      </c>
      <c r="O8" s="156">
        <v>5</v>
      </c>
      <c r="P8" s="156">
        <v>2</v>
      </c>
      <c r="Q8" s="156"/>
      <c r="R8" s="76" t="s">
        <v>2420</v>
      </c>
      <c r="S8" s="76" t="s">
        <v>2421</v>
      </c>
      <c r="T8" s="76">
        <v>68</v>
      </c>
      <c r="U8" s="76">
        <v>7</v>
      </c>
    </row>
    <row r="9" spans="1:21" ht="17.25" customHeight="1" x14ac:dyDescent="0.2">
      <c r="A9" s="76">
        <v>7</v>
      </c>
      <c r="B9" s="96" t="s">
        <v>1273</v>
      </c>
      <c r="C9" s="10">
        <f t="shared" si="0"/>
        <v>121</v>
      </c>
      <c r="D9" s="1">
        <v>12</v>
      </c>
      <c r="E9" s="156">
        <v>12</v>
      </c>
      <c r="F9" s="156">
        <v>8</v>
      </c>
      <c r="G9" s="156">
        <v>8</v>
      </c>
      <c r="H9" s="156">
        <v>12</v>
      </c>
      <c r="I9" s="156">
        <v>8</v>
      </c>
      <c r="J9" s="156">
        <v>8</v>
      </c>
      <c r="K9" s="143"/>
      <c r="L9" s="156">
        <v>8</v>
      </c>
      <c r="M9" s="156">
        <v>8</v>
      </c>
      <c r="N9" s="156">
        <v>8</v>
      </c>
      <c r="O9" s="156">
        <v>12</v>
      </c>
      <c r="P9" s="156">
        <v>7</v>
      </c>
      <c r="Q9" s="156">
        <v>10</v>
      </c>
      <c r="R9" s="76" t="s">
        <v>2408</v>
      </c>
      <c r="S9" s="76" t="s">
        <v>2409</v>
      </c>
      <c r="T9" s="76">
        <v>121</v>
      </c>
      <c r="U9" s="76">
        <v>1</v>
      </c>
    </row>
    <row r="10" spans="1:21" ht="17.25" customHeight="1" x14ac:dyDescent="0.2">
      <c r="A10" s="1">
        <v>8</v>
      </c>
      <c r="B10" s="96" t="s">
        <v>2289</v>
      </c>
      <c r="C10" s="10">
        <f t="shared" si="0"/>
        <v>32</v>
      </c>
      <c r="D10" s="1">
        <v>12</v>
      </c>
      <c r="E10" s="156">
        <v>7</v>
      </c>
      <c r="F10" s="156">
        <v>3</v>
      </c>
      <c r="G10" s="156">
        <v>2</v>
      </c>
      <c r="H10" s="156">
        <v>1</v>
      </c>
      <c r="I10" s="156"/>
      <c r="J10" s="156">
        <v>1</v>
      </c>
      <c r="K10" s="156"/>
      <c r="L10" s="143"/>
      <c r="M10" s="156">
        <v>1</v>
      </c>
      <c r="N10" s="156"/>
      <c r="O10" s="156">
        <v>2</v>
      </c>
      <c r="P10" s="156">
        <v>3</v>
      </c>
      <c r="Q10" s="156"/>
      <c r="R10" s="76" t="s">
        <v>2428</v>
      </c>
      <c r="S10" s="76" t="s">
        <v>2429</v>
      </c>
      <c r="T10" s="76">
        <v>32</v>
      </c>
      <c r="U10" s="76">
        <v>11</v>
      </c>
    </row>
    <row r="11" spans="1:21" ht="17.25" customHeight="1" x14ac:dyDescent="0.2">
      <c r="A11" s="76">
        <v>9</v>
      </c>
      <c r="B11" s="96" t="s">
        <v>1873</v>
      </c>
      <c r="C11" s="10">
        <f t="shared" si="0"/>
        <v>55</v>
      </c>
      <c r="D11" s="1">
        <v>12</v>
      </c>
      <c r="E11" s="156"/>
      <c r="F11" s="156">
        <v>2</v>
      </c>
      <c r="G11" s="156">
        <v>4</v>
      </c>
      <c r="H11" s="156">
        <v>4</v>
      </c>
      <c r="I11" s="156">
        <v>4</v>
      </c>
      <c r="J11" s="156">
        <v>4</v>
      </c>
      <c r="K11" s="156">
        <v>8</v>
      </c>
      <c r="L11" s="156">
        <v>4</v>
      </c>
      <c r="M11" s="143"/>
      <c r="N11" s="156">
        <v>1</v>
      </c>
      <c r="O11" s="156">
        <v>6</v>
      </c>
      <c r="P11" s="156">
        <v>4</v>
      </c>
      <c r="Q11" s="156">
        <v>2</v>
      </c>
      <c r="R11" s="76" t="s">
        <v>2422</v>
      </c>
      <c r="S11" s="76" t="s">
        <v>2423</v>
      </c>
      <c r="T11" s="76">
        <v>55</v>
      </c>
      <c r="U11" s="76">
        <v>8</v>
      </c>
    </row>
    <row r="12" spans="1:21" ht="17.25" customHeight="1" x14ac:dyDescent="0.2">
      <c r="A12" s="76">
        <v>10</v>
      </c>
      <c r="B12" s="96" t="s">
        <v>1210</v>
      </c>
      <c r="C12" s="10">
        <f t="shared" si="0"/>
        <v>89</v>
      </c>
      <c r="D12" s="1">
        <v>12</v>
      </c>
      <c r="E12" s="156">
        <v>4</v>
      </c>
      <c r="F12" s="156">
        <v>7</v>
      </c>
      <c r="G12" s="156">
        <v>12</v>
      </c>
      <c r="H12" s="156">
        <v>10</v>
      </c>
      <c r="I12" s="156">
        <v>2</v>
      </c>
      <c r="J12" s="156">
        <v>10</v>
      </c>
      <c r="K12" s="156">
        <v>5</v>
      </c>
      <c r="L12" s="156">
        <v>5</v>
      </c>
      <c r="M12" s="156">
        <v>4</v>
      </c>
      <c r="N12" s="143"/>
      <c r="O12" s="156">
        <v>3</v>
      </c>
      <c r="P12" s="156">
        <v>10</v>
      </c>
      <c r="Q12" s="156">
        <v>5</v>
      </c>
      <c r="R12" s="76" t="s">
        <v>2416</v>
      </c>
      <c r="S12" s="76" t="s">
        <v>2417</v>
      </c>
      <c r="T12" s="76">
        <v>89</v>
      </c>
      <c r="U12" s="76">
        <v>5</v>
      </c>
    </row>
    <row r="13" spans="1:21" ht="17.25" customHeight="1" x14ac:dyDescent="0.2">
      <c r="A13" s="76">
        <v>11</v>
      </c>
      <c r="B13" s="96" t="s">
        <v>1275</v>
      </c>
      <c r="C13" s="10">
        <f t="shared" si="0"/>
        <v>113</v>
      </c>
      <c r="D13" s="1">
        <v>12</v>
      </c>
      <c r="E13" s="156">
        <v>8</v>
      </c>
      <c r="F13" s="156">
        <v>10</v>
      </c>
      <c r="G13" s="156">
        <v>7</v>
      </c>
      <c r="H13" s="156">
        <v>5</v>
      </c>
      <c r="I13" s="156">
        <v>12</v>
      </c>
      <c r="J13" s="156">
        <v>6</v>
      </c>
      <c r="K13" s="156">
        <v>12</v>
      </c>
      <c r="L13" s="156">
        <v>6</v>
      </c>
      <c r="M13" s="156">
        <v>12</v>
      </c>
      <c r="N13" s="156">
        <v>5</v>
      </c>
      <c r="O13" s="143"/>
      <c r="P13" s="156">
        <v>6</v>
      </c>
      <c r="Q13" s="156">
        <v>12</v>
      </c>
      <c r="R13" s="76" t="s">
        <v>2414</v>
      </c>
      <c r="S13" s="76" t="s">
        <v>2415</v>
      </c>
      <c r="T13" s="76">
        <v>113</v>
      </c>
      <c r="U13" s="76">
        <v>4</v>
      </c>
    </row>
    <row r="14" spans="1:21" ht="17.25" customHeight="1" x14ac:dyDescent="0.2">
      <c r="A14" s="76">
        <v>12</v>
      </c>
      <c r="B14" s="96" t="s">
        <v>2407</v>
      </c>
      <c r="C14" s="10">
        <f t="shared" si="0"/>
        <v>48</v>
      </c>
      <c r="D14" s="1">
        <v>12</v>
      </c>
      <c r="E14" s="156"/>
      <c r="F14" s="156">
        <v>6</v>
      </c>
      <c r="G14" s="156">
        <v>1</v>
      </c>
      <c r="H14" s="156"/>
      <c r="I14" s="156">
        <v>3</v>
      </c>
      <c r="J14" s="156">
        <v>5</v>
      </c>
      <c r="K14" s="156">
        <v>3</v>
      </c>
      <c r="L14" s="156">
        <v>1</v>
      </c>
      <c r="M14" s="156"/>
      <c r="N14" s="156">
        <v>7</v>
      </c>
      <c r="O14" s="156">
        <v>4</v>
      </c>
      <c r="P14" s="143"/>
      <c r="Q14" s="156">
        <v>6</v>
      </c>
      <c r="R14" s="76" t="s">
        <v>2424</v>
      </c>
      <c r="S14" s="76" t="s">
        <v>2425</v>
      </c>
      <c r="T14" s="76">
        <v>48</v>
      </c>
      <c r="U14" s="76">
        <v>9</v>
      </c>
    </row>
    <row r="15" spans="1:21" ht="17.25" customHeight="1" x14ac:dyDescent="0.2">
      <c r="A15" s="76">
        <v>13</v>
      </c>
      <c r="B15" s="96" t="s">
        <v>539</v>
      </c>
      <c r="C15" s="10">
        <f t="shared" si="0"/>
        <v>31</v>
      </c>
      <c r="D15" s="1">
        <v>12</v>
      </c>
      <c r="E15" s="156">
        <v>5</v>
      </c>
      <c r="F15" s="156"/>
      <c r="G15" s="156"/>
      <c r="H15" s="156"/>
      <c r="I15" s="156">
        <v>6</v>
      </c>
      <c r="J15" s="156"/>
      <c r="K15" s="156">
        <v>2</v>
      </c>
      <c r="L15" s="156"/>
      <c r="M15" s="156">
        <v>3</v>
      </c>
      <c r="N15" s="156">
        <v>2</v>
      </c>
      <c r="O15" s="156">
        <v>1</v>
      </c>
      <c r="P15" s="156"/>
      <c r="Q15" s="143"/>
      <c r="R15" s="76" t="s">
        <v>2430</v>
      </c>
      <c r="S15" s="76" t="s">
        <v>2431</v>
      </c>
      <c r="T15" s="76">
        <v>31</v>
      </c>
      <c r="U15" s="76">
        <v>12</v>
      </c>
    </row>
    <row r="16" spans="1:21" ht="20.100000000000001" customHeight="1" x14ac:dyDescent="0.2">
      <c r="M16" s="1"/>
    </row>
  </sheetData>
  <sheetProtection password="D9F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17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AA3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3" width="4.28515625" style="1" customWidth="1"/>
    <col min="24" max="25" width="40.7109375" style="1" customWidth="1"/>
    <col min="26" max="26" width="6" style="1" customWidth="1"/>
    <col min="27" max="27" width="8.140625" style="48" customWidth="1"/>
    <col min="28" max="16384" width="3.7109375" style="1"/>
  </cols>
  <sheetData>
    <row r="1" spans="1:27" ht="20.100000000000001" customHeight="1" x14ac:dyDescent="0.35">
      <c r="A1" s="63"/>
      <c r="B1" s="41" t="s">
        <v>1268</v>
      </c>
      <c r="C1" s="42"/>
      <c r="D1" s="3" t="s">
        <v>2914</v>
      </c>
      <c r="X1" s="3" t="s">
        <v>2913</v>
      </c>
    </row>
    <row r="2" spans="1:27" s="4" customFormat="1" ht="108" customHeight="1" x14ac:dyDescent="0.2">
      <c r="B2" s="5" t="s">
        <v>1271</v>
      </c>
      <c r="C2" s="6" t="s">
        <v>1272</v>
      </c>
      <c r="D2" s="91" t="s">
        <v>1488</v>
      </c>
      <c r="E2" s="91" t="s">
        <v>196</v>
      </c>
      <c r="F2" s="91" t="s">
        <v>191</v>
      </c>
      <c r="G2" s="91" t="s">
        <v>193</v>
      </c>
      <c r="H2" s="91" t="s">
        <v>1420</v>
      </c>
      <c r="I2" s="91" t="s">
        <v>654</v>
      </c>
      <c r="J2" s="91" t="s">
        <v>765</v>
      </c>
      <c r="K2" s="91" t="s">
        <v>1556</v>
      </c>
      <c r="L2" s="91" t="s">
        <v>197</v>
      </c>
      <c r="M2" s="91" t="s">
        <v>1275</v>
      </c>
      <c r="N2" s="91" t="s">
        <v>1873</v>
      </c>
      <c r="O2" s="91" t="s">
        <v>734</v>
      </c>
      <c r="P2" s="91" t="s">
        <v>1990</v>
      </c>
      <c r="Q2" s="91" t="s">
        <v>1603</v>
      </c>
      <c r="R2" s="91" t="s">
        <v>363</v>
      </c>
      <c r="S2" s="91" t="s">
        <v>2902</v>
      </c>
      <c r="T2" s="91" t="s">
        <v>2661</v>
      </c>
      <c r="U2" s="91" t="s">
        <v>1277</v>
      </c>
      <c r="V2" s="91" t="s">
        <v>1276</v>
      </c>
      <c r="W2" s="91" t="s">
        <v>1419</v>
      </c>
      <c r="X2" s="8" t="s">
        <v>1280</v>
      </c>
      <c r="Y2" s="8" t="s">
        <v>1281</v>
      </c>
      <c r="Z2" s="8" t="s">
        <v>1272</v>
      </c>
      <c r="AA2" s="49" t="s">
        <v>1282</v>
      </c>
    </row>
    <row r="3" spans="1:27" ht="17.25" customHeight="1" x14ac:dyDescent="0.2">
      <c r="A3" s="65">
        <v>1</v>
      </c>
      <c r="B3" s="127" t="s">
        <v>1488</v>
      </c>
      <c r="C3" s="89">
        <f t="shared" ref="C3:C19" si="0">SUM(D3:W3)</f>
        <v>52</v>
      </c>
      <c r="D3" s="155"/>
      <c r="E3" s="157">
        <v>5</v>
      </c>
      <c r="F3" s="157"/>
      <c r="G3" s="157"/>
      <c r="H3" s="157"/>
      <c r="I3" s="157"/>
      <c r="J3" s="157">
        <v>1</v>
      </c>
      <c r="K3" s="157"/>
      <c r="L3" s="157"/>
      <c r="M3" s="157">
        <v>2</v>
      </c>
      <c r="N3" s="157">
        <v>7</v>
      </c>
      <c r="O3" s="157"/>
      <c r="P3" s="157">
        <v>4</v>
      </c>
      <c r="Q3" s="157">
        <v>8</v>
      </c>
      <c r="R3" s="157">
        <v>7</v>
      </c>
      <c r="S3" s="157">
        <v>10</v>
      </c>
      <c r="T3" s="157"/>
      <c r="U3" s="157">
        <v>3</v>
      </c>
      <c r="V3" s="157"/>
      <c r="W3" s="157">
        <v>5</v>
      </c>
      <c r="X3" s="84" t="s">
        <v>2917</v>
      </c>
      <c r="Y3" s="84" t="s">
        <v>2918</v>
      </c>
      <c r="Z3" s="154">
        <v>52</v>
      </c>
      <c r="AA3" s="154">
        <v>10</v>
      </c>
    </row>
    <row r="4" spans="1:27" ht="17.25" customHeight="1" x14ac:dyDescent="0.2">
      <c r="A4" s="65">
        <v>2</v>
      </c>
      <c r="B4" s="127" t="s">
        <v>196</v>
      </c>
      <c r="C4" s="89">
        <f t="shared" si="0"/>
        <v>74</v>
      </c>
      <c r="D4" s="157">
        <v>12</v>
      </c>
      <c r="E4" s="155"/>
      <c r="F4" s="157">
        <v>12</v>
      </c>
      <c r="G4" s="157"/>
      <c r="H4" s="157">
        <v>3</v>
      </c>
      <c r="I4" s="157">
        <v>10</v>
      </c>
      <c r="J4" s="157">
        <v>4</v>
      </c>
      <c r="K4" s="157">
        <v>2</v>
      </c>
      <c r="L4" s="157">
        <v>8</v>
      </c>
      <c r="M4" s="157">
        <v>5</v>
      </c>
      <c r="N4" s="157">
        <v>1</v>
      </c>
      <c r="O4" s="157"/>
      <c r="P4" s="157">
        <v>3</v>
      </c>
      <c r="Q4" s="157">
        <v>1</v>
      </c>
      <c r="R4" s="157"/>
      <c r="S4" s="157">
        <v>12</v>
      </c>
      <c r="T4" s="157"/>
      <c r="U4" s="157"/>
      <c r="V4" s="157">
        <v>1</v>
      </c>
      <c r="W4" s="157"/>
      <c r="X4" s="84" t="s">
        <v>2919</v>
      </c>
      <c r="Y4" s="84" t="s">
        <v>2920</v>
      </c>
      <c r="Z4" s="154">
        <v>74</v>
      </c>
      <c r="AA4" s="154">
        <v>7</v>
      </c>
    </row>
    <row r="5" spans="1:27" ht="17.25" customHeight="1" x14ac:dyDescent="0.2">
      <c r="A5" s="65">
        <v>3</v>
      </c>
      <c r="B5" s="79" t="s">
        <v>191</v>
      </c>
      <c r="C5" s="10">
        <f t="shared" si="0"/>
        <v>39</v>
      </c>
      <c r="D5" s="157"/>
      <c r="E5" s="157"/>
      <c r="F5" s="155"/>
      <c r="G5" s="157"/>
      <c r="H5" s="157">
        <v>12</v>
      </c>
      <c r="I5" s="157">
        <v>12</v>
      </c>
      <c r="J5" s="157"/>
      <c r="K5" s="157">
        <v>1</v>
      </c>
      <c r="L5" s="157">
        <v>5</v>
      </c>
      <c r="M5" s="157"/>
      <c r="N5" s="157"/>
      <c r="O5" s="157">
        <v>1</v>
      </c>
      <c r="P5" s="157">
        <v>1</v>
      </c>
      <c r="Q5" s="157">
        <v>4</v>
      </c>
      <c r="R5" s="157"/>
      <c r="S5" s="157">
        <v>1</v>
      </c>
      <c r="T5" s="157">
        <v>2</v>
      </c>
      <c r="U5" s="157"/>
      <c r="V5" s="157"/>
      <c r="W5" s="157"/>
      <c r="X5" s="84" t="s">
        <v>2921</v>
      </c>
      <c r="Y5" s="84" t="s">
        <v>2922</v>
      </c>
      <c r="Z5" s="154">
        <v>39</v>
      </c>
      <c r="AA5" s="154">
        <v>14</v>
      </c>
    </row>
    <row r="6" spans="1:27" ht="17.25" customHeight="1" x14ac:dyDescent="0.2">
      <c r="A6" s="65">
        <v>4</v>
      </c>
      <c r="B6" s="79" t="s">
        <v>193</v>
      </c>
      <c r="C6" s="10">
        <f t="shared" si="0"/>
        <v>24</v>
      </c>
      <c r="D6" s="157"/>
      <c r="E6" s="157"/>
      <c r="F6" s="157"/>
      <c r="G6" s="155"/>
      <c r="H6" s="157">
        <v>2</v>
      </c>
      <c r="I6" s="157"/>
      <c r="J6" s="157">
        <v>6</v>
      </c>
      <c r="K6" s="157">
        <v>5</v>
      </c>
      <c r="L6" s="157"/>
      <c r="M6" s="157">
        <v>1</v>
      </c>
      <c r="N6" s="157"/>
      <c r="O6" s="157"/>
      <c r="P6" s="157"/>
      <c r="Q6" s="157">
        <v>5</v>
      </c>
      <c r="R6" s="157"/>
      <c r="S6" s="157"/>
      <c r="T6" s="157">
        <v>5</v>
      </c>
      <c r="U6" s="157"/>
      <c r="V6" s="157"/>
      <c r="W6" s="157"/>
      <c r="X6" s="84" t="s">
        <v>2923</v>
      </c>
      <c r="Y6" s="84" t="s">
        <v>2924</v>
      </c>
      <c r="Z6" s="154">
        <v>24</v>
      </c>
      <c r="AA6" s="154">
        <v>16</v>
      </c>
    </row>
    <row r="7" spans="1:27" ht="17.25" customHeight="1" x14ac:dyDescent="0.2">
      <c r="A7" s="65">
        <v>5</v>
      </c>
      <c r="B7" s="79" t="s">
        <v>1420</v>
      </c>
      <c r="C7" s="10">
        <f t="shared" si="0"/>
        <v>49</v>
      </c>
      <c r="D7" s="157"/>
      <c r="E7" s="157">
        <v>3</v>
      </c>
      <c r="F7" s="157">
        <v>10</v>
      </c>
      <c r="G7" s="157">
        <v>2</v>
      </c>
      <c r="H7" s="155"/>
      <c r="I7" s="157">
        <v>6</v>
      </c>
      <c r="J7" s="157"/>
      <c r="K7" s="157"/>
      <c r="L7" s="157">
        <v>1</v>
      </c>
      <c r="M7" s="157">
        <v>7</v>
      </c>
      <c r="N7" s="157">
        <v>2</v>
      </c>
      <c r="O7" s="157"/>
      <c r="P7" s="157"/>
      <c r="Q7" s="157"/>
      <c r="R7" s="157"/>
      <c r="S7" s="157">
        <v>7</v>
      </c>
      <c r="T7" s="157">
        <v>6</v>
      </c>
      <c r="U7" s="157"/>
      <c r="V7" s="157">
        <v>3</v>
      </c>
      <c r="W7" s="157">
        <v>2</v>
      </c>
      <c r="X7" s="84" t="s">
        <v>2925</v>
      </c>
      <c r="Y7" s="84" t="s">
        <v>2926</v>
      </c>
      <c r="Z7" s="154">
        <v>49</v>
      </c>
      <c r="AA7" s="154">
        <v>11</v>
      </c>
    </row>
    <row r="8" spans="1:27" ht="17.25" customHeight="1" x14ac:dyDescent="0.2">
      <c r="A8" s="65">
        <v>6</v>
      </c>
      <c r="B8" s="79" t="s">
        <v>654</v>
      </c>
      <c r="C8" s="89">
        <f t="shared" si="0"/>
        <v>11</v>
      </c>
      <c r="D8" s="157"/>
      <c r="E8" s="157"/>
      <c r="F8" s="157">
        <v>6</v>
      </c>
      <c r="G8" s="157"/>
      <c r="H8" s="157">
        <v>5</v>
      </c>
      <c r="I8" s="155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84" t="s">
        <v>2927</v>
      </c>
      <c r="Y8" s="84" t="s">
        <v>2928</v>
      </c>
      <c r="Z8" s="154">
        <v>11</v>
      </c>
      <c r="AA8" s="154">
        <v>17</v>
      </c>
    </row>
    <row r="9" spans="1:27" ht="17.25" customHeight="1" x14ac:dyDescent="0.2">
      <c r="A9" s="65">
        <v>7</v>
      </c>
      <c r="B9" s="127" t="s">
        <v>765</v>
      </c>
      <c r="C9" s="89">
        <f t="shared" si="0"/>
        <v>79</v>
      </c>
      <c r="D9" s="157">
        <v>3</v>
      </c>
      <c r="E9" s="157">
        <v>4</v>
      </c>
      <c r="F9" s="157">
        <v>1</v>
      </c>
      <c r="G9" s="157">
        <v>6</v>
      </c>
      <c r="H9" s="157"/>
      <c r="I9" s="157">
        <v>3</v>
      </c>
      <c r="J9" s="155"/>
      <c r="K9" s="157">
        <v>12</v>
      </c>
      <c r="L9" s="157"/>
      <c r="M9" s="157">
        <v>3</v>
      </c>
      <c r="N9" s="157"/>
      <c r="O9" s="157">
        <v>3</v>
      </c>
      <c r="P9" s="157">
        <v>7</v>
      </c>
      <c r="Q9" s="157">
        <v>2</v>
      </c>
      <c r="R9" s="157">
        <v>10</v>
      </c>
      <c r="S9" s="157"/>
      <c r="T9" s="157">
        <v>3</v>
      </c>
      <c r="U9" s="157">
        <v>12</v>
      </c>
      <c r="V9" s="157">
        <v>4</v>
      </c>
      <c r="W9" s="157">
        <v>6</v>
      </c>
      <c r="X9" s="84" t="s">
        <v>2929</v>
      </c>
      <c r="Y9" s="84" t="s">
        <v>2930</v>
      </c>
      <c r="Z9" s="154">
        <v>79</v>
      </c>
      <c r="AA9" s="154">
        <v>5</v>
      </c>
    </row>
    <row r="10" spans="1:27" ht="17.25" customHeight="1" x14ac:dyDescent="0.2">
      <c r="A10" s="65">
        <v>8</v>
      </c>
      <c r="B10" s="127" t="s">
        <v>1556</v>
      </c>
      <c r="C10" s="10">
        <f t="shared" si="0"/>
        <v>59</v>
      </c>
      <c r="D10" s="157">
        <v>1</v>
      </c>
      <c r="E10" s="157">
        <v>2</v>
      </c>
      <c r="F10" s="157"/>
      <c r="G10" s="157">
        <v>5</v>
      </c>
      <c r="H10" s="157"/>
      <c r="I10" s="157"/>
      <c r="J10" s="157">
        <v>12</v>
      </c>
      <c r="K10" s="155"/>
      <c r="L10" s="157">
        <v>6</v>
      </c>
      <c r="M10" s="157"/>
      <c r="N10" s="157">
        <v>3</v>
      </c>
      <c r="O10" s="157">
        <v>7</v>
      </c>
      <c r="P10" s="157">
        <v>5</v>
      </c>
      <c r="Q10" s="157"/>
      <c r="R10" s="157">
        <v>8</v>
      </c>
      <c r="S10" s="157">
        <v>4</v>
      </c>
      <c r="T10" s="157"/>
      <c r="U10" s="157">
        <v>6</v>
      </c>
      <c r="V10" s="157"/>
      <c r="W10" s="157"/>
      <c r="X10" s="84" t="s">
        <v>2931</v>
      </c>
      <c r="Y10" s="84" t="s">
        <v>2932</v>
      </c>
      <c r="Z10" s="154">
        <v>59</v>
      </c>
      <c r="AA10" s="154">
        <v>8</v>
      </c>
    </row>
    <row r="11" spans="1:27" ht="17.25" customHeight="1" x14ac:dyDescent="0.2">
      <c r="A11" s="65">
        <v>9</v>
      </c>
      <c r="B11" s="79" t="s">
        <v>197</v>
      </c>
      <c r="C11" s="10">
        <f t="shared" si="0"/>
        <v>44</v>
      </c>
      <c r="D11" s="157">
        <v>2</v>
      </c>
      <c r="E11" s="157">
        <v>6</v>
      </c>
      <c r="F11" s="157"/>
      <c r="G11" s="157"/>
      <c r="H11" s="157"/>
      <c r="I11" s="157">
        <v>4</v>
      </c>
      <c r="J11" s="157"/>
      <c r="K11" s="157"/>
      <c r="L11" s="155"/>
      <c r="M11" s="157">
        <v>6</v>
      </c>
      <c r="N11" s="157"/>
      <c r="O11" s="157">
        <v>6</v>
      </c>
      <c r="P11" s="157"/>
      <c r="Q11" s="157"/>
      <c r="R11" s="157"/>
      <c r="S11" s="157">
        <v>3</v>
      </c>
      <c r="T11" s="157"/>
      <c r="U11" s="157">
        <v>7</v>
      </c>
      <c r="V11" s="157">
        <v>7</v>
      </c>
      <c r="W11" s="157">
        <v>3</v>
      </c>
      <c r="X11" s="84" t="s">
        <v>2933</v>
      </c>
      <c r="Y11" s="84" t="s">
        <v>2934</v>
      </c>
      <c r="Z11" s="154">
        <v>44</v>
      </c>
      <c r="AA11" s="154">
        <v>13</v>
      </c>
    </row>
    <row r="12" spans="1:27" ht="17.25" customHeight="1" x14ac:dyDescent="0.2">
      <c r="A12" s="65">
        <v>10</v>
      </c>
      <c r="B12" s="127" t="s">
        <v>1275</v>
      </c>
      <c r="C12" s="89">
        <f t="shared" si="0"/>
        <v>167</v>
      </c>
      <c r="D12" s="157">
        <v>6</v>
      </c>
      <c r="E12" s="157">
        <v>10</v>
      </c>
      <c r="F12" s="157">
        <v>8</v>
      </c>
      <c r="G12" s="157">
        <v>10</v>
      </c>
      <c r="H12" s="157">
        <v>10</v>
      </c>
      <c r="I12" s="157">
        <v>8</v>
      </c>
      <c r="J12" s="157">
        <v>7</v>
      </c>
      <c r="K12" s="157">
        <v>4</v>
      </c>
      <c r="L12" s="157">
        <v>12</v>
      </c>
      <c r="M12" s="155"/>
      <c r="N12" s="157">
        <v>12</v>
      </c>
      <c r="O12" s="157">
        <v>4</v>
      </c>
      <c r="P12" s="157">
        <v>10</v>
      </c>
      <c r="Q12" s="157">
        <v>12</v>
      </c>
      <c r="R12" s="157">
        <v>4</v>
      </c>
      <c r="S12" s="157">
        <v>8</v>
      </c>
      <c r="T12" s="157">
        <v>12</v>
      </c>
      <c r="U12" s="157">
        <v>10</v>
      </c>
      <c r="V12" s="157">
        <v>12</v>
      </c>
      <c r="W12" s="157">
        <v>8</v>
      </c>
      <c r="X12" s="84" t="s">
        <v>2935</v>
      </c>
      <c r="Y12" s="84" t="s">
        <v>2936</v>
      </c>
      <c r="Z12" s="154">
        <v>167</v>
      </c>
      <c r="AA12" s="154">
        <v>1</v>
      </c>
    </row>
    <row r="13" spans="1:27" ht="17.25" customHeight="1" x14ac:dyDescent="0.2">
      <c r="A13" s="65">
        <v>11</v>
      </c>
      <c r="B13" s="79" t="s">
        <v>1873</v>
      </c>
      <c r="C13" s="89">
        <f t="shared" si="0"/>
        <v>45</v>
      </c>
      <c r="D13" s="157"/>
      <c r="E13" s="157"/>
      <c r="F13" s="157">
        <v>3</v>
      </c>
      <c r="G13" s="157">
        <v>12</v>
      </c>
      <c r="H13" s="157">
        <v>1</v>
      </c>
      <c r="I13" s="157">
        <v>1</v>
      </c>
      <c r="J13" s="157"/>
      <c r="K13" s="157">
        <v>6</v>
      </c>
      <c r="L13" s="157"/>
      <c r="M13" s="157"/>
      <c r="N13" s="155"/>
      <c r="O13" s="157">
        <v>2</v>
      </c>
      <c r="P13" s="157">
        <v>2</v>
      </c>
      <c r="Q13" s="157">
        <v>3</v>
      </c>
      <c r="R13" s="157">
        <v>6</v>
      </c>
      <c r="S13" s="157">
        <v>2</v>
      </c>
      <c r="T13" s="157">
        <v>4</v>
      </c>
      <c r="U13" s="157"/>
      <c r="V13" s="157">
        <v>2</v>
      </c>
      <c r="W13" s="157">
        <v>1</v>
      </c>
      <c r="X13" s="84" t="s">
        <v>2937</v>
      </c>
      <c r="Y13" s="84" t="s">
        <v>2938</v>
      </c>
      <c r="Z13" s="154">
        <v>45</v>
      </c>
      <c r="AA13" s="154">
        <v>12</v>
      </c>
    </row>
    <row r="14" spans="1:27" ht="17.25" customHeight="1" x14ac:dyDescent="0.2">
      <c r="A14" s="65">
        <v>12</v>
      </c>
      <c r="B14" s="127" t="s">
        <v>734</v>
      </c>
      <c r="C14" s="89">
        <f t="shared" si="0"/>
        <v>76</v>
      </c>
      <c r="D14" s="157"/>
      <c r="E14" s="157"/>
      <c r="F14" s="157"/>
      <c r="G14" s="157"/>
      <c r="H14" s="157">
        <v>4</v>
      </c>
      <c r="I14" s="157"/>
      <c r="J14" s="157">
        <v>2</v>
      </c>
      <c r="K14" s="157">
        <v>7</v>
      </c>
      <c r="L14" s="157">
        <v>4</v>
      </c>
      <c r="M14" s="157">
        <v>8</v>
      </c>
      <c r="N14" s="157">
        <v>6</v>
      </c>
      <c r="O14" s="155"/>
      <c r="P14" s="157">
        <v>12</v>
      </c>
      <c r="Q14" s="157"/>
      <c r="R14" s="157">
        <v>12</v>
      </c>
      <c r="S14" s="157"/>
      <c r="T14" s="157">
        <v>10</v>
      </c>
      <c r="U14" s="157">
        <v>2</v>
      </c>
      <c r="V14" s="157">
        <v>5</v>
      </c>
      <c r="W14" s="157">
        <v>4</v>
      </c>
      <c r="X14" s="84" t="s">
        <v>2939</v>
      </c>
      <c r="Y14" s="84" t="s">
        <v>2940</v>
      </c>
      <c r="Z14" s="154">
        <v>76</v>
      </c>
      <c r="AA14" s="154">
        <v>6</v>
      </c>
    </row>
    <row r="15" spans="1:27" ht="17.25" customHeight="1" x14ac:dyDescent="0.2">
      <c r="A15" s="65">
        <v>13</v>
      </c>
      <c r="B15" s="127" t="s">
        <v>1990</v>
      </c>
      <c r="C15" s="10">
        <f t="shared" si="0"/>
        <v>133</v>
      </c>
      <c r="D15" s="157">
        <v>7</v>
      </c>
      <c r="E15" s="157">
        <v>7</v>
      </c>
      <c r="F15" s="157">
        <v>2</v>
      </c>
      <c r="G15" s="157">
        <v>8</v>
      </c>
      <c r="H15" s="157">
        <v>8</v>
      </c>
      <c r="I15" s="157"/>
      <c r="J15" s="157">
        <v>10</v>
      </c>
      <c r="K15" s="157">
        <v>8</v>
      </c>
      <c r="L15" s="157">
        <v>7</v>
      </c>
      <c r="M15" s="157">
        <v>10</v>
      </c>
      <c r="N15" s="157">
        <v>8</v>
      </c>
      <c r="O15" s="157">
        <v>10</v>
      </c>
      <c r="P15" s="155"/>
      <c r="Q15" s="157">
        <v>10</v>
      </c>
      <c r="R15" s="157">
        <v>3</v>
      </c>
      <c r="S15" s="157">
        <v>5</v>
      </c>
      <c r="T15" s="157">
        <v>8</v>
      </c>
      <c r="U15" s="157">
        <v>4</v>
      </c>
      <c r="V15" s="157">
        <v>8</v>
      </c>
      <c r="W15" s="157">
        <v>10</v>
      </c>
      <c r="X15" s="84" t="s">
        <v>2941</v>
      </c>
      <c r="Y15" s="84" t="s">
        <v>2942</v>
      </c>
      <c r="Z15" s="154">
        <v>133</v>
      </c>
      <c r="AA15" s="154">
        <v>2</v>
      </c>
    </row>
    <row r="16" spans="1:27" ht="17.25" customHeight="1" x14ac:dyDescent="0.2">
      <c r="A16" s="65">
        <v>14</v>
      </c>
      <c r="B16" s="127" t="s">
        <v>1603</v>
      </c>
      <c r="C16" s="89">
        <f t="shared" si="0"/>
        <v>89</v>
      </c>
      <c r="D16" s="157">
        <v>5</v>
      </c>
      <c r="E16" s="157"/>
      <c r="F16" s="157">
        <v>5</v>
      </c>
      <c r="G16" s="157">
        <v>4</v>
      </c>
      <c r="H16" s="157">
        <v>6</v>
      </c>
      <c r="I16" s="157">
        <v>7</v>
      </c>
      <c r="J16" s="157">
        <v>5</v>
      </c>
      <c r="K16" s="157">
        <v>3</v>
      </c>
      <c r="L16" s="157">
        <v>2</v>
      </c>
      <c r="M16" s="157">
        <v>4</v>
      </c>
      <c r="N16" s="157">
        <v>4</v>
      </c>
      <c r="O16" s="157">
        <v>5</v>
      </c>
      <c r="P16" s="157"/>
      <c r="Q16" s="155"/>
      <c r="R16" s="157">
        <v>2</v>
      </c>
      <c r="S16" s="157"/>
      <c r="T16" s="157">
        <v>7</v>
      </c>
      <c r="U16" s="157">
        <v>8</v>
      </c>
      <c r="V16" s="157">
        <v>10</v>
      </c>
      <c r="W16" s="157">
        <v>12</v>
      </c>
      <c r="X16" s="84" t="s">
        <v>2943</v>
      </c>
      <c r="Y16" s="84" t="s">
        <v>2944</v>
      </c>
      <c r="Z16" s="154">
        <v>89</v>
      </c>
      <c r="AA16" s="154">
        <v>4</v>
      </c>
    </row>
    <row r="17" spans="1:27" ht="17.25" customHeight="1" x14ac:dyDescent="0.2">
      <c r="A17" s="65">
        <v>15</v>
      </c>
      <c r="B17" s="79" t="s">
        <v>363</v>
      </c>
      <c r="C17" s="10">
        <f t="shared" si="0"/>
        <v>37</v>
      </c>
      <c r="D17" s="157">
        <v>4</v>
      </c>
      <c r="E17" s="157">
        <v>1</v>
      </c>
      <c r="F17" s="157"/>
      <c r="G17" s="157">
        <v>1</v>
      </c>
      <c r="H17" s="157"/>
      <c r="I17" s="157"/>
      <c r="J17" s="157">
        <v>8</v>
      </c>
      <c r="K17" s="157">
        <v>10</v>
      </c>
      <c r="L17" s="157"/>
      <c r="M17" s="157"/>
      <c r="N17" s="157"/>
      <c r="O17" s="157">
        <v>12</v>
      </c>
      <c r="P17" s="157"/>
      <c r="Q17" s="157"/>
      <c r="R17" s="155"/>
      <c r="S17" s="157"/>
      <c r="T17" s="157">
        <v>1</v>
      </c>
      <c r="U17" s="157"/>
      <c r="V17" s="157"/>
      <c r="W17" s="157"/>
      <c r="X17" s="84" t="s">
        <v>2945</v>
      </c>
      <c r="Y17" s="84" t="s">
        <v>2946</v>
      </c>
      <c r="Z17" s="154">
        <v>37</v>
      </c>
      <c r="AA17" s="154">
        <v>15</v>
      </c>
    </row>
    <row r="18" spans="1:27" ht="17.25" customHeight="1" x14ac:dyDescent="0.2">
      <c r="A18" s="65">
        <v>16</v>
      </c>
      <c r="B18" s="127" t="s">
        <v>2902</v>
      </c>
      <c r="C18" s="89">
        <f t="shared" si="0"/>
        <v>59</v>
      </c>
      <c r="D18" s="157">
        <v>8</v>
      </c>
      <c r="E18" s="157">
        <v>12</v>
      </c>
      <c r="F18" s="157">
        <v>4</v>
      </c>
      <c r="G18" s="157">
        <v>3</v>
      </c>
      <c r="H18" s="157"/>
      <c r="I18" s="157">
        <v>5</v>
      </c>
      <c r="J18" s="157"/>
      <c r="K18" s="157"/>
      <c r="L18" s="157">
        <v>3</v>
      </c>
      <c r="M18" s="157"/>
      <c r="N18" s="157">
        <v>5</v>
      </c>
      <c r="O18" s="157"/>
      <c r="P18" s="157">
        <v>6</v>
      </c>
      <c r="Q18" s="157">
        <v>7</v>
      </c>
      <c r="R18" s="157">
        <v>5</v>
      </c>
      <c r="S18" s="155"/>
      <c r="T18" s="157"/>
      <c r="U18" s="157">
        <v>1</v>
      </c>
      <c r="V18" s="157"/>
      <c r="W18" s="157"/>
      <c r="X18" s="84" t="s">
        <v>2947</v>
      </c>
      <c r="Y18" s="84" t="s">
        <v>2948</v>
      </c>
      <c r="Z18" s="154">
        <v>59</v>
      </c>
      <c r="AA18" s="154">
        <v>9</v>
      </c>
    </row>
    <row r="19" spans="1:27" ht="17.25" customHeight="1" x14ac:dyDescent="0.2">
      <c r="A19" s="65">
        <v>17</v>
      </c>
      <c r="B19" s="127" t="s">
        <v>2661</v>
      </c>
      <c r="C19" s="89">
        <f t="shared" si="0"/>
        <v>123</v>
      </c>
      <c r="D19" s="157">
        <v>10</v>
      </c>
      <c r="E19" s="157">
        <v>8</v>
      </c>
      <c r="F19" s="157">
        <v>7</v>
      </c>
      <c r="G19" s="157">
        <v>7</v>
      </c>
      <c r="H19" s="157">
        <v>7</v>
      </c>
      <c r="I19" s="157">
        <v>2</v>
      </c>
      <c r="J19" s="157">
        <v>3</v>
      </c>
      <c r="K19" s="157"/>
      <c r="L19" s="157">
        <v>10</v>
      </c>
      <c r="M19" s="157">
        <v>12</v>
      </c>
      <c r="N19" s="157">
        <v>10</v>
      </c>
      <c r="O19" s="157">
        <v>8</v>
      </c>
      <c r="P19" s="157">
        <v>8</v>
      </c>
      <c r="Q19" s="157">
        <v>6</v>
      </c>
      <c r="R19" s="157">
        <v>1</v>
      </c>
      <c r="S19" s="157">
        <v>6</v>
      </c>
      <c r="T19" s="155"/>
      <c r="U19" s="157">
        <v>5</v>
      </c>
      <c r="V19" s="157">
        <v>6</v>
      </c>
      <c r="W19" s="157">
        <v>7</v>
      </c>
      <c r="X19" s="84" t="s">
        <v>2949</v>
      </c>
      <c r="Y19" s="84" t="s">
        <v>2950</v>
      </c>
      <c r="Z19" s="154">
        <v>123</v>
      </c>
      <c r="AA19" s="154">
        <v>3</v>
      </c>
    </row>
    <row r="33" spans="4:23" ht="20.100000000000001" customHeight="1" x14ac:dyDescent="0.2"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</row>
  </sheetData>
  <sheetProtection password="DD3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3" max="1048575" man="1"/>
  </colBreaks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Z3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2" width="4.28515625" style="1" customWidth="1"/>
    <col min="23" max="24" width="40.7109375" style="1" customWidth="1"/>
    <col min="25" max="25" width="6" style="1" customWidth="1"/>
    <col min="26" max="26" width="8.140625" style="48" customWidth="1"/>
    <col min="27" max="16384" width="3.7109375" style="1"/>
  </cols>
  <sheetData>
    <row r="1" spans="1:26" ht="20.100000000000001" customHeight="1" x14ac:dyDescent="0.35">
      <c r="A1" s="63"/>
      <c r="B1" s="41" t="s">
        <v>1268</v>
      </c>
      <c r="C1" s="42"/>
      <c r="D1" s="3" t="s">
        <v>2912</v>
      </c>
      <c r="W1" s="3" t="s">
        <v>2911</v>
      </c>
    </row>
    <row r="2" spans="1:26" s="4" customFormat="1" ht="108" customHeight="1" x14ac:dyDescent="0.2">
      <c r="B2" s="5" t="s">
        <v>1271</v>
      </c>
      <c r="C2" s="6" t="s">
        <v>1272</v>
      </c>
      <c r="D2" s="91" t="s">
        <v>194</v>
      </c>
      <c r="E2" s="91" t="s">
        <v>2483</v>
      </c>
      <c r="F2" s="91" t="s">
        <v>1950</v>
      </c>
      <c r="G2" s="91" t="s">
        <v>1317</v>
      </c>
      <c r="H2" s="91" t="s">
        <v>1274</v>
      </c>
      <c r="I2" s="91" t="s">
        <v>1338</v>
      </c>
      <c r="J2" s="91" t="s">
        <v>901</v>
      </c>
      <c r="K2" s="91" t="s">
        <v>1210</v>
      </c>
      <c r="L2" s="91" t="s">
        <v>138</v>
      </c>
      <c r="M2" s="91" t="s">
        <v>192</v>
      </c>
      <c r="N2" s="91" t="s">
        <v>136</v>
      </c>
      <c r="O2" s="91" t="s">
        <v>1642</v>
      </c>
      <c r="P2" s="91" t="s">
        <v>1521</v>
      </c>
      <c r="Q2" s="91" t="s">
        <v>2289</v>
      </c>
      <c r="R2" s="91" t="s">
        <v>139</v>
      </c>
      <c r="S2" s="91" t="s">
        <v>807</v>
      </c>
      <c r="T2" s="91" t="s">
        <v>2028</v>
      </c>
      <c r="U2" s="91" t="s">
        <v>1389</v>
      </c>
      <c r="V2" s="91" t="s">
        <v>1315</v>
      </c>
      <c r="W2" s="8" t="s">
        <v>1280</v>
      </c>
      <c r="X2" s="8" t="s">
        <v>1281</v>
      </c>
      <c r="Y2" s="8" t="s">
        <v>1272</v>
      </c>
      <c r="Z2" s="49" t="s">
        <v>1282</v>
      </c>
    </row>
    <row r="3" spans="1:26" ht="17.25" customHeight="1" x14ac:dyDescent="0.2">
      <c r="A3" s="65">
        <v>1</v>
      </c>
      <c r="B3" s="79" t="s">
        <v>194</v>
      </c>
      <c r="C3" s="89">
        <f t="shared" ref="C3:C19" si="0">SUM(D3:V3)</f>
        <v>44</v>
      </c>
      <c r="D3" s="155"/>
      <c r="E3" s="157">
        <v>2</v>
      </c>
      <c r="F3" s="157"/>
      <c r="G3" s="157">
        <v>1</v>
      </c>
      <c r="H3" s="157"/>
      <c r="I3" s="157">
        <v>4</v>
      </c>
      <c r="J3" s="157"/>
      <c r="K3" s="157">
        <v>2</v>
      </c>
      <c r="L3" s="157"/>
      <c r="M3" s="157"/>
      <c r="N3" s="157"/>
      <c r="O3" s="157">
        <v>12</v>
      </c>
      <c r="P3" s="157"/>
      <c r="Q3" s="157">
        <v>2</v>
      </c>
      <c r="R3" s="157">
        <v>1</v>
      </c>
      <c r="S3" s="157">
        <v>8</v>
      </c>
      <c r="T3" s="157"/>
      <c r="U3" s="157">
        <v>5</v>
      </c>
      <c r="V3" s="157">
        <v>7</v>
      </c>
      <c r="W3" s="84" t="s">
        <v>2951</v>
      </c>
      <c r="X3" s="84" t="s">
        <v>2952</v>
      </c>
      <c r="Y3" s="154">
        <v>44</v>
      </c>
      <c r="Z3" s="154">
        <v>12</v>
      </c>
    </row>
    <row r="4" spans="1:26" ht="17.25" customHeight="1" x14ac:dyDescent="0.2">
      <c r="A4" s="65">
        <v>2</v>
      </c>
      <c r="B4" s="152" t="s">
        <v>2483</v>
      </c>
      <c r="C4" s="89">
        <f t="shared" si="0"/>
        <v>83</v>
      </c>
      <c r="D4" s="157">
        <v>1</v>
      </c>
      <c r="E4" s="155"/>
      <c r="F4" s="157">
        <v>12</v>
      </c>
      <c r="G4" s="157"/>
      <c r="H4" s="157">
        <v>3</v>
      </c>
      <c r="I4" s="157">
        <v>5</v>
      </c>
      <c r="J4" s="157"/>
      <c r="K4" s="157">
        <v>8</v>
      </c>
      <c r="L4" s="157">
        <v>10</v>
      </c>
      <c r="M4" s="157">
        <v>10</v>
      </c>
      <c r="N4" s="157"/>
      <c r="O4" s="157"/>
      <c r="P4" s="157">
        <v>8</v>
      </c>
      <c r="Q4" s="157">
        <v>12</v>
      </c>
      <c r="R4" s="157"/>
      <c r="S4" s="157">
        <v>10</v>
      </c>
      <c r="T4" s="157">
        <v>4</v>
      </c>
      <c r="U4" s="157"/>
      <c r="V4" s="157"/>
      <c r="W4" s="84" t="s">
        <v>2953</v>
      </c>
      <c r="X4" s="84" t="s">
        <v>2954</v>
      </c>
      <c r="Y4" s="154">
        <v>83</v>
      </c>
      <c r="Z4" s="154">
        <v>6</v>
      </c>
    </row>
    <row r="5" spans="1:26" ht="17.25" customHeight="1" x14ac:dyDescent="0.2">
      <c r="A5" s="65">
        <v>3</v>
      </c>
      <c r="B5" s="152" t="s">
        <v>1950</v>
      </c>
      <c r="C5" s="10">
        <f t="shared" si="0"/>
        <v>71</v>
      </c>
      <c r="D5" s="157"/>
      <c r="E5" s="157">
        <v>8</v>
      </c>
      <c r="F5" s="155"/>
      <c r="G5" s="157"/>
      <c r="H5" s="157"/>
      <c r="I5" s="157">
        <v>8</v>
      </c>
      <c r="J5" s="157">
        <v>7</v>
      </c>
      <c r="K5" s="157">
        <v>6</v>
      </c>
      <c r="L5" s="157">
        <v>12</v>
      </c>
      <c r="M5" s="157">
        <v>3</v>
      </c>
      <c r="N5" s="157">
        <v>5</v>
      </c>
      <c r="O5" s="157"/>
      <c r="P5" s="157">
        <v>1</v>
      </c>
      <c r="Q5" s="157">
        <v>4</v>
      </c>
      <c r="R5" s="157"/>
      <c r="S5" s="157">
        <v>5</v>
      </c>
      <c r="T5" s="157"/>
      <c r="U5" s="157">
        <v>7</v>
      </c>
      <c r="V5" s="157">
        <v>5</v>
      </c>
      <c r="W5" s="84" t="s">
        <v>0</v>
      </c>
      <c r="X5" s="84" t="s">
        <v>1</v>
      </c>
      <c r="Y5" s="154">
        <v>71</v>
      </c>
      <c r="Z5" s="154">
        <v>8</v>
      </c>
    </row>
    <row r="6" spans="1:26" ht="17.25" customHeight="1" x14ac:dyDescent="0.2">
      <c r="A6" s="65">
        <v>4</v>
      </c>
      <c r="B6" s="152" t="s">
        <v>1317</v>
      </c>
      <c r="C6" s="10">
        <f t="shared" si="0"/>
        <v>101</v>
      </c>
      <c r="D6" s="157">
        <v>5</v>
      </c>
      <c r="E6" s="157">
        <v>5</v>
      </c>
      <c r="F6" s="157">
        <v>7</v>
      </c>
      <c r="G6" s="155"/>
      <c r="H6" s="157">
        <v>5</v>
      </c>
      <c r="I6" s="157">
        <v>12</v>
      </c>
      <c r="J6" s="157">
        <v>6</v>
      </c>
      <c r="K6" s="157">
        <v>5</v>
      </c>
      <c r="L6" s="157">
        <v>4</v>
      </c>
      <c r="M6" s="157">
        <v>12</v>
      </c>
      <c r="N6" s="157">
        <v>10</v>
      </c>
      <c r="O6" s="157">
        <v>4</v>
      </c>
      <c r="P6" s="157">
        <v>2</v>
      </c>
      <c r="Q6" s="157">
        <v>3</v>
      </c>
      <c r="R6" s="157">
        <v>4</v>
      </c>
      <c r="S6" s="157">
        <v>3</v>
      </c>
      <c r="T6" s="157">
        <v>6</v>
      </c>
      <c r="U6" s="157">
        <v>8</v>
      </c>
      <c r="V6" s="157"/>
      <c r="W6" s="84" t="s">
        <v>2</v>
      </c>
      <c r="X6" s="84" t="s">
        <v>3</v>
      </c>
      <c r="Y6" s="154">
        <v>101</v>
      </c>
      <c r="Z6" s="154">
        <v>5</v>
      </c>
    </row>
    <row r="7" spans="1:26" ht="17.25" customHeight="1" x14ac:dyDescent="0.2">
      <c r="A7" s="65">
        <v>5</v>
      </c>
      <c r="B7" s="79" t="s">
        <v>1274</v>
      </c>
      <c r="C7" s="10">
        <f t="shared" si="0"/>
        <v>2</v>
      </c>
      <c r="D7" s="157"/>
      <c r="E7" s="157"/>
      <c r="F7" s="157"/>
      <c r="G7" s="157"/>
      <c r="H7" s="155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>
        <v>2</v>
      </c>
      <c r="T7" s="157"/>
      <c r="U7" s="157"/>
      <c r="V7" s="157"/>
      <c r="W7" s="84" t="s">
        <v>4</v>
      </c>
      <c r="X7" s="84" t="s">
        <v>5</v>
      </c>
      <c r="Y7" s="154">
        <v>2</v>
      </c>
      <c r="Z7" s="154">
        <v>17</v>
      </c>
    </row>
    <row r="8" spans="1:26" ht="17.25" customHeight="1" x14ac:dyDescent="0.2">
      <c r="A8" s="65">
        <v>6</v>
      </c>
      <c r="B8" s="79" t="s">
        <v>1338</v>
      </c>
      <c r="C8" s="89">
        <f t="shared" si="0"/>
        <v>62</v>
      </c>
      <c r="D8" s="157">
        <v>3</v>
      </c>
      <c r="E8" s="157">
        <v>3</v>
      </c>
      <c r="F8" s="157"/>
      <c r="G8" s="157">
        <v>12</v>
      </c>
      <c r="H8" s="157">
        <v>10</v>
      </c>
      <c r="I8" s="155"/>
      <c r="J8" s="157">
        <v>2</v>
      </c>
      <c r="K8" s="157"/>
      <c r="L8" s="157">
        <v>6</v>
      </c>
      <c r="M8" s="157">
        <v>1</v>
      </c>
      <c r="N8" s="157"/>
      <c r="O8" s="157">
        <v>5</v>
      </c>
      <c r="P8" s="157"/>
      <c r="Q8" s="157">
        <v>1</v>
      </c>
      <c r="R8" s="157">
        <v>2</v>
      </c>
      <c r="S8" s="157"/>
      <c r="T8" s="157">
        <v>2</v>
      </c>
      <c r="U8" s="157">
        <v>12</v>
      </c>
      <c r="V8" s="157">
        <v>3</v>
      </c>
      <c r="W8" s="84" t="s">
        <v>926</v>
      </c>
      <c r="X8" s="84" t="s">
        <v>6</v>
      </c>
      <c r="Y8" s="154">
        <v>62</v>
      </c>
      <c r="Z8" s="154">
        <v>11</v>
      </c>
    </row>
    <row r="9" spans="1:26" ht="17.25" customHeight="1" x14ac:dyDescent="0.2">
      <c r="A9" s="65">
        <v>7</v>
      </c>
      <c r="B9" s="152" t="s">
        <v>901</v>
      </c>
      <c r="C9" s="89">
        <f t="shared" si="0"/>
        <v>113</v>
      </c>
      <c r="D9" s="157">
        <v>2</v>
      </c>
      <c r="E9" s="157"/>
      <c r="F9" s="157">
        <v>5</v>
      </c>
      <c r="G9" s="157">
        <v>5</v>
      </c>
      <c r="H9" s="157">
        <v>6</v>
      </c>
      <c r="I9" s="157">
        <v>3</v>
      </c>
      <c r="J9" s="155"/>
      <c r="K9" s="157">
        <v>12</v>
      </c>
      <c r="L9" s="157">
        <v>1</v>
      </c>
      <c r="M9" s="157">
        <v>8</v>
      </c>
      <c r="N9" s="157">
        <v>8</v>
      </c>
      <c r="O9" s="157">
        <v>10</v>
      </c>
      <c r="P9" s="157">
        <v>7</v>
      </c>
      <c r="Q9" s="157">
        <v>10</v>
      </c>
      <c r="R9" s="157">
        <v>10</v>
      </c>
      <c r="S9" s="157">
        <v>12</v>
      </c>
      <c r="T9" s="157">
        <v>12</v>
      </c>
      <c r="U9" s="157">
        <v>2</v>
      </c>
      <c r="V9" s="157"/>
      <c r="W9" s="84" t="s">
        <v>7</v>
      </c>
      <c r="X9" s="84" t="s">
        <v>8</v>
      </c>
      <c r="Y9" s="154">
        <v>113</v>
      </c>
      <c r="Z9" s="154">
        <v>2</v>
      </c>
    </row>
    <row r="10" spans="1:26" ht="17.25" customHeight="1" x14ac:dyDescent="0.2">
      <c r="A10" s="65">
        <v>8</v>
      </c>
      <c r="B10" s="152" t="s">
        <v>1210</v>
      </c>
      <c r="C10" s="10">
        <f t="shared" si="0"/>
        <v>77</v>
      </c>
      <c r="D10" s="157">
        <v>10</v>
      </c>
      <c r="E10" s="157">
        <v>10</v>
      </c>
      <c r="F10" s="157">
        <v>2</v>
      </c>
      <c r="G10" s="157">
        <v>3</v>
      </c>
      <c r="H10" s="157"/>
      <c r="I10" s="157"/>
      <c r="J10" s="157">
        <v>8</v>
      </c>
      <c r="K10" s="155"/>
      <c r="L10" s="157">
        <v>2</v>
      </c>
      <c r="M10" s="157">
        <v>5</v>
      </c>
      <c r="N10" s="157">
        <v>1</v>
      </c>
      <c r="O10" s="157">
        <v>2</v>
      </c>
      <c r="P10" s="157">
        <v>6</v>
      </c>
      <c r="Q10" s="157">
        <v>6</v>
      </c>
      <c r="R10" s="157">
        <v>6</v>
      </c>
      <c r="S10" s="157">
        <v>7</v>
      </c>
      <c r="T10" s="157">
        <v>3</v>
      </c>
      <c r="U10" s="157">
        <v>4</v>
      </c>
      <c r="V10" s="157">
        <v>2</v>
      </c>
      <c r="W10" s="84" t="s">
        <v>9</v>
      </c>
      <c r="X10" s="84" t="s">
        <v>10</v>
      </c>
      <c r="Y10" s="154">
        <v>77</v>
      </c>
      <c r="Z10" s="154">
        <v>7</v>
      </c>
    </row>
    <row r="11" spans="1:26" ht="17.25" customHeight="1" x14ac:dyDescent="0.2">
      <c r="A11" s="65">
        <v>9</v>
      </c>
      <c r="B11" s="79" t="s">
        <v>138</v>
      </c>
      <c r="C11" s="10">
        <f t="shared" si="0"/>
        <v>29</v>
      </c>
      <c r="D11" s="157"/>
      <c r="E11" s="157"/>
      <c r="F11" s="157">
        <v>4</v>
      </c>
      <c r="G11" s="157">
        <v>4</v>
      </c>
      <c r="H11" s="157">
        <v>2</v>
      </c>
      <c r="I11" s="157">
        <v>1</v>
      </c>
      <c r="J11" s="157"/>
      <c r="K11" s="157"/>
      <c r="L11" s="155"/>
      <c r="M11" s="157"/>
      <c r="N11" s="157">
        <v>6</v>
      </c>
      <c r="O11" s="157">
        <v>3</v>
      </c>
      <c r="P11" s="157"/>
      <c r="Q11" s="157"/>
      <c r="R11" s="157"/>
      <c r="S11" s="157">
        <v>1</v>
      </c>
      <c r="T11" s="157">
        <v>5</v>
      </c>
      <c r="U11" s="157">
        <v>3</v>
      </c>
      <c r="V11" s="157"/>
      <c r="W11" s="84" t="s">
        <v>11</v>
      </c>
      <c r="X11" s="84" t="s">
        <v>12</v>
      </c>
      <c r="Y11" s="154">
        <v>29</v>
      </c>
      <c r="Z11" s="154">
        <v>14</v>
      </c>
    </row>
    <row r="12" spans="1:26" ht="17.25" customHeight="1" x14ac:dyDescent="0.2">
      <c r="A12" s="65">
        <v>10</v>
      </c>
      <c r="B12" s="152" t="s">
        <v>192</v>
      </c>
      <c r="C12" s="89">
        <f t="shared" si="0"/>
        <v>104</v>
      </c>
      <c r="D12" s="157">
        <v>6</v>
      </c>
      <c r="E12" s="157">
        <v>4</v>
      </c>
      <c r="F12" s="157">
        <v>8</v>
      </c>
      <c r="G12" s="157">
        <v>8</v>
      </c>
      <c r="H12" s="157">
        <v>4</v>
      </c>
      <c r="I12" s="157">
        <v>7</v>
      </c>
      <c r="J12" s="157">
        <v>5</v>
      </c>
      <c r="K12" s="157">
        <v>3</v>
      </c>
      <c r="L12" s="157">
        <v>3</v>
      </c>
      <c r="M12" s="155"/>
      <c r="N12" s="157">
        <v>4</v>
      </c>
      <c r="O12" s="157">
        <v>6</v>
      </c>
      <c r="P12" s="157">
        <v>4</v>
      </c>
      <c r="Q12" s="157">
        <v>8</v>
      </c>
      <c r="R12" s="157"/>
      <c r="S12" s="157">
        <v>4</v>
      </c>
      <c r="T12" s="157">
        <v>8</v>
      </c>
      <c r="U12" s="157">
        <v>10</v>
      </c>
      <c r="V12" s="157">
        <v>12</v>
      </c>
      <c r="W12" s="84" t="s">
        <v>13</v>
      </c>
      <c r="X12" s="84" t="s">
        <v>14</v>
      </c>
      <c r="Y12" s="154">
        <v>104</v>
      </c>
      <c r="Z12" s="154">
        <v>4</v>
      </c>
    </row>
    <row r="13" spans="1:26" ht="17.25" customHeight="1" x14ac:dyDescent="0.2">
      <c r="A13" s="65">
        <v>11</v>
      </c>
      <c r="B13" s="79" t="s">
        <v>136</v>
      </c>
      <c r="C13" s="89">
        <f t="shared" si="0"/>
        <v>6</v>
      </c>
      <c r="D13" s="157"/>
      <c r="E13" s="157"/>
      <c r="F13" s="157">
        <v>1</v>
      </c>
      <c r="G13" s="157"/>
      <c r="H13" s="157"/>
      <c r="I13" s="157"/>
      <c r="J13" s="157"/>
      <c r="K13" s="157"/>
      <c r="L13" s="157"/>
      <c r="M13" s="157"/>
      <c r="N13" s="155"/>
      <c r="O13" s="157"/>
      <c r="P13" s="157"/>
      <c r="Q13" s="157"/>
      <c r="R13" s="157">
        <v>5</v>
      </c>
      <c r="S13" s="157"/>
      <c r="T13" s="157"/>
      <c r="U13" s="157"/>
      <c r="V13" s="157"/>
      <c r="W13" s="84" t="s">
        <v>15</v>
      </c>
      <c r="X13" s="84" t="s">
        <v>16</v>
      </c>
      <c r="Y13" s="154">
        <v>6</v>
      </c>
      <c r="Z13" s="154">
        <v>16</v>
      </c>
    </row>
    <row r="14" spans="1:26" ht="17.25" customHeight="1" x14ac:dyDescent="0.2">
      <c r="A14" s="65">
        <v>12</v>
      </c>
      <c r="B14" s="152" t="s">
        <v>1642</v>
      </c>
      <c r="C14" s="89">
        <f t="shared" si="0"/>
        <v>67</v>
      </c>
      <c r="D14" s="157">
        <v>7</v>
      </c>
      <c r="E14" s="157">
        <v>1</v>
      </c>
      <c r="F14" s="157">
        <v>3</v>
      </c>
      <c r="G14" s="157">
        <v>6</v>
      </c>
      <c r="H14" s="157">
        <v>12</v>
      </c>
      <c r="I14" s="157"/>
      <c r="J14" s="157">
        <v>4</v>
      </c>
      <c r="K14" s="157"/>
      <c r="L14" s="157">
        <v>8</v>
      </c>
      <c r="M14" s="157">
        <v>4</v>
      </c>
      <c r="N14" s="157">
        <v>2</v>
      </c>
      <c r="O14" s="155"/>
      <c r="P14" s="157"/>
      <c r="Q14" s="157"/>
      <c r="R14" s="157">
        <v>3</v>
      </c>
      <c r="S14" s="157"/>
      <c r="T14" s="157">
        <v>1</v>
      </c>
      <c r="U14" s="157">
        <v>6</v>
      </c>
      <c r="V14" s="157">
        <v>10</v>
      </c>
      <c r="W14" s="84" t="s">
        <v>17</v>
      </c>
      <c r="X14" s="84" t="s">
        <v>166</v>
      </c>
      <c r="Y14" s="154">
        <v>67</v>
      </c>
      <c r="Z14" s="154">
        <v>9</v>
      </c>
    </row>
    <row r="15" spans="1:26" ht="17.25" customHeight="1" x14ac:dyDescent="0.2">
      <c r="A15" s="65">
        <v>13</v>
      </c>
      <c r="B15" s="79" t="s">
        <v>1521</v>
      </c>
      <c r="C15" s="10">
        <f t="shared" si="0"/>
        <v>19</v>
      </c>
      <c r="D15" s="157"/>
      <c r="E15" s="157"/>
      <c r="F15" s="157"/>
      <c r="G15" s="157"/>
      <c r="H15" s="157"/>
      <c r="I15" s="157"/>
      <c r="J15" s="157"/>
      <c r="K15" s="157">
        <v>1</v>
      </c>
      <c r="L15" s="157"/>
      <c r="M15" s="157"/>
      <c r="N15" s="157"/>
      <c r="O15" s="157"/>
      <c r="P15" s="155"/>
      <c r="Q15" s="157">
        <v>5</v>
      </c>
      <c r="R15" s="157"/>
      <c r="S15" s="157"/>
      <c r="T15" s="157">
        <v>7</v>
      </c>
      <c r="U15" s="157"/>
      <c r="V15" s="157">
        <v>6</v>
      </c>
      <c r="W15" s="84" t="s">
        <v>18</v>
      </c>
      <c r="X15" s="84" t="s">
        <v>19</v>
      </c>
      <c r="Y15" s="154">
        <v>19</v>
      </c>
      <c r="Z15" s="154">
        <v>15</v>
      </c>
    </row>
    <row r="16" spans="1:26" ht="17.25" customHeight="1" x14ac:dyDescent="0.2">
      <c r="A16" s="65">
        <v>14</v>
      </c>
      <c r="B16" s="152" t="s">
        <v>2289</v>
      </c>
      <c r="C16" s="89">
        <f t="shared" si="0"/>
        <v>67</v>
      </c>
      <c r="D16" s="157">
        <v>4</v>
      </c>
      <c r="E16" s="157">
        <v>6</v>
      </c>
      <c r="F16" s="157">
        <v>10</v>
      </c>
      <c r="G16" s="157">
        <v>7</v>
      </c>
      <c r="H16" s="157"/>
      <c r="I16" s="157">
        <v>6</v>
      </c>
      <c r="J16" s="157">
        <v>3</v>
      </c>
      <c r="K16" s="157">
        <v>4</v>
      </c>
      <c r="L16" s="157"/>
      <c r="M16" s="157">
        <v>6</v>
      </c>
      <c r="N16" s="157"/>
      <c r="O16" s="157"/>
      <c r="P16" s="157">
        <v>5</v>
      </c>
      <c r="Q16" s="155"/>
      <c r="R16" s="157">
        <v>12</v>
      </c>
      <c r="S16" s="157"/>
      <c r="T16" s="157"/>
      <c r="U16" s="157"/>
      <c r="V16" s="157">
        <v>4</v>
      </c>
      <c r="W16" s="84" t="s">
        <v>20</v>
      </c>
      <c r="X16" s="84" t="s">
        <v>21</v>
      </c>
      <c r="Y16" s="154">
        <v>67</v>
      </c>
      <c r="Z16" s="154">
        <v>10</v>
      </c>
    </row>
    <row r="17" spans="1:26" ht="17.25" customHeight="1" x14ac:dyDescent="0.2">
      <c r="A17" s="65">
        <v>15</v>
      </c>
      <c r="B17" s="79" t="s">
        <v>139</v>
      </c>
      <c r="C17" s="10">
        <f t="shared" si="0"/>
        <v>33</v>
      </c>
      <c r="D17" s="157"/>
      <c r="E17" s="157">
        <v>7</v>
      </c>
      <c r="F17" s="157"/>
      <c r="G17" s="157">
        <v>2</v>
      </c>
      <c r="H17" s="157">
        <v>7</v>
      </c>
      <c r="I17" s="157"/>
      <c r="J17" s="157">
        <v>1</v>
      </c>
      <c r="K17" s="157"/>
      <c r="L17" s="157"/>
      <c r="M17" s="157"/>
      <c r="N17" s="157">
        <v>12</v>
      </c>
      <c r="O17" s="157">
        <v>1</v>
      </c>
      <c r="P17" s="157">
        <v>3</v>
      </c>
      <c r="Q17" s="157"/>
      <c r="R17" s="155"/>
      <c r="S17" s="157"/>
      <c r="T17" s="157"/>
      <c r="U17" s="157"/>
      <c r="V17" s="157"/>
      <c r="W17" s="84" t="s">
        <v>22</v>
      </c>
      <c r="X17" s="84" t="s">
        <v>23</v>
      </c>
      <c r="Y17" s="154">
        <v>33</v>
      </c>
      <c r="Z17" s="154">
        <v>13</v>
      </c>
    </row>
    <row r="18" spans="1:26" ht="17.25" customHeight="1" x14ac:dyDescent="0.2">
      <c r="A18" s="65">
        <v>16</v>
      </c>
      <c r="B18" s="152" t="s">
        <v>807</v>
      </c>
      <c r="C18" s="89">
        <f t="shared" si="0"/>
        <v>106</v>
      </c>
      <c r="D18" s="157">
        <v>12</v>
      </c>
      <c r="E18" s="157">
        <v>12</v>
      </c>
      <c r="F18" s="157">
        <v>6</v>
      </c>
      <c r="G18" s="157"/>
      <c r="H18" s="157">
        <v>1</v>
      </c>
      <c r="I18" s="157">
        <v>2</v>
      </c>
      <c r="J18" s="157">
        <v>10</v>
      </c>
      <c r="K18" s="157">
        <v>7</v>
      </c>
      <c r="L18" s="157">
        <v>5</v>
      </c>
      <c r="M18" s="157">
        <v>2</v>
      </c>
      <c r="N18" s="157">
        <v>7</v>
      </c>
      <c r="O18" s="157">
        <v>7</v>
      </c>
      <c r="P18" s="157">
        <v>10</v>
      </c>
      <c r="Q18" s="157">
        <v>7</v>
      </c>
      <c r="R18" s="157">
        <v>7</v>
      </c>
      <c r="S18" s="155"/>
      <c r="T18" s="157">
        <v>10</v>
      </c>
      <c r="U18" s="157"/>
      <c r="V18" s="157">
        <v>1</v>
      </c>
      <c r="W18" s="84" t="s">
        <v>1196</v>
      </c>
      <c r="X18" s="84" t="s">
        <v>24</v>
      </c>
      <c r="Y18" s="154">
        <v>106</v>
      </c>
      <c r="Z18" s="154">
        <v>3</v>
      </c>
    </row>
    <row r="19" spans="1:26" ht="17.25" customHeight="1" x14ac:dyDescent="0.2">
      <c r="A19" s="65">
        <v>17</v>
      </c>
      <c r="B19" s="152" t="s">
        <v>2028</v>
      </c>
      <c r="C19" s="89">
        <f t="shared" si="0"/>
        <v>118</v>
      </c>
      <c r="D19" s="157">
        <v>8</v>
      </c>
      <c r="E19" s="157"/>
      <c r="F19" s="157"/>
      <c r="G19" s="157">
        <v>10</v>
      </c>
      <c r="H19" s="157">
        <v>8</v>
      </c>
      <c r="I19" s="157">
        <v>10</v>
      </c>
      <c r="J19" s="157">
        <v>12</v>
      </c>
      <c r="K19" s="157">
        <v>10</v>
      </c>
      <c r="L19" s="157">
        <v>7</v>
      </c>
      <c r="M19" s="157">
        <v>7</v>
      </c>
      <c r="N19" s="157">
        <v>3</v>
      </c>
      <c r="O19" s="157">
        <v>8</v>
      </c>
      <c r="P19" s="157">
        <v>12</v>
      </c>
      <c r="Q19" s="157"/>
      <c r="R19" s="157">
        <v>8</v>
      </c>
      <c r="S19" s="157">
        <v>6</v>
      </c>
      <c r="T19" s="155"/>
      <c r="U19" s="157">
        <v>1</v>
      </c>
      <c r="V19" s="157">
        <v>8</v>
      </c>
      <c r="W19" s="84" t="s">
        <v>25</v>
      </c>
      <c r="X19" s="84" t="s">
        <v>26</v>
      </c>
      <c r="Y19" s="154">
        <v>118</v>
      </c>
      <c r="Z19" s="154">
        <v>1</v>
      </c>
    </row>
    <row r="33" spans="4:22" ht="20.100000000000001" customHeight="1" x14ac:dyDescent="0.2"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</sheetData>
  <sheetProtection password="DD32" sheet="1" objects="1" scenarios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2" max="1048575" man="1"/>
  </colBreaks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AT4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42" width="2.7109375" style="144" customWidth="1"/>
    <col min="43" max="44" width="40.7109375" style="1" customWidth="1"/>
    <col min="45" max="45" width="6" style="1" customWidth="1"/>
    <col min="46" max="46" width="8.140625" style="48" customWidth="1"/>
    <col min="47" max="16384" width="3.7109375" style="1"/>
  </cols>
  <sheetData>
    <row r="1" spans="1:46" ht="20.100000000000001" customHeight="1" x14ac:dyDescent="0.35">
      <c r="A1" s="40"/>
      <c r="B1" s="41" t="s">
        <v>1268</v>
      </c>
      <c r="C1" s="42"/>
      <c r="L1" s="3" t="s">
        <v>2915</v>
      </c>
      <c r="AQ1" s="3" t="s">
        <v>2916</v>
      </c>
    </row>
    <row r="2" spans="1:46" s="4" customFormat="1" ht="107.25" customHeight="1" x14ac:dyDescent="0.2">
      <c r="B2" s="5" t="s">
        <v>1271</v>
      </c>
      <c r="C2" s="6" t="s">
        <v>1272</v>
      </c>
      <c r="D2" s="91" t="s">
        <v>192</v>
      </c>
      <c r="E2" s="91" t="s">
        <v>1642</v>
      </c>
      <c r="F2" s="91" t="s">
        <v>1276</v>
      </c>
      <c r="G2" s="91" t="s">
        <v>765</v>
      </c>
      <c r="H2" s="91" t="s">
        <v>734</v>
      </c>
      <c r="I2" s="91" t="s">
        <v>2028</v>
      </c>
      <c r="J2" s="91" t="s">
        <v>139</v>
      </c>
      <c r="K2" s="91" t="s">
        <v>197</v>
      </c>
      <c r="L2" s="91" t="s">
        <v>1556</v>
      </c>
      <c r="M2" s="91" t="s">
        <v>1420</v>
      </c>
      <c r="N2" s="91" t="s">
        <v>136</v>
      </c>
      <c r="O2" s="91" t="s">
        <v>191</v>
      </c>
      <c r="P2" s="91" t="s">
        <v>196</v>
      </c>
      <c r="Q2" s="91" t="s">
        <v>1603</v>
      </c>
      <c r="R2" s="91" t="s">
        <v>901</v>
      </c>
      <c r="S2" s="91" t="s">
        <v>1990</v>
      </c>
      <c r="T2" s="91" t="s">
        <v>2661</v>
      </c>
      <c r="U2" s="91" t="s">
        <v>1317</v>
      </c>
      <c r="V2" s="91" t="s">
        <v>1277</v>
      </c>
      <c r="W2" s="91" t="s">
        <v>1419</v>
      </c>
      <c r="X2" s="91" t="s">
        <v>193</v>
      </c>
      <c r="Y2" s="91" t="s">
        <v>1521</v>
      </c>
      <c r="Z2" s="91" t="s">
        <v>1210</v>
      </c>
      <c r="AA2" s="91" t="s">
        <v>654</v>
      </c>
      <c r="AB2" s="91" t="s">
        <v>1873</v>
      </c>
      <c r="AC2" s="91" t="s">
        <v>1389</v>
      </c>
      <c r="AD2" s="91" t="s">
        <v>2289</v>
      </c>
      <c r="AE2" s="91" t="s">
        <v>194</v>
      </c>
      <c r="AF2" s="91" t="s">
        <v>2902</v>
      </c>
      <c r="AG2" s="91" t="s">
        <v>1274</v>
      </c>
      <c r="AH2" s="91" t="s">
        <v>1275</v>
      </c>
      <c r="AI2" s="91" t="s">
        <v>1315</v>
      </c>
      <c r="AJ2" s="91" t="s">
        <v>1273</v>
      </c>
      <c r="AK2" s="91" t="s">
        <v>1950</v>
      </c>
      <c r="AL2" s="91" t="s">
        <v>539</v>
      </c>
      <c r="AM2" s="91" t="s">
        <v>1488</v>
      </c>
      <c r="AN2" s="91" t="s">
        <v>807</v>
      </c>
      <c r="AO2" s="91" t="s">
        <v>1338</v>
      </c>
      <c r="AP2" s="91" t="s">
        <v>2483</v>
      </c>
      <c r="AQ2" s="8" t="s">
        <v>1280</v>
      </c>
      <c r="AR2" s="8" t="s">
        <v>1281</v>
      </c>
      <c r="AS2" s="8" t="s">
        <v>1272</v>
      </c>
      <c r="AT2" s="49" t="s">
        <v>1282</v>
      </c>
    </row>
    <row r="3" spans="1:46" ht="17.25" customHeight="1" x14ac:dyDescent="0.2">
      <c r="A3" s="1">
        <v>1</v>
      </c>
      <c r="B3" s="152" t="s">
        <v>901</v>
      </c>
      <c r="C3" s="89">
        <f t="shared" ref="C3:C27" si="0">SUM(D3:AP3)</f>
        <v>145</v>
      </c>
      <c r="D3" s="154"/>
      <c r="E3" s="154">
        <v>3</v>
      </c>
      <c r="F3" s="154"/>
      <c r="G3" s="154"/>
      <c r="H3" s="154"/>
      <c r="I3" s="154">
        <v>12</v>
      </c>
      <c r="J3" s="154"/>
      <c r="K3" s="154">
        <v>8</v>
      </c>
      <c r="L3" s="154">
        <v>7</v>
      </c>
      <c r="M3" s="154"/>
      <c r="N3" s="154"/>
      <c r="O3" s="154"/>
      <c r="P3" s="154">
        <v>8</v>
      </c>
      <c r="Q3" s="154"/>
      <c r="R3" s="155"/>
      <c r="S3" s="154">
        <v>1</v>
      </c>
      <c r="T3" s="154">
        <v>4</v>
      </c>
      <c r="U3" s="154">
        <v>2</v>
      </c>
      <c r="V3" s="154"/>
      <c r="W3" s="154">
        <v>7</v>
      </c>
      <c r="X3" s="154"/>
      <c r="Y3" s="154">
        <v>12</v>
      </c>
      <c r="Z3" s="154">
        <v>12</v>
      </c>
      <c r="AA3" s="154">
        <v>2</v>
      </c>
      <c r="AB3" s="154">
        <v>12</v>
      </c>
      <c r="AC3" s="154">
        <v>7</v>
      </c>
      <c r="AD3" s="154">
        <v>10</v>
      </c>
      <c r="AE3" s="154"/>
      <c r="AF3" s="154">
        <v>6</v>
      </c>
      <c r="AG3" s="154">
        <v>2</v>
      </c>
      <c r="AH3" s="154">
        <v>5</v>
      </c>
      <c r="AI3" s="154"/>
      <c r="AJ3" s="154"/>
      <c r="AK3" s="154">
        <v>7</v>
      </c>
      <c r="AL3" s="154">
        <v>3</v>
      </c>
      <c r="AM3" s="154">
        <v>7</v>
      </c>
      <c r="AN3" s="154">
        <v>8</v>
      </c>
      <c r="AO3" s="154"/>
      <c r="AP3" s="154"/>
      <c r="AQ3" s="84" t="s">
        <v>7</v>
      </c>
      <c r="AR3" s="84" t="s">
        <v>8</v>
      </c>
      <c r="AS3" s="154">
        <v>145</v>
      </c>
      <c r="AT3" s="154">
        <v>5</v>
      </c>
    </row>
    <row r="4" spans="1:46" ht="17.25" customHeight="1" x14ac:dyDescent="0.2">
      <c r="A4" s="1">
        <v>2</v>
      </c>
      <c r="B4" s="79" t="s">
        <v>1419</v>
      </c>
      <c r="C4" s="10">
        <f t="shared" si="0"/>
        <v>68</v>
      </c>
      <c r="D4" s="154">
        <v>2</v>
      </c>
      <c r="E4" s="154"/>
      <c r="F4" s="154"/>
      <c r="G4" s="154"/>
      <c r="H4" s="154">
        <v>7</v>
      </c>
      <c r="I4" s="154"/>
      <c r="J4" s="154"/>
      <c r="K4" s="154"/>
      <c r="L4" s="154"/>
      <c r="M4" s="154">
        <v>4</v>
      </c>
      <c r="N4" s="154">
        <v>5</v>
      </c>
      <c r="O4" s="154"/>
      <c r="P4" s="154">
        <v>4</v>
      </c>
      <c r="Q4" s="154">
        <v>12</v>
      </c>
      <c r="R4" s="154"/>
      <c r="S4" s="154"/>
      <c r="T4" s="154"/>
      <c r="U4" s="154"/>
      <c r="V4" s="154"/>
      <c r="W4" s="155"/>
      <c r="X4" s="154"/>
      <c r="Y4" s="154">
        <v>2</v>
      </c>
      <c r="Z4" s="154">
        <v>4</v>
      </c>
      <c r="AA4" s="154">
        <v>5</v>
      </c>
      <c r="AB4" s="154"/>
      <c r="AC4" s="154"/>
      <c r="AD4" s="154"/>
      <c r="AE4" s="154">
        <v>8</v>
      </c>
      <c r="AF4" s="154"/>
      <c r="AG4" s="154"/>
      <c r="AH4" s="154">
        <v>1</v>
      </c>
      <c r="AI4" s="154"/>
      <c r="AJ4" s="154"/>
      <c r="AK4" s="154">
        <v>1</v>
      </c>
      <c r="AL4" s="154"/>
      <c r="AM4" s="154">
        <v>4</v>
      </c>
      <c r="AN4" s="154">
        <v>2</v>
      </c>
      <c r="AO4" s="154"/>
      <c r="AP4" s="154">
        <v>7</v>
      </c>
      <c r="AQ4" s="84" t="s">
        <v>27</v>
      </c>
      <c r="AR4" s="84" t="s">
        <v>28</v>
      </c>
      <c r="AS4" s="154">
        <v>68</v>
      </c>
      <c r="AT4" s="154">
        <v>15</v>
      </c>
    </row>
    <row r="5" spans="1:46" ht="17.25" customHeight="1" x14ac:dyDescent="0.2">
      <c r="A5" s="1">
        <v>3</v>
      </c>
      <c r="B5" s="79" t="s">
        <v>1389</v>
      </c>
      <c r="C5" s="10">
        <f t="shared" si="0"/>
        <v>35</v>
      </c>
      <c r="D5" s="154"/>
      <c r="E5" s="154">
        <v>2</v>
      </c>
      <c r="F5" s="154"/>
      <c r="G5" s="154"/>
      <c r="H5" s="154"/>
      <c r="I5" s="154"/>
      <c r="J5" s="154"/>
      <c r="K5" s="154"/>
      <c r="L5" s="154"/>
      <c r="M5" s="154"/>
      <c r="N5" s="154"/>
      <c r="O5" s="154">
        <v>7</v>
      </c>
      <c r="P5" s="154"/>
      <c r="Q5" s="154">
        <v>3</v>
      </c>
      <c r="R5" s="154"/>
      <c r="S5" s="154"/>
      <c r="T5" s="154"/>
      <c r="U5" s="154">
        <v>5</v>
      </c>
      <c r="V5" s="154"/>
      <c r="W5" s="154"/>
      <c r="X5" s="154">
        <v>3</v>
      </c>
      <c r="Y5" s="154"/>
      <c r="Z5" s="154"/>
      <c r="AA5" s="154"/>
      <c r="AB5" s="154">
        <v>3</v>
      </c>
      <c r="AC5" s="155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>
        <v>6</v>
      </c>
      <c r="AO5" s="154">
        <v>4</v>
      </c>
      <c r="AP5" s="154">
        <v>2</v>
      </c>
      <c r="AQ5" s="84" t="s">
        <v>29</v>
      </c>
      <c r="AR5" s="84" t="s">
        <v>30</v>
      </c>
      <c r="AS5" s="154">
        <v>35</v>
      </c>
      <c r="AT5" s="154">
        <v>20</v>
      </c>
    </row>
    <row r="6" spans="1:46" ht="17.25" customHeight="1" x14ac:dyDescent="0.2">
      <c r="A6" s="1">
        <v>4</v>
      </c>
      <c r="B6" s="127" t="s">
        <v>1488</v>
      </c>
      <c r="C6" s="89">
        <f t="shared" si="0"/>
        <v>27</v>
      </c>
      <c r="D6" s="154">
        <v>10</v>
      </c>
      <c r="E6" s="154"/>
      <c r="F6" s="154"/>
      <c r="G6" s="154"/>
      <c r="H6" s="154"/>
      <c r="I6" s="154"/>
      <c r="J6" s="154"/>
      <c r="K6" s="1"/>
      <c r="L6" s="154"/>
      <c r="M6" s="1"/>
      <c r="N6" s="154"/>
      <c r="O6" s="154"/>
      <c r="P6" s="154"/>
      <c r="Q6" s="154">
        <v>6</v>
      </c>
      <c r="R6" s="154">
        <v>6</v>
      </c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>
        <v>4</v>
      </c>
      <c r="AG6" s="154"/>
      <c r="AH6" s="154"/>
      <c r="AI6" s="154"/>
      <c r="AJ6" s="154"/>
      <c r="AK6" s="154"/>
      <c r="AL6" s="154"/>
      <c r="AM6" s="155"/>
      <c r="AN6" s="154">
        <v>1</v>
      </c>
      <c r="AO6" s="154"/>
      <c r="AP6" s="154"/>
      <c r="AQ6" s="84" t="s">
        <v>2917</v>
      </c>
      <c r="AR6" s="84" t="s">
        <v>2918</v>
      </c>
      <c r="AS6" s="154">
        <v>27</v>
      </c>
      <c r="AT6" s="154">
        <v>22</v>
      </c>
    </row>
    <row r="7" spans="1:46" ht="17.25" customHeight="1" x14ac:dyDescent="0.2">
      <c r="A7" s="1">
        <v>5</v>
      </c>
      <c r="B7" s="152" t="s">
        <v>2289</v>
      </c>
      <c r="C7" s="10">
        <f t="shared" si="0"/>
        <v>27</v>
      </c>
      <c r="D7" s="154"/>
      <c r="E7" s="154"/>
      <c r="F7" s="154"/>
      <c r="G7" s="154"/>
      <c r="H7" s="154"/>
      <c r="I7" s="154"/>
      <c r="J7" s="154">
        <v>4</v>
      </c>
      <c r="K7" s="1"/>
      <c r="L7" s="154"/>
      <c r="M7" s="1"/>
      <c r="N7" s="154"/>
      <c r="O7" s="154"/>
      <c r="P7" s="154"/>
      <c r="Q7" s="154"/>
      <c r="R7" s="154"/>
      <c r="S7" s="154">
        <v>12</v>
      </c>
      <c r="T7" s="154"/>
      <c r="U7" s="154">
        <v>1</v>
      </c>
      <c r="V7" s="154"/>
      <c r="W7" s="154"/>
      <c r="X7" s="154">
        <v>2</v>
      </c>
      <c r="Y7" s="154">
        <v>4</v>
      </c>
      <c r="Z7" s="154"/>
      <c r="AA7" s="154"/>
      <c r="AB7" s="154"/>
      <c r="AC7" s="154"/>
      <c r="AD7" s="155"/>
      <c r="AE7" s="154">
        <v>1</v>
      </c>
      <c r="AF7" s="154"/>
      <c r="AG7" s="154"/>
      <c r="AH7" s="154"/>
      <c r="AI7" s="154"/>
      <c r="AJ7" s="154"/>
      <c r="AK7" s="154"/>
      <c r="AL7" s="154"/>
      <c r="AM7" s="154"/>
      <c r="AN7" s="154"/>
      <c r="AO7" s="154">
        <v>3</v>
      </c>
      <c r="AP7" s="154"/>
      <c r="AQ7" s="84" t="s">
        <v>20</v>
      </c>
      <c r="AR7" s="84" t="s">
        <v>21</v>
      </c>
      <c r="AS7" s="154">
        <v>27</v>
      </c>
      <c r="AT7" s="154">
        <v>21</v>
      </c>
    </row>
    <row r="8" spans="1:46" ht="17.25" customHeight="1" x14ac:dyDescent="0.2">
      <c r="A8" s="37">
        <v>6</v>
      </c>
      <c r="B8" s="127" t="s">
        <v>1556</v>
      </c>
      <c r="C8" s="10">
        <f t="shared" si="0"/>
        <v>51</v>
      </c>
      <c r="D8" s="154"/>
      <c r="E8" s="154"/>
      <c r="F8" s="154"/>
      <c r="G8" s="154">
        <v>12</v>
      </c>
      <c r="H8" s="154">
        <v>6</v>
      </c>
      <c r="I8" s="154">
        <v>8</v>
      </c>
      <c r="J8" s="154">
        <v>10</v>
      </c>
      <c r="K8" s="154"/>
      <c r="L8" s="155"/>
      <c r="M8" s="154"/>
      <c r="N8" s="154">
        <v>4</v>
      </c>
      <c r="O8" s="154"/>
      <c r="P8" s="154"/>
      <c r="Q8" s="154"/>
      <c r="R8" s="154"/>
      <c r="S8" s="154"/>
      <c r="T8" s="154"/>
      <c r="U8" s="154"/>
      <c r="V8" s="154">
        <v>5</v>
      </c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>
        <v>6</v>
      </c>
      <c r="AM8" s="154"/>
      <c r="AN8" s="154"/>
      <c r="AO8" s="154"/>
      <c r="AP8" s="154"/>
      <c r="AQ8" s="84" t="s">
        <v>2931</v>
      </c>
      <c r="AR8" s="84" t="s">
        <v>2932</v>
      </c>
      <c r="AS8" s="154">
        <v>51</v>
      </c>
      <c r="AT8" s="154">
        <v>17</v>
      </c>
    </row>
    <row r="9" spans="1:46" ht="17.25" customHeight="1" x14ac:dyDescent="0.2">
      <c r="A9" s="1">
        <v>7</v>
      </c>
      <c r="B9" s="127" t="s">
        <v>1275</v>
      </c>
      <c r="C9" s="10">
        <f t="shared" si="0"/>
        <v>143</v>
      </c>
      <c r="D9" s="154">
        <v>4</v>
      </c>
      <c r="E9" s="154">
        <v>10</v>
      </c>
      <c r="F9" s="154">
        <v>12</v>
      </c>
      <c r="G9" s="154">
        <v>5</v>
      </c>
      <c r="H9" s="154"/>
      <c r="I9" s="154"/>
      <c r="J9" s="154"/>
      <c r="K9" s="154">
        <v>10</v>
      </c>
      <c r="L9" s="154"/>
      <c r="M9" s="154">
        <v>6</v>
      </c>
      <c r="N9" s="154"/>
      <c r="O9" s="154">
        <v>3</v>
      </c>
      <c r="P9" s="154">
        <v>5</v>
      </c>
      <c r="Q9" s="154">
        <v>5</v>
      </c>
      <c r="R9" s="154"/>
      <c r="S9" s="154">
        <v>6</v>
      </c>
      <c r="T9" s="154">
        <v>10</v>
      </c>
      <c r="U9" s="154">
        <v>10</v>
      </c>
      <c r="V9" s="154">
        <v>7</v>
      </c>
      <c r="W9" s="154"/>
      <c r="X9" s="154">
        <v>10</v>
      </c>
      <c r="Y9" s="154"/>
      <c r="Z9" s="154">
        <v>1</v>
      </c>
      <c r="AA9" s="154">
        <v>4</v>
      </c>
      <c r="AB9" s="154">
        <v>10</v>
      </c>
      <c r="AC9" s="154">
        <v>3</v>
      </c>
      <c r="AD9" s="154"/>
      <c r="AE9" s="154">
        <v>7</v>
      </c>
      <c r="AF9" s="154"/>
      <c r="AG9" s="154">
        <v>7</v>
      </c>
      <c r="AH9" s="155"/>
      <c r="AI9" s="154"/>
      <c r="AJ9" s="154">
        <v>6</v>
      </c>
      <c r="AK9" s="154"/>
      <c r="AL9" s="154"/>
      <c r="AM9" s="154"/>
      <c r="AN9" s="154"/>
      <c r="AO9" s="154">
        <v>2</v>
      </c>
      <c r="AP9" s="154"/>
      <c r="AQ9" s="84" t="s">
        <v>2935</v>
      </c>
      <c r="AR9" s="84" t="s">
        <v>2936</v>
      </c>
      <c r="AS9" s="154">
        <v>143</v>
      </c>
      <c r="AT9" s="154">
        <v>6</v>
      </c>
    </row>
    <row r="10" spans="1:46" ht="17.25" customHeight="1" x14ac:dyDescent="0.2">
      <c r="A10" s="1">
        <v>8</v>
      </c>
      <c r="B10" s="127" t="s">
        <v>765</v>
      </c>
      <c r="C10" s="10">
        <f t="shared" si="0"/>
        <v>72</v>
      </c>
      <c r="D10" s="154"/>
      <c r="E10" s="154"/>
      <c r="F10" s="154">
        <v>5</v>
      </c>
      <c r="G10" s="155"/>
      <c r="H10" s="154">
        <v>3</v>
      </c>
      <c r="I10" s="154"/>
      <c r="J10" s="154">
        <v>8</v>
      </c>
      <c r="K10" s="154"/>
      <c r="L10" s="154">
        <v>12</v>
      </c>
      <c r="M10" s="154"/>
      <c r="N10" s="154">
        <v>8</v>
      </c>
      <c r="O10" s="154"/>
      <c r="P10" s="154"/>
      <c r="Q10" s="154"/>
      <c r="R10" s="154"/>
      <c r="S10" s="154"/>
      <c r="T10" s="154"/>
      <c r="U10" s="154"/>
      <c r="V10" s="154">
        <v>10</v>
      </c>
      <c r="W10" s="154"/>
      <c r="X10" s="154"/>
      <c r="Y10" s="154"/>
      <c r="Z10" s="154"/>
      <c r="AA10" s="154"/>
      <c r="AB10" s="154"/>
      <c r="AC10" s="154"/>
      <c r="AD10" s="154">
        <v>1</v>
      </c>
      <c r="AE10" s="154"/>
      <c r="AF10" s="154"/>
      <c r="AG10" s="154">
        <v>10</v>
      </c>
      <c r="AH10" s="154"/>
      <c r="AI10" s="154"/>
      <c r="AJ10" s="154">
        <v>1</v>
      </c>
      <c r="AK10" s="154"/>
      <c r="AL10" s="154">
        <v>7</v>
      </c>
      <c r="AM10" s="154"/>
      <c r="AN10" s="154"/>
      <c r="AO10" s="154">
        <v>7</v>
      </c>
      <c r="AP10" s="154"/>
      <c r="AQ10" s="84" t="s">
        <v>2929</v>
      </c>
      <c r="AR10" s="84" t="s">
        <v>2930</v>
      </c>
      <c r="AS10" s="154">
        <v>72</v>
      </c>
      <c r="AT10" s="154">
        <v>13</v>
      </c>
    </row>
    <row r="11" spans="1:46" ht="17.25" customHeight="1" x14ac:dyDescent="0.2">
      <c r="A11" s="1">
        <v>9</v>
      </c>
      <c r="B11" s="127" t="s">
        <v>2902</v>
      </c>
      <c r="C11" s="89">
        <f t="shared" si="0"/>
        <v>18</v>
      </c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>
        <v>2</v>
      </c>
      <c r="Q11" s="154"/>
      <c r="R11" s="154"/>
      <c r="S11" s="154"/>
      <c r="T11" s="154"/>
      <c r="U11" s="154"/>
      <c r="V11" s="154"/>
      <c r="W11" s="154"/>
      <c r="X11" s="154"/>
      <c r="Y11" s="154">
        <v>1</v>
      </c>
      <c r="Z11" s="154"/>
      <c r="AA11" s="154"/>
      <c r="AB11" s="154"/>
      <c r="AC11" s="154"/>
      <c r="AD11" s="154"/>
      <c r="AE11" s="154"/>
      <c r="AF11" s="155"/>
      <c r="AG11" s="154"/>
      <c r="AH11" s="154"/>
      <c r="AI11" s="154"/>
      <c r="AJ11" s="154"/>
      <c r="AK11" s="154"/>
      <c r="AL11" s="154"/>
      <c r="AM11" s="154">
        <v>3</v>
      </c>
      <c r="AN11" s="154">
        <v>12</v>
      </c>
      <c r="AO11" s="154"/>
      <c r="AP11" s="154"/>
      <c r="AQ11" s="84" t="s">
        <v>2947</v>
      </c>
      <c r="AR11" s="84" t="s">
        <v>2948</v>
      </c>
      <c r="AS11" s="154">
        <v>18</v>
      </c>
      <c r="AT11" s="154">
        <v>24</v>
      </c>
    </row>
    <row r="12" spans="1:46" ht="17.25" customHeight="1" x14ac:dyDescent="0.2">
      <c r="A12" s="37">
        <v>10</v>
      </c>
      <c r="B12" s="152" t="s">
        <v>1642</v>
      </c>
      <c r="C12" s="10">
        <f t="shared" si="0"/>
        <v>25</v>
      </c>
      <c r="D12" s="154"/>
      <c r="E12" s="155"/>
      <c r="F12" s="154">
        <v>2</v>
      </c>
      <c r="G12" s="154"/>
      <c r="H12" s="154"/>
      <c r="I12" s="154"/>
      <c r="J12" s="154">
        <v>1</v>
      </c>
      <c r="K12" s="154"/>
      <c r="L12" s="154"/>
      <c r="M12" s="154">
        <v>1</v>
      </c>
      <c r="N12" s="154"/>
      <c r="O12" s="154">
        <v>2</v>
      </c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>
        <v>6</v>
      </c>
      <c r="AH12" s="154"/>
      <c r="AI12" s="154">
        <v>7</v>
      </c>
      <c r="AJ12" s="154"/>
      <c r="AK12" s="154">
        <v>6</v>
      </c>
      <c r="AL12" s="154"/>
      <c r="AM12" s="154"/>
      <c r="AN12" s="154"/>
      <c r="AO12" s="154"/>
      <c r="AP12" s="154"/>
      <c r="AQ12" s="84" t="s">
        <v>17</v>
      </c>
      <c r="AR12" s="84" t="s">
        <v>166</v>
      </c>
      <c r="AS12" s="154">
        <v>25</v>
      </c>
      <c r="AT12" s="154">
        <v>23</v>
      </c>
    </row>
    <row r="13" spans="1:46" ht="17.25" customHeight="1" x14ac:dyDescent="0.2">
      <c r="A13" s="1">
        <v>11</v>
      </c>
      <c r="B13" s="127" t="s">
        <v>1990</v>
      </c>
      <c r="C13" s="10">
        <f t="shared" si="0"/>
        <v>140</v>
      </c>
      <c r="D13" s="154">
        <v>7</v>
      </c>
      <c r="E13" s="154"/>
      <c r="F13" s="154">
        <v>8</v>
      </c>
      <c r="G13" s="154">
        <v>10</v>
      </c>
      <c r="H13" s="154">
        <v>12</v>
      </c>
      <c r="I13" s="154">
        <v>3</v>
      </c>
      <c r="J13" s="154"/>
      <c r="K13" s="154">
        <v>1</v>
      </c>
      <c r="L13" s="154">
        <v>6</v>
      </c>
      <c r="M13" s="154">
        <v>7</v>
      </c>
      <c r="N13" s="154"/>
      <c r="O13" s="154"/>
      <c r="P13" s="154"/>
      <c r="Q13" s="154">
        <v>8</v>
      </c>
      <c r="R13" s="154"/>
      <c r="S13" s="155"/>
      <c r="T13" s="154">
        <v>8</v>
      </c>
      <c r="U13" s="154"/>
      <c r="V13" s="154">
        <v>4</v>
      </c>
      <c r="W13" s="154">
        <v>5</v>
      </c>
      <c r="X13" s="154">
        <v>5</v>
      </c>
      <c r="Y13" s="154">
        <v>5</v>
      </c>
      <c r="Z13" s="154"/>
      <c r="AA13" s="154"/>
      <c r="AB13" s="154">
        <v>7</v>
      </c>
      <c r="AC13" s="154"/>
      <c r="AD13" s="154">
        <v>12</v>
      </c>
      <c r="AE13" s="154"/>
      <c r="AF13" s="154"/>
      <c r="AG13" s="154"/>
      <c r="AH13" s="154">
        <v>12</v>
      </c>
      <c r="AI13" s="154">
        <v>12</v>
      </c>
      <c r="AJ13" s="154">
        <v>3</v>
      </c>
      <c r="AK13" s="154"/>
      <c r="AL13" s="154"/>
      <c r="AM13" s="154">
        <v>2</v>
      </c>
      <c r="AN13" s="154"/>
      <c r="AO13" s="154"/>
      <c r="AP13" s="154">
        <v>3</v>
      </c>
      <c r="AQ13" s="84" t="s">
        <v>2941</v>
      </c>
      <c r="AR13" s="84" t="s">
        <v>2942</v>
      </c>
      <c r="AS13" s="154">
        <v>140</v>
      </c>
      <c r="AT13" s="154">
        <v>8</v>
      </c>
    </row>
    <row r="14" spans="1:46" ht="17.25" customHeight="1" x14ac:dyDescent="0.2">
      <c r="A14" s="1">
        <v>12</v>
      </c>
      <c r="B14" s="79" t="s">
        <v>1315</v>
      </c>
      <c r="C14" s="10">
        <f t="shared" si="0"/>
        <v>10</v>
      </c>
      <c r="D14" s="154"/>
      <c r="E14" s="154">
        <v>4</v>
      </c>
      <c r="F14" s="154"/>
      <c r="G14" s="154"/>
      <c r="H14" s="154">
        <v>1</v>
      </c>
      <c r="I14" s="154"/>
      <c r="J14" s="154"/>
      <c r="K14" s="154"/>
      <c r="L14" s="154"/>
      <c r="M14" s="154"/>
      <c r="N14" s="154"/>
      <c r="O14" s="154"/>
      <c r="P14" s="154"/>
      <c r="Q14" s="154"/>
      <c r="R14" s="154">
        <v>2</v>
      </c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5"/>
      <c r="AJ14" s="154"/>
      <c r="AK14" s="154"/>
      <c r="AL14" s="154"/>
      <c r="AM14" s="154"/>
      <c r="AN14" s="154">
        <v>3</v>
      </c>
      <c r="AO14" s="154"/>
      <c r="AP14" s="154"/>
      <c r="AQ14" s="84" t="s">
        <v>31</v>
      </c>
      <c r="AR14" s="84" t="s">
        <v>32</v>
      </c>
      <c r="AS14" s="154">
        <v>10</v>
      </c>
      <c r="AT14" s="154">
        <v>25</v>
      </c>
    </row>
    <row r="15" spans="1:46" ht="17.25" customHeight="1" x14ac:dyDescent="0.2">
      <c r="A15" s="1">
        <v>13</v>
      </c>
      <c r="B15" s="152" t="s">
        <v>807</v>
      </c>
      <c r="C15" s="10">
        <f t="shared" si="0"/>
        <v>136</v>
      </c>
      <c r="D15" s="154"/>
      <c r="E15" s="154">
        <v>5</v>
      </c>
      <c r="F15" s="154"/>
      <c r="G15" s="154"/>
      <c r="H15" s="154"/>
      <c r="I15" s="154">
        <v>5</v>
      </c>
      <c r="J15" s="154">
        <v>7</v>
      </c>
      <c r="K15" s="154">
        <v>4</v>
      </c>
      <c r="L15" s="154">
        <v>4</v>
      </c>
      <c r="M15" s="154"/>
      <c r="N15" s="154">
        <v>1</v>
      </c>
      <c r="O15" s="154">
        <v>8</v>
      </c>
      <c r="P15" s="154">
        <v>10</v>
      </c>
      <c r="Q15" s="154"/>
      <c r="R15" s="154">
        <v>8</v>
      </c>
      <c r="S15" s="154">
        <v>5</v>
      </c>
      <c r="T15" s="154">
        <v>2</v>
      </c>
      <c r="U15" s="154"/>
      <c r="V15" s="154"/>
      <c r="W15" s="154">
        <v>1</v>
      </c>
      <c r="X15" s="154"/>
      <c r="Y15" s="154">
        <v>6</v>
      </c>
      <c r="Z15" s="154">
        <v>7</v>
      </c>
      <c r="AA15" s="154"/>
      <c r="AB15" s="154"/>
      <c r="AC15" s="154">
        <v>1</v>
      </c>
      <c r="AD15" s="154">
        <v>5</v>
      </c>
      <c r="AE15" s="154">
        <v>12</v>
      </c>
      <c r="AF15" s="154">
        <v>7</v>
      </c>
      <c r="AG15" s="154">
        <v>1</v>
      </c>
      <c r="AH15" s="154">
        <v>4</v>
      </c>
      <c r="AI15" s="154"/>
      <c r="AJ15" s="154"/>
      <c r="AK15" s="154">
        <v>5</v>
      </c>
      <c r="AL15" s="154">
        <v>5</v>
      </c>
      <c r="AM15" s="154">
        <v>5</v>
      </c>
      <c r="AN15" s="155"/>
      <c r="AO15" s="154">
        <v>6</v>
      </c>
      <c r="AP15" s="154">
        <v>12</v>
      </c>
      <c r="AQ15" s="84" t="s">
        <v>1196</v>
      </c>
      <c r="AR15" s="84" t="s">
        <v>24</v>
      </c>
      <c r="AS15" s="154">
        <v>136</v>
      </c>
      <c r="AT15" s="154">
        <v>9</v>
      </c>
    </row>
    <row r="16" spans="1:46" ht="17.25" customHeight="1" x14ac:dyDescent="0.2">
      <c r="A16" s="37">
        <v>14</v>
      </c>
      <c r="B16" s="152" t="s">
        <v>2028</v>
      </c>
      <c r="C16" s="10">
        <f t="shared" si="0"/>
        <v>170</v>
      </c>
      <c r="D16" s="154">
        <v>8</v>
      </c>
      <c r="E16" s="154">
        <v>1</v>
      </c>
      <c r="F16" s="154">
        <v>10</v>
      </c>
      <c r="G16" s="154">
        <v>3</v>
      </c>
      <c r="H16" s="154">
        <v>8</v>
      </c>
      <c r="I16" s="155"/>
      <c r="J16" s="154">
        <v>12</v>
      </c>
      <c r="K16" s="154"/>
      <c r="L16" s="154">
        <v>10</v>
      </c>
      <c r="M16" s="154">
        <v>3</v>
      </c>
      <c r="N16" s="154">
        <v>2</v>
      </c>
      <c r="O16" s="154">
        <v>6</v>
      </c>
      <c r="P16" s="154"/>
      <c r="Q16" s="154"/>
      <c r="R16" s="154">
        <v>12</v>
      </c>
      <c r="S16" s="154"/>
      <c r="T16" s="154"/>
      <c r="U16" s="154">
        <v>6</v>
      </c>
      <c r="V16" s="154">
        <v>12</v>
      </c>
      <c r="W16" s="154">
        <v>3</v>
      </c>
      <c r="X16" s="154"/>
      <c r="Y16" s="154">
        <v>10</v>
      </c>
      <c r="Z16" s="154">
        <v>8</v>
      </c>
      <c r="AA16" s="154"/>
      <c r="AB16" s="154"/>
      <c r="AC16" s="154">
        <v>2</v>
      </c>
      <c r="AD16" s="154"/>
      <c r="AE16" s="154">
        <v>4</v>
      </c>
      <c r="AF16" s="154">
        <v>3</v>
      </c>
      <c r="AG16" s="154">
        <v>3</v>
      </c>
      <c r="AH16" s="154">
        <v>6</v>
      </c>
      <c r="AI16" s="154">
        <v>10</v>
      </c>
      <c r="AJ16" s="154">
        <v>8</v>
      </c>
      <c r="AK16" s="154"/>
      <c r="AL16" s="154">
        <v>10</v>
      </c>
      <c r="AM16" s="154"/>
      <c r="AN16" s="154">
        <v>5</v>
      </c>
      <c r="AO16" s="154">
        <v>5</v>
      </c>
      <c r="AP16" s="154"/>
      <c r="AQ16" s="84" t="s">
        <v>25</v>
      </c>
      <c r="AR16" s="84" t="s">
        <v>26</v>
      </c>
      <c r="AS16" s="154">
        <v>170</v>
      </c>
      <c r="AT16" s="154">
        <v>2</v>
      </c>
    </row>
    <row r="17" spans="1:46" ht="17.25" customHeight="1" x14ac:dyDescent="0.2">
      <c r="A17" s="1">
        <v>15</v>
      </c>
      <c r="B17" s="127" t="s">
        <v>734</v>
      </c>
      <c r="C17" s="89">
        <f t="shared" si="0"/>
        <v>62</v>
      </c>
      <c r="D17" s="154">
        <v>1</v>
      </c>
      <c r="E17" s="154"/>
      <c r="F17" s="154">
        <v>1</v>
      </c>
      <c r="G17" s="154"/>
      <c r="H17" s="155"/>
      <c r="I17" s="157">
        <v>7</v>
      </c>
      <c r="J17" s="154">
        <v>5</v>
      </c>
      <c r="K17" s="154">
        <v>2</v>
      </c>
      <c r="L17" s="154">
        <v>5</v>
      </c>
      <c r="M17" s="154"/>
      <c r="N17" s="154"/>
      <c r="O17" s="154"/>
      <c r="P17" s="154"/>
      <c r="Q17" s="154"/>
      <c r="R17" s="154"/>
      <c r="S17" s="154">
        <v>10</v>
      </c>
      <c r="T17" s="154">
        <v>7</v>
      </c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>
        <v>8</v>
      </c>
      <c r="AH17" s="154">
        <v>3</v>
      </c>
      <c r="AI17" s="154">
        <v>1</v>
      </c>
      <c r="AJ17" s="154"/>
      <c r="AK17" s="154"/>
      <c r="AL17" s="154">
        <v>12</v>
      </c>
      <c r="AM17" s="154"/>
      <c r="AN17" s="154"/>
      <c r="AO17" s="154"/>
      <c r="AP17" s="154"/>
      <c r="AQ17" s="84" t="s">
        <v>2939</v>
      </c>
      <c r="AR17" s="84" t="s">
        <v>2940</v>
      </c>
      <c r="AS17" s="154">
        <v>62</v>
      </c>
      <c r="AT17" s="154">
        <v>16</v>
      </c>
    </row>
    <row r="18" spans="1:46" ht="17.25" customHeight="1" x14ac:dyDescent="0.2">
      <c r="A18" s="1">
        <v>16</v>
      </c>
      <c r="B18" s="127" t="s">
        <v>2661</v>
      </c>
      <c r="C18" s="10">
        <f t="shared" si="0"/>
        <v>41</v>
      </c>
      <c r="D18" s="154"/>
      <c r="E18" s="154"/>
      <c r="F18" s="154">
        <v>4</v>
      </c>
      <c r="G18" s="154"/>
      <c r="H18" s="154"/>
      <c r="I18" s="154"/>
      <c r="J18" s="154"/>
      <c r="K18" s="154"/>
      <c r="L18" s="154"/>
      <c r="M18" s="154">
        <v>5</v>
      </c>
      <c r="N18" s="154"/>
      <c r="O18" s="154">
        <v>4</v>
      </c>
      <c r="P18" s="154"/>
      <c r="Q18" s="154"/>
      <c r="R18" s="154"/>
      <c r="S18" s="154">
        <v>3</v>
      </c>
      <c r="T18" s="155"/>
      <c r="U18" s="154">
        <v>3</v>
      </c>
      <c r="V18" s="154"/>
      <c r="W18" s="154"/>
      <c r="X18" s="154"/>
      <c r="Y18" s="154"/>
      <c r="Z18" s="154"/>
      <c r="AA18" s="154"/>
      <c r="AB18" s="154">
        <v>6</v>
      </c>
      <c r="AC18" s="154">
        <v>6</v>
      </c>
      <c r="AD18" s="154"/>
      <c r="AE18" s="154"/>
      <c r="AF18" s="154">
        <v>2</v>
      </c>
      <c r="AG18" s="154"/>
      <c r="AH18" s="154">
        <v>8</v>
      </c>
      <c r="AI18" s="154"/>
      <c r="AJ18" s="154"/>
      <c r="AK18" s="154"/>
      <c r="AL18" s="154"/>
      <c r="AM18" s="154"/>
      <c r="AN18" s="154"/>
      <c r="AO18" s="154"/>
      <c r="AP18" s="154"/>
      <c r="AQ18" s="84" t="s">
        <v>2949</v>
      </c>
      <c r="AR18" s="84" t="s">
        <v>2950</v>
      </c>
      <c r="AS18" s="154">
        <v>41</v>
      </c>
      <c r="AT18" s="154">
        <v>19</v>
      </c>
    </row>
    <row r="19" spans="1:46" ht="17.25" customHeight="1" x14ac:dyDescent="0.2">
      <c r="A19" s="1">
        <v>17</v>
      </c>
      <c r="B19" s="152" t="s">
        <v>1210</v>
      </c>
      <c r="C19" s="10">
        <f t="shared" si="0"/>
        <v>108</v>
      </c>
      <c r="D19" s="154">
        <v>5</v>
      </c>
      <c r="E19" s="154"/>
      <c r="F19" s="154"/>
      <c r="G19" s="154">
        <v>7</v>
      </c>
      <c r="H19" s="154"/>
      <c r="I19" s="154">
        <v>1</v>
      </c>
      <c r="J19" s="154"/>
      <c r="K19" s="154">
        <v>3</v>
      </c>
      <c r="L19" s="154"/>
      <c r="M19" s="154"/>
      <c r="N19" s="154"/>
      <c r="O19" s="154"/>
      <c r="P19" s="154">
        <v>7</v>
      </c>
      <c r="Q19" s="154"/>
      <c r="R19" s="154">
        <v>10</v>
      </c>
      <c r="S19" s="154"/>
      <c r="T19" s="154"/>
      <c r="U19" s="154"/>
      <c r="V19" s="154">
        <v>2</v>
      </c>
      <c r="W19" s="154"/>
      <c r="X19" s="154"/>
      <c r="Y19" s="154">
        <v>7</v>
      </c>
      <c r="Z19" s="155"/>
      <c r="AA19" s="154">
        <v>7</v>
      </c>
      <c r="AB19" s="154"/>
      <c r="AC19" s="154"/>
      <c r="AD19" s="154">
        <v>6</v>
      </c>
      <c r="AE19" s="154">
        <v>6</v>
      </c>
      <c r="AF19" s="154">
        <v>10</v>
      </c>
      <c r="AG19" s="154"/>
      <c r="AH19" s="154"/>
      <c r="AI19" s="154">
        <v>5</v>
      </c>
      <c r="AJ19" s="154">
        <v>7</v>
      </c>
      <c r="AK19" s="154">
        <v>2</v>
      </c>
      <c r="AL19" s="154"/>
      <c r="AM19" s="154">
        <v>8</v>
      </c>
      <c r="AN19" s="154">
        <v>7</v>
      </c>
      <c r="AO19" s="154"/>
      <c r="AP19" s="154">
        <v>8</v>
      </c>
      <c r="AQ19" s="84" t="s">
        <v>9</v>
      </c>
      <c r="AR19" s="84" t="s">
        <v>10</v>
      </c>
      <c r="AS19" s="154">
        <v>108</v>
      </c>
      <c r="AT19" s="154">
        <v>10</v>
      </c>
    </row>
    <row r="20" spans="1:46" ht="17.25" customHeight="1" x14ac:dyDescent="0.2">
      <c r="A20" s="37">
        <v>18</v>
      </c>
      <c r="B20" s="79" t="s">
        <v>1277</v>
      </c>
      <c r="C20" s="10">
        <f t="shared" si="0"/>
        <v>82</v>
      </c>
      <c r="D20" s="154"/>
      <c r="E20" s="154">
        <v>6</v>
      </c>
      <c r="F20" s="154">
        <v>3</v>
      </c>
      <c r="G20" s="154">
        <v>4</v>
      </c>
      <c r="H20" s="154"/>
      <c r="I20" s="154"/>
      <c r="J20" s="154">
        <v>3</v>
      </c>
      <c r="K20" s="154"/>
      <c r="L20" s="154">
        <v>3</v>
      </c>
      <c r="M20" s="154">
        <v>8</v>
      </c>
      <c r="N20" s="154">
        <v>3</v>
      </c>
      <c r="O20" s="154">
        <v>1</v>
      </c>
      <c r="P20" s="154"/>
      <c r="Q20" s="154">
        <v>7</v>
      </c>
      <c r="R20" s="154"/>
      <c r="S20" s="154">
        <v>8</v>
      </c>
      <c r="T20" s="154">
        <v>6</v>
      </c>
      <c r="U20" s="154">
        <v>7</v>
      </c>
      <c r="V20" s="155"/>
      <c r="W20" s="154">
        <v>2</v>
      </c>
      <c r="X20" s="154"/>
      <c r="Y20" s="154"/>
      <c r="Z20" s="154"/>
      <c r="AA20" s="154"/>
      <c r="AB20" s="154">
        <v>2</v>
      </c>
      <c r="AC20" s="154">
        <v>4</v>
      </c>
      <c r="AD20" s="154">
        <v>3</v>
      </c>
      <c r="AE20" s="154"/>
      <c r="AF20" s="154"/>
      <c r="AG20" s="154"/>
      <c r="AH20" s="154"/>
      <c r="AI20" s="154">
        <v>2</v>
      </c>
      <c r="AJ20" s="154"/>
      <c r="AK20" s="154">
        <v>3</v>
      </c>
      <c r="AL20" s="154">
        <v>1</v>
      </c>
      <c r="AM20" s="154"/>
      <c r="AN20" s="154"/>
      <c r="AO20" s="154"/>
      <c r="AP20" s="154">
        <v>6</v>
      </c>
      <c r="AQ20" s="84" t="s">
        <v>33</v>
      </c>
      <c r="AR20" s="84" t="s">
        <v>34</v>
      </c>
      <c r="AS20" s="154">
        <v>82</v>
      </c>
      <c r="AT20" s="154">
        <v>12</v>
      </c>
    </row>
    <row r="21" spans="1:46" ht="17.25" customHeight="1" x14ac:dyDescent="0.2">
      <c r="A21" s="1">
        <v>19</v>
      </c>
      <c r="B21" s="152" t="s">
        <v>192</v>
      </c>
      <c r="C21" s="10">
        <f t="shared" si="0"/>
        <v>162</v>
      </c>
      <c r="D21" s="155"/>
      <c r="E21" s="154">
        <v>7</v>
      </c>
      <c r="F21" s="154"/>
      <c r="G21" s="154">
        <v>6</v>
      </c>
      <c r="H21" s="154">
        <v>5</v>
      </c>
      <c r="I21" s="154">
        <v>2</v>
      </c>
      <c r="J21" s="154"/>
      <c r="K21" s="154">
        <v>6</v>
      </c>
      <c r="L21" s="154">
        <v>2</v>
      </c>
      <c r="M21" s="154"/>
      <c r="N21" s="154">
        <v>7</v>
      </c>
      <c r="O21" s="154"/>
      <c r="P21" s="154">
        <v>3</v>
      </c>
      <c r="Q21" s="154">
        <v>10</v>
      </c>
      <c r="R21" s="154">
        <v>7</v>
      </c>
      <c r="S21" s="154">
        <v>4</v>
      </c>
      <c r="T21" s="154">
        <v>5</v>
      </c>
      <c r="U21" s="154">
        <v>8</v>
      </c>
      <c r="V21" s="154"/>
      <c r="W21" s="154">
        <v>10</v>
      </c>
      <c r="X21" s="154">
        <v>1</v>
      </c>
      <c r="Y21" s="154"/>
      <c r="Z21" s="154">
        <v>2</v>
      </c>
      <c r="AA21" s="154">
        <v>3</v>
      </c>
      <c r="AB21" s="154">
        <v>5</v>
      </c>
      <c r="AC21" s="154">
        <v>10</v>
      </c>
      <c r="AD21" s="154">
        <v>8</v>
      </c>
      <c r="AE21" s="154">
        <v>2</v>
      </c>
      <c r="AF21" s="154">
        <v>1</v>
      </c>
      <c r="AG21" s="154">
        <v>4</v>
      </c>
      <c r="AH21" s="154"/>
      <c r="AI21" s="154">
        <v>8</v>
      </c>
      <c r="AJ21" s="154">
        <v>5</v>
      </c>
      <c r="AK21" s="154">
        <v>8</v>
      </c>
      <c r="AL21" s="154"/>
      <c r="AM21" s="154">
        <v>12</v>
      </c>
      <c r="AN21" s="154"/>
      <c r="AO21" s="154">
        <v>10</v>
      </c>
      <c r="AP21" s="154">
        <v>1</v>
      </c>
      <c r="AQ21" s="84" t="s">
        <v>13</v>
      </c>
      <c r="AR21" s="84" t="s">
        <v>14</v>
      </c>
      <c r="AS21" s="154">
        <v>162</v>
      </c>
      <c r="AT21" s="154">
        <v>3</v>
      </c>
    </row>
    <row r="22" spans="1:46" ht="17.25" customHeight="1" x14ac:dyDescent="0.2">
      <c r="A22" s="1">
        <v>20</v>
      </c>
      <c r="B22" s="127" t="s">
        <v>196</v>
      </c>
      <c r="C22" s="10">
        <f t="shared" si="0"/>
        <v>90</v>
      </c>
      <c r="D22" s="154"/>
      <c r="E22" s="154"/>
      <c r="F22" s="154"/>
      <c r="G22" s="154"/>
      <c r="H22" s="154"/>
      <c r="I22" s="154">
        <v>4</v>
      </c>
      <c r="J22" s="154"/>
      <c r="K22" s="154"/>
      <c r="L22" s="154"/>
      <c r="M22" s="154"/>
      <c r="N22" s="154"/>
      <c r="O22" s="154">
        <v>10</v>
      </c>
      <c r="P22" s="155"/>
      <c r="Q22" s="154">
        <v>2</v>
      </c>
      <c r="R22" s="154">
        <v>3</v>
      </c>
      <c r="S22" s="154"/>
      <c r="T22" s="154"/>
      <c r="U22" s="154"/>
      <c r="V22" s="154"/>
      <c r="W22" s="154"/>
      <c r="X22" s="154">
        <v>6</v>
      </c>
      <c r="Y22" s="154"/>
      <c r="Z22" s="154">
        <v>10</v>
      </c>
      <c r="AA22" s="154">
        <v>8</v>
      </c>
      <c r="AB22" s="154"/>
      <c r="AC22" s="154"/>
      <c r="AD22" s="154"/>
      <c r="AE22" s="154">
        <v>5</v>
      </c>
      <c r="AF22" s="154">
        <v>12</v>
      </c>
      <c r="AG22" s="154"/>
      <c r="AH22" s="154"/>
      <c r="AI22" s="154"/>
      <c r="AJ22" s="154"/>
      <c r="AK22" s="154">
        <v>10</v>
      </c>
      <c r="AL22" s="154"/>
      <c r="AM22" s="154">
        <v>10</v>
      </c>
      <c r="AN22" s="154"/>
      <c r="AO22" s="154"/>
      <c r="AP22" s="154">
        <v>10</v>
      </c>
      <c r="AQ22" s="84" t="s">
        <v>2919</v>
      </c>
      <c r="AR22" s="84" t="s">
        <v>2920</v>
      </c>
      <c r="AS22" s="154">
        <v>90</v>
      </c>
      <c r="AT22" s="154">
        <v>11</v>
      </c>
    </row>
    <row r="23" spans="1:46" ht="17.25" customHeight="1" x14ac:dyDescent="0.2">
      <c r="A23" s="1">
        <v>21</v>
      </c>
      <c r="B23" s="152" t="s">
        <v>2483</v>
      </c>
      <c r="C23" s="10">
        <f t="shared" si="0"/>
        <v>141</v>
      </c>
      <c r="D23" s="154">
        <v>6</v>
      </c>
      <c r="E23" s="154"/>
      <c r="F23" s="154">
        <v>7</v>
      </c>
      <c r="G23" s="154">
        <v>1</v>
      </c>
      <c r="H23" s="154"/>
      <c r="I23" s="154">
        <v>6</v>
      </c>
      <c r="J23" s="154"/>
      <c r="K23" s="154">
        <v>5</v>
      </c>
      <c r="L23" s="154"/>
      <c r="M23" s="154"/>
      <c r="N23" s="154"/>
      <c r="O23" s="154"/>
      <c r="P23" s="154">
        <v>12</v>
      </c>
      <c r="Q23" s="154"/>
      <c r="R23" s="154"/>
      <c r="S23" s="154">
        <v>7</v>
      </c>
      <c r="T23" s="154"/>
      <c r="U23" s="154"/>
      <c r="V23" s="154">
        <v>6</v>
      </c>
      <c r="W23" s="154">
        <v>8</v>
      </c>
      <c r="X23" s="154">
        <v>4</v>
      </c>
      <c r="Y23" s="154">
        <v>8</v>
      </c>
      <c r="Z23" s="154">
        <v>6</v>
      </c>
      <c r="AA23" s="154">
        <v>1</v>
      </c>
      <c r="AB23" s="154"/>
      <c r="AC23" s="154"/>
      <c r="AD23" s="154">
        <v>7</v>
      </c>
      <c r="AE23" s="154"/>
      <c r="AF23" s="154">
        <v>5</v>
      </c>
      <c r="AG23" s="154"/>
      <c r="AH23" s="154">
        <v>7</v>
      </c>
      <c r="AI23" s="154"/>
      <c r="AJ23" s="154">
        <v>12</v>
      </c>
      <c r="AK23" s="154">
        <v>12</v>
      </c>
      <c r="AL23" s="154">
        <v>4</v>
      </c>
      <c r="AM23" s="154">
        <v>6</v>
      </c>
      <c r="AN23" s="154">
        <v>10</v>
      </c>
      <c r="AO23" s="154">
        <v>1</v>
      </c>
      <c r="AP23" s="155"/>
      <c r="AQ23" s="84" t="s">
        <v>2953</v>
      </c>
      <c r="AR23" s="84" t="s">
        <v>2954</v>
      </c>
      <c r="AS23" s="154">
        <v>141</v>
      </c>
      <c r="AT23" s="154">
        <v>7</v>
      </c>
    </row>
    <row r="24" spans="1:46" ht="17.25" customHeight="1" x14ac:dyDescent="0.2">
      <c r="A24" s="37">
        <v>22</v>
      </c>
      <c r="B24" s="79" t="s">
        <v>1276</v>
      </c>
      <c r="C24" s="10">
        <f t="shared" si="0"/>
        <v>246</v>
      </c>
      <c r="D24" s="154">
        <v>3</v>
      </c>
      <c r="E24" s="154">
        <v>8</v>
      </c>
      <c r="F24" s="155"/>
      <c r="G24" s="154">
        <v>8</v>
      </c>
      <c r="H24" s="154">
        <v>10</v>
      </c>
      <c r="I24" s="154">
        <v>10</v>
      </c>
      <c r="J24" s="154">
        <v>6</v>
      </c>
      <c r="K24" s="154">
        <v>7</v>
      </c>
      <c r="L24" s="154">
        <v>8</v>
      </c>
      <c r="M24" s="154">
        <v>12</v>
      </c>
      <c r="N24" s="154">
        <v>10</v>
      </c>
      <c r="O24" s="154">
        <v>12</v>
      </c>
      <c r="P24" s="154">
        <v>6</v>
      </c>
      <c r="Q24" s="154">
        <v>1</v>
      </c>
      <c r="R24" s="154">
        <v>1</v>
      </c>
      <c r="S24" s="154">
        <v>2</v>
      </c>
      <c r="T24" s="154">
        <v>3</v>
      </c>
      <c r="U24" s="154">
        <v>12</v>
      </c>
      <c r="V24" s="154">
        <v>3</v>
      </c>
      <c r="W24" s="154">
        <v>12</v>
      </c>
      <c r="X24" s="154">
        <v>12</v>
      </c>
      <c r="Y24" s="154">
        <v>3</v>
      </c>
      <c r="Z24" s="154">
        <v>5</v>
      </c>
      <c r="AA24" s="154">
        <v>12</v>
      </c>
      <c r="AB24" s="154">
        <v>4</v>
      </c>
      <c r="AC24" s="154">
        <v>12</v>
      </c>
      <c r="AD24" s="154">
        <v>4</v>
      </c>
      <c r="AE24" s="154">
        <v>10</v>
      </c>
      <c r="AF24" s="154"/>
      <c r="AG24" s="154">
        <v>12</v>
      </c>
      <c r="AH24" s="154">
        <v>10</v>
      </c>
      <c r="AI24" s="154">
        <v>4</v>
      </c>
      <c r="AJ24" s="154">
        <v>4</v>
      </c>
      <c r="AK24" s="154"/>
      <c r="AL24" s="154">
        <v>8</v>
      </c>
      <c r="AM24" s="154"/>
      <c r="AN24" s="154"/>
      <c r="AO24" s="154">
        <v>12</v>
      </c>
      <c r="AP24" s="154"/>
      <c r="AQ24" s="84" t="s">
        <v>35</v>
      </c>
      <c r="AR24" s="84" t="s">
        <v>36</v>
      </c>
      <c r="AS24" s="154">
        <v>246</v>
      </c>
      <c r="AT24" s="154">
        <v>1</v>
      </c>
    </row>
    <row r="25" spans="1:46" ht="17.25" customHeight="1" x14ac:dyDescent="0.2">
      <c r="A25" s="1">
        <v>23</v>
      </c>
      <c r="B25" s="127" t="s">
        <v>1603</v>
      </c>
      <c r="C25" s="10">
        <f t="shared" si="0"/>
        <v>43</v>
      </c>
      <c r="D25" s="154"/>
      <c r="E25" s="154"/>
      <c r="F25" s="154">
        <v>6</v>
      </c>
      <c r="G25" s="154">
        <v>2</v>
      </c>
      <c r="H25" s="154"/>
      <c r="I25" s="154"/>
      <c r="J25" s="154"/>
      <c r="K25" s="154"/>
      <c r="L25" s="154"/>
      <c r="M25" s="154"/>
      <c r="N25" s="154"/>
      <c r="O25" s="154"/>
      <c r="P25" s="154"/>
      <c r="Q25" s="155"/>
      <c r="R25" s="154"/>
      <c r="S25" s="154"/>
      <c r="T25" s="154">
        <v>1</v>
      </c>
      <c r="U25" s="154">
        <v>4</v>
      </c>
      <c r="V25" s="154">
        <v>8</v>
      </c>
      <c r="W25" s="154">
        <v>6</v>
      </c>
      <c r="X25" s="154"/>
      <c r="Y25" s="154"/>
      <c r="Z25" s="154"/>
      <c r="AA25" s="154">
        <v>6</v>
      </c>
      <c r="AB25" s="154">
        <v>1</v>
      </c>
      <c r="AC25" s="154"/>
      <c r="AD25" s="154"/>
      <c r="AE25" s="154"/>
      <c r="AF25" s="154"/>
      <c r="AG25" s="154">
        <v>5</v>
      </c>
      <c r="AH25" s="154"/>
      <c r="AI25" s="154"/>
      <c r="AJ25" s="154"/>
      <c r="AK25" s="154"/>
      <c r="AL25" s="154"/>
      <c r="AM25" s="154"/>
      <c r="AN25" s="154"/>
      <c r="AO25" s="154"/>
      <c r="AP25" s="154">
        <v>4</v>
      </c>
      <c r="AQ25" s="84" t="s">
        <v>2943</v>
      </c>
      <c r="AR25" s="84" t="s">
        <v>2944</v>
      </c>
      <c r="AS25" s="154">
        <v>43</v>
      </c>
      <c r="AT25" s="154">
        <v>18</v>
      </c>
    </row>
    <row r="26" spans="1:46" ht="17.25" customHeight="1" x14ac:dyDescent="0.2">
      <c r="A26" s="1">
        <v>24</v>
      </c>
      <c r="B26" s="152" t="s">
        <v>1950</v>
      </c>
      <c r="C26" s="10">
        <f t="shared" si="0"/>
        <v>71</v>
      </c>
      <c r="D26" s="154"/>
      <c r="E26" s="154"/>
      <c r="F26" s="154"/>
      <c r="G26" s="154"/>
      <c r="H26" s="154">
        <v>4</v>
      </c>
      <c r="I26" s="154"/>
      <c r="J26" s="154"/>
      <c r="K26" s="154"/>
      <c r="L26" s="154">
        <v>1</v>
      </c>
      <c r="M26" s="154">
        <v>10</v>
      </c>
      <c r="N26" s="154">
        <v>6</v>
      </c>
      <c r="O26" s="154"/>
      <c r="P26" s="154"/>
      <c r="Q26" s="154"/>
      <c r="R26" s="154">
        <v>5</v>
      </c>
      <c r="S26" s="154"/>
      <c r="T26" s="154"/>
      <c r="U26" s="154"/>
      <c r="V26" s="154">
        <v>1</v>
      </c>
      <c r="W26" s="154"/>
      <c r="X26" s="154">
        <v>8</v>
      </c>
      <c r="Y26" s="154"/>
      <c r="Z26" s="154">
        <v>3</v>
      </c>
      <c r="AA26" s="154"/>
      <c r="AB26" s="154"/>
      <c r="AC26" s="154">
        <v>5</v>
      </c>
      <c r="AD26" s="154">
        <v>2</v>
      </c>
      <c r="AE26" s="154"/>
      <c r="AF26" s="154">
        <v>8</v>
      </c>
      <c r="AG26" s="154"/>
      <c r="AH26" s="154"/>
      <c r="AI26" s="154">
        <v>3</v>
      </c>
      <c r="AJ26" s="154">
        <v>10</v>
      </c>
      <c r="AK26" s="155"/>
      <c r="AL26" s="154"/>
      <c r="AM26" s="154">
        <v>1</v>
      </c>
      <c r="AN26" s="154">
        <v>4</v>
      </c>
      <c r="AO26" s="154"/>
      <c r="AP26" s="154"/>
      <c r="AQ26" s="84" t="s">
        <v>0</v>
      </c>
      <c r="AR26" s="84" t="s">
        <v>1</v>
      </c>
      <c r="AS26" s="154">
        <v>71</v>
      </c>
      <c r="AT26" s="154">
        <v>14</v>
      </c>
    </row>
    <row r="27" spans="1:46" ht="17.25" customHeight="1" x14ac:dyDescent="0.2">
      <c r="A27" s="1">
        <v>25</v>
      </c>
      <c r="B27" s="152" t="s">
        <v>1317</v>
      </c>
      <c r="C27" s="10">
        <f t="shared" si="0"/>
        <v>149</v>
      </c>
      <c r="D27" s="154">
        <v>12</v>
      </c>
      <c r="E27" s="154">
        <v>12</v>
      </c>
      <c r="F27" s="154"/>
      <c r="G27" s="154"/>
      <c r="H27" s="154">
        <v>2</v>
      </c>
      <c r="I27" s="154"/>
      <c r="J27" s="154">
        <v>2</v>
      </c>
      <c r="K27" s="154">
        <v>12</v>
      </c>
      <c r="L27" s="154"/>
      <c r="M27" s="154">
        <v>2</v>
      </c>
      <c r="N27" s="154">
        <v>12</v>
      </c>
      <c r="O27" s="154">
        <v>5</v>
      </c>
      <c r="P27" s="154">
        <v>1</v>
      </c>
      <c r="Q27" s="154">
        <v>4</v>
      </c>
      <c r="R27" s="154">
        <v>4</v>
      </c>
      <c r="S27" s="154"/>
      <c r="T27" s="154">
        <v>12</v>
      </c>
      <c r="U27" s="155"/>
      <c r="V27" s="154"/>
      <c r="W27" s="154">
        <v>4</v>
      </c>
      <c r="X27" s="154">
        <v>7</v>
      </c>
      <c r="Y27" s="154"/>
      <c r="Z27" s="154"/>
      <c r="AA27" s="154">
        <v>10</v>
      </c>
      <c r="AB27" s="154">
        <v>8</v>
      </c>
      <c r="AC27" s="154">
        <v>8</v>
      </c>
      <c r="AD27" s="154"/>
      <c r="AE27" s="154">
        <v>3</v>
      </c>
      <c r="AF27" s="154"/>
      <c r="AG27" s="154"/>
      <c r="AH27" s="154">
        <v>2</v>
      </c>
      <c r="AI27" s="154">
        <v>6</v>
      </c>
      <c r="AJ27" s="154">
        <v>2</v>
      </c>
      <c r="AK27" s="154">
        <v>4</v>
      </c>
      <c r="AL27" s="154">
        <v>2</v>
      </c>
      <c r="AM27" s="154"/>
      <c r="AN27" s="154"/>
      <c r="AO27" s="154">
        <v>8</v>
      </c>
      <c r="AP27" s="154">
        <v>5</v>
      </c>
      <c r="AQ27" s="84" t="s">
        <v>2</v>
      </c>
      <c r="AR27" s="84" t="s">
        <v>3</v>
      </c>
      <c r="AS27" s="154">
        <v>149</v>
      </c>
      <c r="AT27" s="154">
        <v>4</v>
      </c>
    </row>
    <row r="46" spans="4:42" ht="20.100000000000001" customHeight="1" x14ac:dyDescent="0.2"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</row>
  </sheetData>
  <sheetProtection password="DD32" sheet="1" objects="1" scenarios="1" sort="0"/>
  <phoneticPr fontId="11" type="noConversion"/>
  <printOptions horizontalCentered="1" verticalCentered="1" gridLines="1"/>
  <pageMargins left="0.09" right="0.31" top="0.13" bottom="0.14000000000000001" header="0.17" footer="0.14000000000000001"/>
  <pageSetup paperSize="9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V1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S14" sqref="S14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5" width="3.7109375" style="1" customWidth="1"/>
    <col min="6" max="6" width="3.7109375" customWidth="1"/>
    <col min="7" max="18" width="3.7109375" style="1" customWidth="1"/>
    <col min="19" max="19" width="43.28515625" style="1" customWidth="1"/>
    <col min="20" max="20" width="40.7109375" style="1" customWidth="1"/>
    <col min="21" max="21" width="6" style="1" customWidth="1"/>
    <col min="22" max="22" width="8.140625" style="1" customWidth="1"/>
    <col min="23" max="16384" width="3.7109375" style="1"/>
  </cols>
  <sheetData>
    <row r="1" spans="1:22" ht="20.100000000000001" customHeight="1" x14ac:dyDescent="0.35">
      <c r="A1" s="40"/>
      <c r="B1" s="41" t="s">
        <v>1268</v>
      </c>
      <c r="C1" s="42"/>
      <c r="D1" s="3" t="s">
        <v>935</v>
      </c>
      <c r="S1" s="3" t="s">
        <v>936</v>
      </c>
    </row>
    <row r="2" spans="1:22" s="4" customFormat="1" ht="99.75" customHeight="1" x14ac:dyDescent="0.2">
      <c r="B2" s="94" t="s">
        <v>1271</v>
      </c>
      <c r="C2" s="94" t="s">
        <v>1272</v>
      </c>
      <c r="D2" s="82" t="s">
        <v>385</v>
      </c>
      <c r="E2" s="91" t="s">
        <v>194</v>
      </c>
      <c r="F2" s="91" t="s">
        <v>1488</v>
      </c>
      <c r="G2" s="91" t="s">
        <v>138</v>
      </c>
      <c r="H2" s="91" t="s">
        <v>765</v>
      </c>
      <c r="I2" s="91" t="s">
        <v>1210</v>
      </c>
      <c r="J2" s="91" t="s">
        <v>939</v>
      </c>
      <c r="K2" s="91" t="s">
        <v>196</v>
      </c>
      <c r="L2" s="91" t="s">
        <v>938</v>
      </c>
      <c r="M2" s="91" t="s">
        <v>1275</v>
      </c>
      <c r="N2" s="91" t="s">
        <v>2483</v>
      </c>
      <c r="O2" s="91" t="s">
        <v>1873</v>
      </c>
      <c r="P2" s="91" t="s">
        <v>2902</v>
      </c>
      <c r="Q2" s="91" t="s">
        <v>807</v>
      </c>
      <c r="R2" s="91" t="s">
        <v>937</v>
      </c>
      <c r="S2" s="8" t="s">
        <v>1280</v>
      </c>
      <c r="T2" s="8" t="s">
        <v>1281</v>
      </c>
      <c r="U2" s="8" t="s">
        <v>1272</v>
      </c>
      <c r="V2" s="9" t="s">
        <v>1282</v>
      </c>
    </row>
    <row r="3" spans="1:22" ht="17.25" customHeight="1" x14ac:dyDescent="0.2">
      <c r="A3" s="76">
        <v>1</v>
      </c>
      <c r="B3" s="159" t="s">
        <v>194</v>
      </c>
      <c r="C3" s="10">
        <f t="shared" ref="C3:C16" si="0">SUM(D3:R3)</f>
        <v>67</v>
      </c>
      <c r="D3" s="1">
        <v>12</v>
      </c>
      <c r="E3" s="160"/>
      <c r="F3" s="158">
        <v>2</v>
      </c>
      <c r="G3" s="158">
        <v>2</v>
      </c>
      <c r="H3" s="158">
        <v>4</v>
      </c>
      <c r="I3" s="158">
        <v>4</v>
      </c>
      <c r="J3" s="158">
        <v>4</v>
      </c>
      <c r="K3" s="158">
        <v>6</v>
      </c>
      <c r="L3" s="158">
        <v>6</v>
      </c>
      <c r="M3" s="158">
        <v>5</v>
      </c>
      <c r="N3" s="158">
        <v>4</v>
      </c>
      <c r="O3" s="158"/>
      <c r="P3" s="158">
        <v>6</v>
      </c>
      <c r="Q3" s="158">
        <v>10</v>
      </c>
      <c r="R3" s="158">
        <v>2</v>
      </c>
      <c r="S3" s="76" t="s">
        <v>940</v>
      </c>
      <c r="T3" s="76" t="s">
        <v>941</v>
      </c>
      <c r="U3" s="156">
        <v>67</v>
      </c>
      <c r="V3" s="156">
        <v>6</v>
      </c>
    </row>
    <row r="4" spans="1:22" ht="17.25" customHeight="1" x14ac:dyDescent="0.2">
      <c r="A4" s="76">
        <v>2</v>
      </c>
      <c r="B4" s="159" t="s">
        <v>1488</v>
      </c>
      <c r="C4" s="10">
        <f t="shared" si="0"/>
        <v>54</v>
      </c>
      <c r="D4" s="1">
        <v>12</v>
      </c>
      <c r="E4" s="158">
        <v>1</v>
      </c>
      <c r="F4" s="160"/>
      <c r="G4" s="158"/>
      <c r="H4" s="158">
        <v>1</v>
      </c>
      <c r="I4" s="158"/>
      <c r="J4" s="158">
        <v>2</v>
      </c>
      <c r="K4" s="158">
        <v>5</v>
      </c>
      <c r="L4" s="158">
        <v>2</v>
      </c>
      <c r="M4" s="158">
        <v>6</v>
      </c>
      <c r="N4" s="158">
        <v>7</v>
      </c>
      <c r="O4" s="158">
        <v>10</v>
      </c>
      <c r="P4" s="158">
        <v>2</v>
      </c>
      <c r="Q4" s="158">
        <v>6</v>
      </c>
      <c r="R4" s="158"/>
      <c r="S4" s="76" t="s">
        <v>942</v>
      </c>
      <c r="T4" s="76" t="s">
        <v>943</v>
      </c>
      <c r="U4" s="156">
        <v>54</v>
      </c>
      <c r="V4" s="156">
        <v>8</v>
      </c>
    </row>
    <row r="5" spans="1:22" ht="17.25" customHeight="1" x14ac:dyDescent="0.2">
      <c r="A5" s="76">
        <v>3</v>
      </c>
      <c r="B5" s="159" t="s">
        <v>138</v>
      </c>
      <c r="C5" s="10">
        <f t="shared" si="0"/>
        <v>52</v>
      </c>
      <c r="D5" s="1">
        <v>12</v>
      </c>
      <c r="E5" s="158">
        <v>2</v>
      </c>
      <c r="F5" s="158"/>
      <c r="G5" s="160"/>
      <c r="H5" s="158">
        <v>7</v>
      </c>
      <c r="I5" s="158">
        <v>1</v>
      </c>
      <c r="J5" s="158">
        <v>3</v>
      </c>
      <c r="K5" s="158"/>
      <c r="L5" s="158">
        <v>3</v>
      </c>
      <c r="M5" s="158">
        <v>10</v>
      </c>
      <c r="N5" s="158">
        <v>5</v>
      </c>
      <c r="O5" s="158"/>
      <c r="P5" s="158">
        <v>1</v>
      </c>
      <c r="Q5" s="158">
        <v>8</v>
      </c>
      <c r="R5" s="158"/>
      <c r="S5" s="76" t="s">
        <v>944</v>
      </c>
      <c r="T5" s="76" t="s">
        <v>945</v>
      </c>
      <c r="U5" s="156">
        <v>52</v>
      </c>
      <c r="V5" s="156">
        <v>9</v>
      </c>
    </row>
    <row r="6" spans="1:22" ht="17.25" customHeight="1" x14ac:dyDescent="0.2">
      <c r="A6" s="76">
        <v>4</v>
      </c>
      <c r="B6" s="159" t="s">
        <v>765</v>
      </c>
      <c r="C6" s="10">
        <f t="shared" si="0"/>
        <v>113</v>
      </c>
      <c r="D6" s="1">
        <v>12</v>
      </c>
      <c r="E6" s="158">
        <v>6</v>
      </c>
      <c r="F6" s="158">
        <v>12</v>
      </c>
      <c r="G6" s="158">
        <v>10</v>
      </c>
      <c r="H6" s="160"/>
      <c r="I6" s="158">
        <v>7</v>
      </c>
      <c r="J6" s="158">
        <v>8</v>
      </c>
      <c r="K6" s="158">
        <v>7</v>
      </c>
      <c r="L6" s="158">
        <v>10</v>
      </c>
      <c r="M6" s="158">
        <v>7</v>
      </c>
      <c r="N6" s="158">
        <v>3</v>
      </c>
      <c r="O6" s="158">
        <v>8</v>
      </c>
      <c r="P6" s="158">
        <v>10</v>
      </c>
      <c r="Q6" s="158">
        <v>1</v>
      </c>
      <c r="R6" s="158">
        <v>12</v>
      </c>
      <c r="S6" s="76" t="s">
        <v>946</v>
      </c>
      <c r="T6" s="76" t="s">
        <v>947</v>
      </c>
      <c r="U6" s="156">
        <v>113</v>
      </c>
      <c r="V6" s="156">
        <v>3</v>
      </c>
    </row>
    <row r="7" spans="1:22" ht="17.25" customHeight="1" x14ac:dyDescent="0.2">
      <c r="A7" s="76">
        <v>5</v>
      </c>
      <c r="B7" s="159" t="s">
        <v>1210</v>
      </c>
      <c r="C7" s="10">
        <f t="shared" si="0"/>
        <v>28</v>
      </c>
      <c r="D7" s="1">
        <v>12</v>
      </c>
      <c r="E7" s="158"/>
      <c r="F7" s="158"/>
      <c r="G7" s="158"/>
      <c r="H7" s="158"/>
      <c r="I7" s="160"/>
      <c r="J7" s="158"/>
      <c r="K7" s="158">
        <v>4</v>
      </c>
      <c r="L7" s="158"/>
      <c r="M7" s="158"/>
      <c r="N7" s="158">
        <v>1</v>
      </c>
      <c r="O7" s="158">
        <v>2</v>
      </c>
      <c r="P7" s="158"/>
      <c r="Q7" s="158">
        <v>4</v>
      </c>
      <c r="R7" s="158">
        <v>5</v>
      </c>
      <c r="S7" s="76" t="s">
        <v>948</v>
      </c>
      <c r="T7" s="76" t="s">
        <v>949</v>
      </c>
      <c r="U7" s="156">
        <v>28</v>
      </c>
      <c r="V7" s="156">
        <v>14</v>
      </c>
    </row>
    <row r="8" spans="1:22" ht="17.25" customHeight="1" x14ac:dyDescent="0.2">
      <c r="A8" s="76">
        <v>6</v>
      </c>
      <c r="B8" s="159" t="s">
        <v>1338</v>
      </c>
      <c r="C8" s="10">
        <f t="shared" si="0"/>
        <v>48</v>
      </c>
      <c r="D8" s="1">
        <v>12</v>
      </c>
      <c r="E8" s="158">
        <v>3</v>
      </c>
      <c r="F8" s="158"/>
      <c r="G8" s="158">
        <v>4</v>
      </c>
      <c r="H8" s="158">
        <v>2</v>
      </c>
      <c r="I8" s="158">
        <v>3</v>
      </c>
      <c r="J8" s="160"/>
      <c r="K8" s="158">
        <v>2</v>
      </c>
      <c r="L8" s="158">
        <v>4</v>
      </c>
      <c r="M8" s="158">
        <v>8</v>
      </c>
      <c r="N8" s="158">
        <v>2</v>
      </c>
      <c r="O8" s="158">
        <v>1</v>
      </c>
      <c r="P8" s="158">
        <v>4</v>
      </c>
      <c r="Q8" s="158"/>
      <c r="R8" s="158">
        <v>3</v>
      </c>
      <c r="S8" s="76" t="s">
        <v>950</v>
      </c>
      <c r="T8" s="76" t="s">
        <v>951</v>
      </c>
      <c r="U8" s="156">
        <v>48</v>
      </c>
      <c r="V8" s="156">
        <v>11</v>
      </c>
    </row>
    <row r="9" spans="1:22" ht="17.25" customHeight="1" x14ac:dyDescent="0.2">
      <c r="A9" s="76">
        <v>7</v>
      </c>
      <c r="B9" s="159" t="s">
        <v>196</v>
      </c>
      <c r="C9" s="10">
        <f t="shared" si="0"/>
        <v>119</v>
      </c>
      <c r="D9" s="1">
        <v>12</v>
      </c>
      <c r="E9" s="158">
        <v>10</v>
      </c>
      <c r="F9" s="158">
        <v>7</v>
      </c>
      <c r="G9" s="158">
        <v>8</v>
      </c>
      <c r="H9" s="158">
        <v>8</v>
      </c>
      <c r="I9" s="158">
        <v>8</v>
      </c>
      <c r="J9" s="158">
        <v>10</v>
      </c>
      <c r="K9" s="160"/>
      <c r="L9" s="158">
        <v>8</v>
      </c>
      <c r="M9" s="158">
        <v>4</v>
      </c>
      <c r="N9" s="158">
        <v>12</v>
      </c>
      <c r="O9" s="158">
        <v>12</v>
      </c>
      <c r="P9" s="158">
        <v>12</v>
      </c>
      <c r="Q9" s="158">
        <v>7</v>
      </c>
      <c r="R9" s="158">
        <v>1</v>
      </c>
      <c r="S9" s="76" t="s">
        <v>952</v>
      </c>
      <c r="T9" s="76" t="s">
        <v>953</v>
      </c>
      <c r="U9" s="156">
        <v>119</v>
      </c>
      <c r="V9" s="156">
        <v>2</v>
      </c>
    </row>
    <row r="10" spans="1:22" ht="17.25" customHeight="1" x14ac:dyDescent="0.2">
      <c r="A10" s="1">
        <v>8</v>
      </c>
      <c r="B10" s="159" t="s">
        <v>654</v>
      </c>
      <c r="C10" s="10">
        <f t="shared" si="0"/>
        <v>51</v>
      </c>
      <c r="D10" s="1">
        <v>12</v>
      </c>
      <c r="E10" s="158">
        <v>8</v>
      </c>
      <c r="F10" s="158">
        <v>8</v>
      </c>
      <c r="G10" s="158">
        <v>6</v>
      </c>
      <c r="H10" s="158"/>
      <c r="I10" s="158">
        <v>5</v>
      </c>
      <c r="J10" s="158">
        <v>1</v>
      </c>
      <c r="K10" s="158"/>
      <c r="L10" s="160"/>
      <c r="M10" s="158">
        <v>1</v>
      </c>
      <c r="N10" s="158"/>
      <c r="O10" s="158">
        <v>5</v>
      </c>
      <c r="P10" s="158"/>
      <c r="Q10" s="158">
        <v>5</v>
      </c>
      <c r="R10" s="158"/>
      <c r="S10" s="76" t="s">
        <v>954</v>
      </c>
      <c r="T10" s="76" t="s">
        <v>955</v>
      </c>
      <c r="U10" s="156">
        <v>51</v>
      </c>
      <c r="V10" s="156">
        <v>10</v>
      </c>
    </row>
    <row r="11" spans="1:22" ht="17.25" customHeight="1" x14ac:dyDescent="0.2">
      <c r="A11" s="76">
        <v>9</v>
      </c>
      <c r="B11" s="159" t="s">
        <v>1275</v>
      </c>
      <c r="C11" s="10">
        <f t="shared" si="0"/>
        <v>61</v>
      </c>
      <c r="D11" s="1">
        <v>12</v>
      </c>
      <c r="E11" s="158">
        <v>5</v>
      </c>
      <c r="F11" s="158">
        <v>3</v>
      </c>
      <c r="G11" s="158">
        <v>12</v>
      </c>
      <c r="H11" s="158">
        <v>5</v>
      </c>
      <c r="I11" s="158"/>
      <c r="J11" s="158">
        <v>6</v>
      </c>
      <c r="K11" s="158">
        <v>1</v>
      </c>
      <c r="L11" s="158"/>
      <c r="M11" s="160"/>
      <c r="N11" s="158"/>
      <c r="O11" s="158">
        <v>4</v>
      </c>
      <c r="P11" s="158">
        <v>3</v>
      </c>
      <c r="Q11" s="158">
        <v>2</v>
      </c>
      <c r="R11" s="158">
        <v>8</v>
      </c>
      <c r="S11" s="76" t="s">
        <v>956</v>
      </c>
      <c r="T11" s="76" t="s">
        <v>957</v>
      </c>
      <c r="U11" s="156">
        <v>61</v>
      </c>
      <c r="V11" s="156">
        <v>7</v>
      </c>
    </row>
    <row r="12" spans="1:22" ht="17.25" customHeight="1" x14ac:dyDescent="0.2">
      <c r="A12" s="76">
        <v>10</v>
      </c>
      <c r="B12" s="159" t="s">
        <v>2483</v>
      </c>
      <c r="C12" s="10">
        <f t="shared" si="0"/>
        <v>120</v>
      </c>
      <c r="D12" s="1">
        <v>12</v>
      </c>
      <c r="E12" s="158">
        <v>7</v>
      </c>
      <c r="F12" s="158">
        <v>10</v>
      </c>
      <c r="G12" s="158">
        <v>5</v>
      </c>
      <c r="H12" s="158">
        <v>6</v>
      </c>
      <c r="I12" s="158">
        <v>12</v>
      </c>
      <c r="J12" s="158">
        <v>12</v>
      </c>
      <c r="K12" s="158">
        <v>12</v>
      </c>
      <c r="L12" s="158">
        <v>5</v>
      </c>
      <c r="M12" s="158">
        <v>12</v>
      </c>
      <c r="N12" s="160"/>
      <c r="O12" s="158">
        <v>6</v>
      </c>
      <c r="P12" s="158">
        <v>8</v>
      </c>
      <c r="Q12" s="158">
        <v>3</v>
      </c>
      <c r="R12" s="158">
        <v>10</v>
      </c>
      <c r="S12" s="76" t="s">
        <v>958</v>
      </c>
      <c r="T12" s="76" t="s">
        <v>959</v>
      </c>
      <c r="U12" s="156">
        <v>120</v>
      </c>
      <c r="V12" s="156">
        <v>1</v>
      </c>
    </row>
    <row r="13" spans="1:22" ht="17.25" customHeight="1" x14ac:dyDescent="0.2">
      <c r="A13" s="76">
        <v>11</v>
      </c>
      <c r="B13" s="159" t="s">
        <v>1873</v>
      </c>
      <c r="C13" s="10">
        <f t="shared" si="0"/>
        <v>35</v>
      </c>
      <c r="D13" s="1">
        <v>12</v>
      </c>
      <c r="E13" s="158"/>
      <c r="F13" s="158">
        <v>4</v>
      </c>
      <c r="G13" s="158">
        <v>1</v>
      </c>
      <c r="H13" s="158">
        <v>3</v>
      </c>
      <c r="I13" s="158"/>
      <c r="J13" s="158"/>
      <c r="K13" s="158"/>
      <c r="L13" s="158"/>
      <c r="M13" s="158"/>
      <c r="N13" s="158">
        <v>6</v>
      </c>
      <c r="O13" s="160"/>
      <c r="P13" s="158">
        <v>5</v>
      </c>
      <c r="Q13" s="158"/>
      <c r="R13" s="158">
        <v>4</v>
      </c>
      <c r="S13" s="76" t="s">
        <v>960</v>
      </c>
      <c r="T13" s="76" t="s">
        <v>961</v>
      </c>
      <c r="U13" s="156">
        <v>35</v>
      </c>
      <c r="V13" s="156">
        <v>13</v>
      </c>
    </row>
    <row r="14" spans="1:22" ht="17.25" customHeight="1" x14ac:dyDescent="0.2">
      <c r="A14" s="76">
        <v>12</v>
      </c>
      <c r="B14" s="159" t="s">
        <v>2902</v>
      </c>
      <c r="C14" s="10">
        <f t="shared" si="0"/>
        <v>85</v>
      </c>
      <c r="D14" s="1">
        <v>12</v>
      </c>
      <c r="E14" s="158">
        <v>4</v>
      </c>
      <c r="F14" s="158">
        <v>6</v>
      </c>
      <c r="G14" s="158">
        <v>3</v>
      </c>
      <c r="H14" s="158"/>
      <c r="I14" s="158">
        <v>6</v>
      </c>
      <c r="J14" s="158"/>
      <c r="K14" s="158">
        <v>10</v>
      </c>
      <c r="L14" s="158">
        <v>12</v>
      </c>
      <c r="M14" s="158"/>
      <c r="N14" s="158">
        <v>10</v>
      </c>
      <c r="O14" s="158">
        <v>3</v>
      </c>
      <c r="P14" s="160"/>
      <c r="Q14" s="158">
        <v>12</v>
      </c>
      <c r="R14" s="158">
        <v>7</v>
      </c>
      <c r="S14" s="76" t="s">
        <v>962</v>
      </c>
      <c r="T14" s="76" t="s">
        <v>963</v>
      </c>
      <c r="U14" s="156">
        <v>85</v>
      </c>
      <c r="V14" s="156">
        <v>5</v>
      </c>
    </row>
    <row r="15" spans="1:22" ht="17.25" customHeight="1" x14ac:dyDescent="0.2">
      <c r="A15" s="76">
        <v>13</v>
      </c>
      <c r="B15" s="159" t="s">
        <v>807</v>
      </c>
      <c r="C15" s="10">
        <f t="shared" si="0"/>
        <v>109</v>
      </c>
      <c r="D15" s="1">
        <v>12</v>
      </c>
      <c r="E15" s="158">
        <v>12</v>
      </c>
      <c r="F15" s="158">
        <v>5</v>
      </c>
      <c r="G15" s="158">
        <v>7</v>
      </c>
      <c r="H15" s="158">
        <v>10</v>
      </c>
      <c r="I15" s="158">
        <v>10</v>
      </c>
      <c r="J15" s="158">
        <v>7</v>
      </c>
      <c r="K15" s="158">
        <v>8</v>
      </c>
      <c r="L15" s="158">
        <v>7</v>
      </c>
      <c r="M15" s="158">
        <v>3</v>
      </c>
      <c r="N15" s="158">
        <v>8</v>
      </c>
      <c r="O15" s="158">
        <v>7</v>
      </c>
      <c r="P15" s="158">
        <v>7</v>
      </c>
      <c r="Q15" s="160"/>
      <c r="R15" s="158">
        <v>6</v>
      </c>
      <c r="S15" s="76" t="s">
        <v>964</v>
      </c>
      <c r="T15" s="76" t="s">
        <v>2363</v>
      </c>
      <c r="U15" s="156">
        <v>109</v>
      </c>
      <c r="V15" s="156">
        <v>4</v>
      </c>
    </row>
    <row r="16" spans="1:22" ht="20.100000000000001" customHeight="1" x14ac:dyDescent="0.2">
      <c r="A16" s="1">
        <v>14</v>
      </c>
      <c r="B16" s="159" t="s">
        <v>363</v>
      </c>
      <c r="C16" s="10">
        <f t="shared" si="0"/>
        <v>38</v>
      </c>
      <c r="D16" s="1">
        <v>12</v>
      </c>
      <c r="E16" s="158"/>
      <c r="F16" s="158">
        <v>1</v>
      </c>
      <c r="G16" s="158"/>
      <c r="H16" s="158">
        <v>12</v>
      </c>
      <c r="I16" s="158">
        <v>2</v>
      </c>
      <c r="J16" s="158">
        <v>5</v>
      </c>
      <c r="K16" s="158">
        <v>3</v>
      </c>
      <c r="L16" s="158">
        <v>1</v>
      </c>
      <c r="M16" s="158">
        <v>2</v>
      </c>
      <c r="N16" s="158"/>
      <c r="O16" s="158"/>
      <c r="P16" s="158"/>
      <c r="Q16" s="158"/>
      <c r="R16" s="160"/>
      <c r="S16" s="76" t="s">
        <v>965</v>
      </c>
      <c r="T16" s="76" t="s">
        <v>966</v>
      </c>
      <c r="U16" s="156">
        <v>38</v>
      </c>
      <c r="V16" s="156">
        <v>12</v>
      </c>
    </row>
  </sheetData>
  <sheetProtection password="DD32" sheet="1" objects="1" scenarios="1" sort="0"/>
  <phoneticPr fontId="11" type="noConversion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18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:AB33"/>
  <sheetViews>
    <sheetView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H3" sqref="H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4" width="4.28515625" style="1" customWidth="1"/>
    <col min="25" max="26" width="40.7109375" style="1" customWidth="1"/>
    <col min="27" max="27" width="6" style="1" customWidth="1"/>
    <col min="28" max="28" width="8.140625" style="48" customWidth="1"/>
    <col min="29" max="16384" width="9.140625" style="1"/>
  </cols>
  <sheetData>
    <row r="1" spans="1:28" ht="20.100000000000001" customHeight="1" x14ac:dyDescent="0.35">
      <c r="A1" s="63"/>
      <c r="B1" s="41" t="s">
        <v>1268</v>
      </c>
      <c r="C1" s="42"/>
      <c r="D1" s="3" t="s">
        <v>2520</v>
      </c>
      <c r="Y1" s="3" t="s">
        <v>2521</v>
      </c>
    </row>
    <row r="2" spans="1:28" s="4" customFormat="1" ht="108" customHeight="1" x14ac:dyDescent="0.2">
      <c r="B2" s="5" t="s">
        <v>1271</v>
      </c>
      <c r="C2" s="6" t="s">
        <v>1272</v>
      </c>
      <c r="D2" s="169" t="s">
        <v>734</v>
      </c>
      <c r="E2" s="169" t="s">
        <v>2483</v>
      </c>
      <c r="F2" s="169" t="s">
        <v>901</v>
      </c>
      <c r="G2" s="169" t="s">
        <v>139</v>
      </c>
      <c r="H2" s="169" t="s">
        <v>1420</v>
      </c>
      <c r="I2" s="169" t="s">
        <v>807</v>
      </c>
      <c r="J2" s="169" t="s">
        <v>1990</v>
      </c>
      <c r="K2" s="169" t="s">
        <v>195</v>
      </c>
      <c r="L2" s="169" t="s">
        <v>2661</v>
      </c>
      <c r="M2" s="169" t="s">
        <v>194</v>
      </c>
      <c r="N2" s="169" t="s">
        <v>1873</v>
      </c>
      <c r="O2" s="169" t="s">
        <v>1389</v>
      </c>
      <c r="P2" s="169" t="s">
        <v>197</v>
      </c>
      <c r="Q2" s="169" t="s">
        <v>1603</v>
      </c>
      <c r="R2" s="169" t="s">
        <v>196</v>
      </c>
      <c r="S2" s="169" t="s">
        <v>896</v>
      </c>
      <c r="T2" s="169" t="s">
        <v>765</v>
      </c>
      <c r="U2" s="169" t="s">
        <v>1419</v>
      </c>
      <c r="V2" s="169" t="s">
        <v>1274</v>
      </c>
      <c r="W2" s="169" t="s">
        <v>2028</v>
      </c>
      <c r="X2" s="169" t="s">
        <v>1315</v>
      </c>
      <c r="Y2" s="8" t="s">
        <v>1280</v>
      </c>
      <c r="Z2" s="8" t="s">
        <v>1281</v>
      </c>
      <c r="AA2" s="8" t="s">
        <v>1272</v>
      </c>
      <c r="AB2" s="49" t="s">
        <v>1282</v>
      </c>
    </row>
    <row r="3" spans="1:28" ht="17.25" customHeight="1" x14ac:dyDescent="0.2">
      <c r="A3" s="65">
        <v>1</v>
      </c>
      <c r="B3" s="162" t="s">
        <v>197</v>
      </c>
      <c r="C3" s="89">
        <f t="shared" ref="C3:C21" si="0">SUM(D3:X3)</f>
        <v>18</v>
      </c>
      <c r="D3" s="154"/>
      <c r="E3" s="154"/>
      <c r="F3" s="154"/>
      <c r="G3" s="154"/>
      <c r="H3" s="154"/>
      <c r="I3" s="154">
        <v>4</v>
      </c>
      <c r="J3" s="154"/>
      <c r="K3" s="154">
        <v>4</v>
      </c>
      <c r="L3" s="154"/>
      <c r="M3" s="154">
        <v>2</v>
      </c>
      <c r="N3" s="154"/>
      <c r="O3" s="154">
        <v>3</v>
      </c>
      <c r="P3" s="154"/>
      <c r="Q3" s="154"/>
      <c r="R3" s="154"/>
      <c r="S3" s="154"/>
      <c r="T3" s="154"/>
      <c r="U3" s="154"/>
      <c r="V3" s="154"/>
      <c r="W3" s="154"/>
      <c r="X3" s="154">
        <v>5</v>
      </c>
      <c r="Y3" s="161" t="s">
        <v>2524</v>
      </c>
      <c r="Z3" s="161" t="s">
        <v>2525</v>
      </c>
      <c r="AA3" s="154">
        <v>18</v>
      </c>
      <c r="AB3" s="154">
        <v>19</v>
      </c>
    </row>
    <row r="4" spans="1:28" ht="17.25" customHeight="1" x14ac:dyDescent="0.2">
      <c r="A4" s="65">
        <v>2</v>
      </c>
      <c r="B4" s="162" t="s">
        <v>1389</v>
      </c>
      <c r="C4" s="89">
        <f t="shared" si="0"/>
        <v>30</v>
      </c>
      <c r="D4" s="154">
        <v>1</v>
      </c>
      <c r="E4" s="154">
        <v>1</v>
      </c>
      <c r="F4" s="154">
        <v>1</v>
      </c>
      <c r="G4" s="154"/>
      <c r="H4" s="154">
        <v>8</v>
      </c>
      <c r="I4" s="154"/>
      <c r="J4" s="154"/>
      <c r="K4" s="154"/>
      <c r="L4" s="154">
        <v>10</v>
      </c>
      <c r="M4" s="154"/>
      <c r="N4" s="154">
        <v>4</v>
      </c>
      <c r="O4" s="154"/>
      <c r="P4" s="154">
        <v>1</v>
      </c>
      <c r="Q4" s="154">
        <v>2</v>
      </c>
      <c r="R4" s="154"/>
      <c r="S4" s="154"/>
      <c r="T4" s="154"/>
      <c r="U4" s="154"/>
      <c r="V4" s="154">
        <v>2</v>
      </c>
      <c r="W4" s="154"/>
      <c r="X4" s="154"/>
      <c r="Y4" s="161" t="s">
        <v>2526</v>
      </c>
      <c r="Z4" s="161" t="s">
        <v>2527</v>
      </c>
      <c r="AA4" s="154">
        <v>30</v>
      </c>
      <c r="AB4" s="154">
        <v>17</v>
      </c>
    </row>
    <row r="5" spans="1:28" ht="17.25" customHeight="1" x14ac:dyDescent="0.2">
      <c r="A5" s="65">
        <v>3</v>
      </c>
      <c r="B5" s="162" t="s">
        <v>734</v>
      </c>
      <c r="C5" s="10">
        <f t="shared" si="0"/>
        <v>47</v>
      </c>
      <c r="D5" s="154"/>
      <c r="E5" s="154"/>
      <c r="F5" s="154">
        <v>2</v>
      </c>
      <c r="G5" s="154">
        <v>7</v>
      </c>
      <c r="H5" s="154"/>
      <c r="I5" s="154"/>
      <c r="J5" s="154">
        <v>12</v>
      </c>
      <c r="K5" s="154"/>
      <c r="L5" s="154"/>
      <c r="M5" s="154"/>
      <c r="N5" s="154"/>
      <c r="O5" s="154"/>
      <c r="P5" s="154"/>
      <c r="Q5" s="154">
        <v>4</v>
      </c>
      <c r="R5" s="154"/>
      <c r="S5" s="154">
        <v>8</v>
      </c>
      <c r="T5" s="154"/>
      <c r="U5" s="154"/>
      <c r="V5" s="154">
        <v>6</v>
      </c>
      <c r="W5" s="154">
        <v>8</v>
      </c>
      <c r="X5" s="154"/>
      <c r="Y5" s="161" t="s">
        <v>2528</v>
      </c>
      <c r="Z5" s="161" t="s">
        <v>2529</v>
      </c>
      <c r="AA5" s="154">
        <v>47</v>
      </c>
      <c r="AB5" s="154">
        <v>14</v>
      </c>
    </row>
    <row r="6" spans="1:28" ht="17.25" customHeight="1" x14ac:dyDescent="0.2">
      <c r="A6" s="65">
        <v>4</v>
      </c>
      <c r="B6" s="162" t="s">
        <v>2483</v>
      </c>
      <c r="C6" s="10">
        <f t="shared" si="0"/>
        <v>54</v>
      </c>
      <c r="D6" s="154"/>
      <c r="E6" s="154"/>
      <c r="F6" s="154"/>
      <c r="G6" s="154"/>
      <c r="H6" s="154"/>
      <c r="I6" s="154">
        <v>8</v>
      </c>
      <c r="J6" s="154">
        <v>8</v>
      </c>
      <c r="K6" s="154"/>
      <c r="L6" s="154">
        <v>4</v>
      </c>
      <c r="M6" s="154"/>
      <c r="N6" s="154">
        <v>7</v>
      </c>
      <c r="O6" s="154"/>
      <c r="P6" s="154">
        <v>2</v>
      </c>
      <c r="Q6" s="154"/>
      <c r="R6" s="154">
        <v>8</v>
      </c>
      <c r="S6" s="154">
        <v>7</v>
      </c>
      <c r="T6" s="154"/>
      <c r="U6" s="154">
        <v>3</v>
      </c>
      <c r="V6" s="154"/>
      <c r="W6" s="154">
        <v>7</v>
      </c>
      <c r="X6" s="154"/>
      <c r="Y6" s="161" t="s">
        <v>2530</v>
      </c>
      <c r="Z6" s="161" t="s">
        <v>2531</v>
      </c>
      <c r="AA6" s="154">
        <v>54</v>
      </c>
      <c r="AB6" s="154">
        <v>12</v>
      </c>
    </row>
    <row r="7" spans="1:28" ht="17.25" customHeight="1" x14ac:dyDescent="0.2">
      <c r="A7" s="65">
        <v>5</v>
      </c>
      <c r="B7" s="162" t="s">
        <v>2028</v>
      </c>
      <c r="C7" s="10">
        <f t="shared" si="0"/>
        <v>47</v>
      </c>
      <c r="D7" s="154">
        <v>12</v>
      </c>
      <c r="E7" s="154"/>
      <c r="F7" s="154">
        <v>12</v>
      </c>
      <c r="G7" s="154"/>
      <c r="H7" s="154"/>
      <c r="I7" s="154">
        <v>3</v>
      </c>
      <c r="J7" s="154"/>
      <c r="K7" s="154"/>
      <c r="L7" s="154"/>
      <c r="M7" s="154"/>
      <c r="N7" s="154">
        <v>2</v>
      </c>
      <c r="O7" s="154"/>
      <c r="P7" s="154"/>
      <c r="Q7" s="154"/>
      <c r="R7" s="154">
        <v>2</v>
      </c>
      <c r="S7" s="154">
        <v>10</v>
      </c>
      <c r="T7" s="154"/>
      <c r="U7" s="154"/>
      <c r="V7" s="154">
        <v>5</v>
      </c>
      <c r="W7" s="154"/>
      <c r="X7" s="154">
        <v>1</v>
      </c>
      <c r="Y7" s="161" t="s">
        <v>2532</v>
      </c>
      <c r="Z7" s="161" t="s">
        <v>2533</v>
      </c>
      <c r="AA7" s="154">
        <v>47</v>
      </c>
      <c r="AB7" s="154">
        <v>13</v>
      </c>
    </row>
    <row r="8" spans="1:28" ht="17.25" customHeight="1" x14ac:dyDescent="0.2">
      <c r="A8" s="65">
        <v>6</v>
      </c>
      <c r="B8" s="163" t="s">
        <v>765</v>
      </c>
      <c r="C8" s="89">
        <f t="shared" si="0"/>
        <v>67</v>
      </c>
      <c r="D8" s="154">
        <v>2</v>
      </c>
      <c r="E8" s="154"/>
      <c r="F8" s="154"/>
      <c r="G8" s="154">
        <v>12</v>
      </c>
      <c r="H8" s="154">
        <v>7</v>
      </c>
      <c r="I8" s="154"/>
      <c r="J8" s="154"/>
      <c r="K8" s="154"/>
      <c r="L8" s="154">
        <v>5</v>
      </c>
      <c r="M8" s="154">
        <v>3</v>
      </c>
      <c r="N8" s="154">
        <v>3</v>
      </c>
      <c r="O8" s="154">
        <v>7</v>
      </c>
      <c r="P8" s="154">
        <v>6</v>
      </c>
      <c r="Q8" s="154">
        <v>1</v>
      </c>
      <c r="R8" s="154">
        <v>4</v>
      </c>
      <c r="S8" s="154">
        <v>3</v>
      </c>
      <c r="T8" s="154"/>
      <c r="U8" s="154">
        <v>2</v>
      </c>
      <c r="V8" s="154">
        <v>12</v>
      </c>
      <c r="W8" s="154"/>
      <c r="X8" s="154"/>
      <c r="Y8" s="161" t="s">
        <v>2534</v>
      </c>
      <c r="Z8" s="161" t="s">
        <v>2821</v>
      </c>
      <c r="AA8" s="154">
        <v>67</v>
      </c>
      <c r="AB8" s="154">
        <v>8</v>
      </c>
    </row>
    <row r="9" spans="1:28" ht="17.25" customHeight="1" x14ac:dyDescent="0.2">
      <c r="A9" s="65">
        <v>7</v>
      </c>
      <c r="B9" s="163" t="s">
        <v>196</v>
      </c>
      <c r="C9" s="89">
        <f t="shared" si="0"/>
        <v>64</v>
      </c>
      <c r="D9" s="154">
        <v>3</v>
      </c>
      <c r="E9" s="154">
        <v>12</v>
      </c>
      <c r="F9" s="154">
        <v>5</v>
      </c>
      <c r="G9" s="154">
        <v>5</v>
      </c>
      <c r="H9" s="154">
        <v>3</v>
      </c>
      <c r="I9" s="154">
        <v>5</v>
      </c>
      <c r="J9" s="154">
        <v>3</v>
      </c>
      <c r="K9" s="154">
        <v>3</v>
      </c>
      <c r="L9" s="154">
        <v>3</v>
      </c>
      <c r="M9" s="154">
        <v>5</v>
      </c>
      <c r="N9" s="154"/>
      <c r="O9" s="154">
        <v>4</v>
      </c>
      <c r="P9" s="154"/>
      <c r="Q9" s="154">
        <v>3</v>
      </c>
      <c r="R9" s="154"/>
      <c r="S9" s="154">
        <v>1</v>
      </c>
      <c r="T9" s="154">
        <v>6</v>
      </c>
      <c r="U9" s="154"/>
      <c r="V9" s="154"/>
      <c r="W9" s="154">
        <v>3</v>
      </c>
      <c r="X9" s="154"/>
      <c r="Y9" s="161" t="s">
        <v>2535</v>
      </c>
      <c r="Z9" s="161" t="s">
        <v>2536</v>
      </c>
      <c r="AA9" s="154">
        <v>64</v>
      </c>
      <c r="AB9" s="154">
        <v>9</v>
      </c>
    </row>
    <row r="10" spans="1:28" ht="17.25" customHeight="1" x14ac:dyDescent="0.2">
      <c r="A10" s="65">
        <v>8</v>
      </c>
      <c r="B10" s="163" t="s">
        <v>1274</v>
      </c>
      <c r="C10" s="10">
        <f t="shared" si="0"/>
        <v>55</v>
      </c>
      <c r="D10" s="154"/>
      <c r="E10" s="154">
        <v>3</v>
      </c>
      <c r="F10" s="154"/>
      <c r="G10" s="154">
        <v>2</v>
      </c>
      <c r="H10" s="154">
        <v>6</v>
      </c>
      <c r="I10" s="154"/>
      <c r="J10" s="154"/>
      <c r="K10" s="154">
        <v>8</v>
      </c>
      <c r="L10" s="154">
        <v>6</v>
      </c>
      <c r="M10" s="154">
        <v>6</v>
      </c>
      <c r="N10" s="154"/>
      <c r="O10" s="154">
        <v>6</v>
      </c>
      <c r="P10" s="154">
        <v>3</v>
      </c>
      <c r="Q10" s="154">
        <v>5</v>
      </c>
      <c r="R10" s="154"/>
      <c r="S10" s="154"/>
      <c r="T10" s="154">
        <v>2</v>
      </c>
      <c r="U10" s="154">
        <v>6</v>
      </c>
      <c r="V10" s="154"/>
      <c r="W10" s="154"/>
      <c r="X10" s="154">
        <v>2</v>
      </c>
      <c r="Y10" s="161" t="s">
        <v>2537</v>
      </c>
      <c r="Z10" s="161" t="s">
        <v>2538</v>
      </c>
      <c r="AA10" s="154">
        <v>55</v>
      </c>
      <c r="AB10" s="154">
        <v>10</v>
      </c>
    </row>
    <row r="11" spans="1:28" ht="17.25" customHeight="1" x14ac:dyDescent="0.2">
      <c r="A11" s="65">
        <v>9</v>
      </c>
      <c r="B11" s="163" t="s">
        <v>807</v>
      </c>
      <c r="C11" s="10">
        <f t="shared" si="0"/>
        <v>74</v>
      </c>
      <c r="D11" s="154"/>
      <c r="E11" s="154">
        <v>8</v>
      </c>
      <c r="F11" s="154">
        <v>8</v>
      </c>
      <c r="G11" s="154"/>
      <c r="H11" s="154">
        <v>1</v>
      </c>
      <c r="I11" s="154"/>
      <c r="J11" s="154">
        <v>10</v>
      </c>
      <c r="K11" s="154">
        <v>1</v>
      </c>
      <c r="L11" s="154"/>
      <c r="M11" s="154">
        <v>12</v>
      </c>
      <c r="N11" s="154">
        <v>8</v>
      </c>
      <c r="O11" s="154"/>
      <c r="P11" s="154">
        <v>5</v>
      </c>
      <c r="Q11" s="154"/>
      <c r="R11" s="154">
        <v>5</v>
      </c>
      <c r="S11" s="154">
        <v>2</v>
      </c>
      <c r="T11" s="154">
        <v>4</v>
      </c>
      <c r="U11" s="154"/>
      <c r="V11" s="154"/>
      <c r="W11" s="154">
        <v>10</v>
      </c>
      <c r="X11" s="154"/>
      <c r="Y11" s="161" t="s">
        <v>2539</v>
      </c>
      <c r="Z11" s="161" t="s">
        <v>2540</v>
      </c>
      <c r="AA11" s="154">
        <v>74</v>
      </c>
      <c r="AB11" s="154">
        <v>6</v>
      </c>
    </row>
    <row r="12" spans="1:28" ht="17.25" customHeight="1" x14ac:dyDescent="0.2">
      <c r="A12" s="65">
        <v>10</v>
      </c>
      <c r="B12" s="163" t="s">
        <v>1420</v>
      </c>
      <c r="C12" s="89">
        <f t="shared" si="0"/>
        <v>103</v>
      </c>
      <c r="D12" s="154"/>
      <c r="E12" s="154">
        <v>6</v>
      </c>
      <c r="F12" s="154">
        <v>3</v>
      </c>
      <c r="G12" s="154">
        <v>3</v>
      </c>
      <c r="H12" s="154"/>
      <c r="I12" s="154"/>
      <c r="J12" s="154"/>
      <c r="K12" s="154">
        <v>6</v>
      </c>
      <c r="L12" s="154">
        <v>12</v>
      </c>
      <c r="M12" s="154">
        <v>7</v>
      </c>
      <c r="N12" s="154"/>
      <c r="O12" s="154">
        <v>12</v>
      </c>
      <c r="P12" s="154">
        <v>10</v>
      </c>
      <c r="Q12" s="154">
        <v>8</v>
      </c>
      <c r="R12" s="154">
        <v>12</v>
      </c>
      <c r="S12" s="154"/>
      <c r="T12" s="154">
        <v>3</v>
      </c>
      <c r="U12" s="154">
        <v>4</v>
      </c>
      <c r="V12" s="154">
        <v>10</v>
      </c>
      <c r="W12" s="154">
        <v>1</v>
      </c>
      <c r="X12" s="154">
        <v>6</v>
      </c>
      <c r="Y12" s="161" t="s">
        <v>2541</v>
      </c>
      <c r="Z12" s="161" t="s">
        <v>2542</v>
      </c>
      <c r="AA12" s="154">
        <v>103</v>
      </c>
      <c r="AB12" s="154">
        <v>3</v>
      </c>
    </row>
    <row r="13" spans="1:28" ht="17.25" customHeight="1" x14ac:dyDescent="0.2">
      <c r="A13" s="65">
        <v>11</v>
      </c>
      <c r="B13" s="162" t="s">
        <v>1873</v>
      </c>
      <c r="C13" s="89">
        <f t="shared" si="0"/>
        <v>54</v>
      </c>
      <c r="D13" s="154">
        <v>6</v>
      </c>
      <c r="E13" s="154">
        <v>7</v>
      </c>
      <c r="F13" s="154">
        <v>7</v>
      </c>
      <c r="G13" s="154">
        <v>4</v>
      </c>
      <c r="H13" s="154"/>
      <c r="I13" s="154">
        <v>6</v>
      </c>
      <c r="J13" s="154"/>
      <c r="K13" s="154">
        <v>2</v>
      </c>
      <c r="L13" s="154"/>
      <c r="M13" s="154">
        <v>1</v>
      </c>
      <c r="N13" s="154"/>
      <c r="O13" s="154">
        <v>2</v>
      </c>
      <c r="P13" s="154"/>
      <c r="Q13" s="154"/>
      <c r="R13" s="154"/>
      <c r="S13" s="154">
        <v>12</v>
      </c>
      <c r="T13" s="154">
        <v>5</v>
      </c>
      <c r="U13" s="154"/>
      <c r="V13" s="154"/>
      <c r="W13" s="154">
        <v>2</v>
      </c>
      <c r="X13" s="154"/>
      <c r="Y13" s="161" t="s">
        <v>2543</v>
      </c>
      <c r="Z13" s="161" t="s">
        <v>2544</v>
      </c>
      <c r="AA13" s="154">
        <v>54</v>
      </c>
      <c r="AB13" s="154">
        <v>11</v>
      </c>
    </row>
    <row r="14" spans="1:28" ht="17.25" customHeight="1" x14ac:dyDescent="0.2">
      <c r="A14" s="65">
        <v>12</v>
      </c>
      <c r="B14" s="162" t="s">
        <v>896</v>
      </c>
      <c r="C14" s="89">
        <f t="shared" si="0"/>
        <v>34</v>
      </c>
      <c r="D14" s="154">
        <v>8</v>
      </c>
      <c r="E14" s="154">
        <v>5</v>
      </c>
      <c r="F14" s="154">
        <v>6</v>
      </c>
      <c r="G14" s="154">
        <v>1</v>
      </c>
      <c r="H14" s="154"/>
      <c r="I14" s="154">
        <v>1</v>
      </c>
      <c r="J14" s="154">
        <v>2</v>
      </c>
      <c r="K14" s="154"/>
      <c r="L14" s="154"/>
      <c r="M14" s="154"/>
      <c r="N14" s="154">
        <v>6</v>
      </c>
      <c r="O14" s="154"/>
      <c r="P14" s="154"/>
      <c r="Q14" s="154"/>
      <c r="R14" s="154"/>
      <c r="S14" s="154"/>
      <c r="T14" s="154"/>
      <c r="U14" s="154"/>
      <c r="V14" s="154"/>
      <c r="W14" s="154">
        <v>5</v>
      </c>
      <c r="X14" s="154"/>
      <c r="Y14" s="161" t="s">
        <v>2545</v>
      </c>
      <c r="Z14" s="161" t="s">
        <v>2546</v>
      </c>
      <c r="AA14" s="154">
        <v>34</v>
      </c>
      <c r="AB14" s="154">
        <v>16</v>
      </c>
    </row>
    <row r="15" spans="1:28" ht="17.25" customHeight="1" x14ac:dyDescent="0.2">
      <c r="A15" s="65">
        <v>13</v>
      </c>
      <c r="B15" s="162" t="s">
        <v>139</v>
      </c>
      <c r="C15" s="10">
        <f t="shared" si="0"/>
        <v>41</v>
      </c>
      <c r="D15" s="154">
        <v>7</v>
      </c>
      <c r="E15" s="154"/>
      <c r="F15" s="154">
        <v>4</v>
      </c>
      <c r="G15" s="154"/>
      <c r="H15" s="154"/>
      <c r="I15" s="154"/>
      <c r="J15" s="154"/>
      <c r="K15" s="154"/>
      <c r="L15" s="154">
        <v>1</v>
      </c>
      <c r="M15" s="154"/>
      <c r="N15" s="154">
        <v>12</v>
      </c>
      <c r="O15" s="154"/>
      <c r="P15" s="154"/>
      <c r="Q15" s="154"/>
      <c r="R15" s="154">
        <v>1</v>
      </c>
      <c r="S15" s="154">
        <v>4</v>
      </c>
      <c r="T15" s="154">
        <v>12</v>
      </c>
      <c r="U15" s="154"/>
      <c r="V15" s="154"/>
      <c r="W15" s="154"/>
      <c r="X15" s="154"/>
      <c r="Y15" s="161" t="s">
        <v>212</v>
      </c>
      <c r="Z15" s="161" t="s">
        <v>2547</v>
      </c>
      <c r="AA15" s="154">
        <v>41</v>
      </c>
      <c r="AB15" s="154">
        <v>15</v>
      </c>
    </row>
    <row r="16" spans="1:28" ht="17.25" customHeight="1" x14ac:dyDescent="0.2">
      <c r="A16" s="65">
        <v>14</v>
      </c>
      <c r="B16" s="163" t="s">
        <v>2661</v>
      </c>
      <c r="C16" s="89">
        <f t="shared" si="0"/>
        <v>100</v>
      </c>
      <c r="D16" s="154"/>
      <c r="E16" s="154">
        <v>2</v>
      </c>
      <c r="F16" s="154"/>
      <c r="G16" s="154"/>
      <c r="H16" s="154">
        <v>10</v>
      </c>
      <c r="I16" s="154"/>
      <c r="J16" s="154">
        <v>6</v>
      </c>
      <c r="K16" s="154">
        <v>12</v>
      </c>
      <c r="L16" s="154"/>
      <c r="M16" s="154">
        <v>8</v>
      </c>
      <c r="N16" s="154"/>
      <c r="O16" s="154">
        <v>10</v>
      </c>
      <c r="P16" s="154">
        <v>4</v>
      </c>
      <c r="Q16" s="154">
        <v>10</v>
      </c>
      <c r="R16" s="154">
        <v>3</v>
      </c>
      <c r="S16" s="154"/>
      <c r="T16" s="154">
        <v>8</v>
      </c>
      <c r="U16" s="154">
        <v>12</v>
      </c>
      <c r="V16" s="154">
        <v>8</v>
      </c>
      <c r="W16" s="154"/>
      <c r="X16" s="154">
        <v>7</v>
      </c>
      <c r="Y16" s="84" t="s">
        <v>1228</v>
      </c>
      <c r="Z16" s="84" t="s">
        <v>1229</v>
      </c>
      <c r="AA16" s="154">
        <v>100</v>
      </c>
      <c r="AB16" s="154">
        <v>4</v>
      </c>
    </row>
    <row r="17" spans="1:28" ht="17.25" customHeight="1" x14ac:dyDescent="0.2">
      <c r="A17" s="65">
        <v>15</v>
      </c>
      <c r="B17" s="163" t="s">
        <v>195</v>
      </c>
      <c r="C17" s="10">
        <f t="shared" si="0"/>
        <v>72</v>
      </c>
      <c r="D17" s="154"/>
      <c r="E17" s="154"/>
      <c r="F17" s="154"/>
      <c r="G17" s="154">
        <v>6</v>
      </c>
      <c r="H17" s="154">
        <v>12</v>
      </c>
      <c r="I17" s="154"/>
      <c r="J17" s="154">
        <v>5</v>
      </c>
      <c r="K17" s="154"/>
      <c r="L17" s="154">
        <v>7</v>
      </c>
      <c r="M17" s="154"/>
      <c r="N17" s="154">
        <v>1</v>
      </c>
      <c r="O17" s="154">
        <v>5</v>
      </c>
      <c r="P17" s="154"/>
      <c r="Q17" s="154"/>
      <c r="R17" s="154"/>
      <c r="S17" s="154"/>
      <c r="T17" s="154">
        <v>10</v>
      </c>
      <c r="U17" s="154">
        <v>10</v>
      </c>
      <c r="V17" s="154"/>
      <c r="W17" s="154">
        <v>6</v>
      </c>
      <c r="X17" s="154">
        <v>10</v>
      </c>
      <c r="Y17" s="161" t="s">
        <v>2548</v>
      </c>
      <c r="Z17" s="161" t="s">
        <v>2549</v>
      </c>
      <c r="AA17" s="154">
        <v>72</v>
      </c>
      <c r="AB17" s="154">
        <v>7</v>
      </c>
    </row>
    <row r="18" spans="1:28" ht="17.25" customHeight="1" x14ac:dyDescent="0.2">
      <c r="A18" s="65">
        <v>16</v>
      </c>
      <c r="B18" s="162" t="s">
        <v>1603</v>
      </c>
      <c r="C18" s="89">
        <f t="shared" si="0"/>
        <v>22</v>
      </c>
      <c r="D18" s="154">
        <v>4</v>
      </c>
      <c r="E18" s="154"/>
      <c r="F18" s="154"/>
      <c r="G18" s="154"/>
      <c r="H18" s="154"/>
      <c r="I18" s="154">
        <v>2</v>
      </c>
      <c r="J18" s="154">
        <v>1</v>
      </c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>
        <v>8</v>
      </c>
      <c r="V18" s="154">
        <v>4</v>
      </c>
      <c r="W18" s="154"/>
      <c r="X18" s="154">
        <v>3</v>
      </c>
      <c r="Y18" s="161" t="s">
        <v>2550</v>
      </c>
      <c r="Z18" s="161" t="s">
        <v>2551</v>
      </c>
      <c r="AA18" s="154">
        <v>22</v>
      </c>
      <c r="AB18" s="154">
        <v>18</v>
      </c>
    </row>
    <row r="19" spans="1:28" ht="17.25" customHeight="1" x14ac:dyDescent="0.2">
      <c r="A19" s="65">
        <v>17</v>
      </c>
      <c r="B19" s="163" t="s">
        <v>194</v>
      </c>
      <c r="C19" s="89">
        <f t="shared" si="0"/>
        <v>81</v>
      </c>
      <c r="D19" s="154"/>
      <c r="E19" s="154">
        <v>4</v>
      </c>
      <c r="F19" s="154"/>
      <c r="G19" s="154"/>
      <c r="H19" s="154">
        <v>2</v>
      </c>
      <c r="I19" s="154">
        <v>10</v>
      </c>
      <c r="J19" s="154">
        <v>4</v>
      </c>
      <c r="K19" s="154">
        <v>5</v>
      </c>
      <c r="L19" s="154">
        <v>2</v>
      </c>
      <c r="M19" s="154"/>
      <c r="N19" s="154"/>
      <c r="O19" s="154">
        <v>8</v>
      </c>
      <c r="P19" s="154">
        <v>12</v>
      </c>
      <c r="Q19" s="154">
        <v>6</v>
      </c>
      <c r="R19" s="154">
        <v>7</v>
      </c>
      <c r="S19" s="154"/>
      <c r="T19" s="154">
        <v>1</v>
      </c>
      <c r="U19" s="154">
        <v>5</v>
      </c>
      <c r="V19" s="154">
        <v>3</v>
      </c>
      <c r="W19" s="154"/>
      <c r="X19" s="154">
        <v>12</v>
      </c>
      <c r="Y19" s="161" t="s">
        <v>2552</v>
      </c>
      <c r="Z19" s="161" t="s">
        <v>2553</v>
      </c>
      <c r="AA19" s="154">
        <v>81</v>
      </c>
      <c r="AB19" s="154">
        <v>5</v>
      </c>
    </row>
    <row r="20" spans="1:28" ht="20.100000000000001" customHeight="1" x14ac:dyDescent="0.2">
      <c r="A20" s="1">
        <v>18</v>
      </c>
      <c r="B20" s="163" t="s">
        <v>901</v>
      </c>
      <c r="C20" s="89">
        <f t="shared" si="0"/>
        <v>122</v>
      </c>
      <c r="D20" s="154">
        <v>5</v>
      </c>
      <c r="E20" s="154"/>
      <c r="F20" s="154"/>
      <c r="G20" s="154">
        <v>10</v>
      </c>
      <c r="H20" s="154">
        <v>5</v>
      </c>
      <c r="I20" s="154">
        <v>12</v>
      </c>
      <c r="J20" s="154">
        <v>7</v>
      </c>
      <c r="K20" s="154">
        <v>7</v>
      </c>
      <c r="L20" s="154">
        <v>8</v>
      </c>
      <c r="M20" s="154">
        <v>10</v>
      </c>
      <c r="N20" s="154">
        <v>10</v>
      </c>
      <c r="O20" s="154"/>
      <c r="P20" s="154">
        <v>8</v>
      </c>
      <c r="Q20" s="154">
        <v>7</v>
      </c>
      <c r="R20" s="154">
        <v>10</v>
      </c>
      <c r="S20" s="154">
        <v>5</v>
      </c>
      <c r="T20" s="154"/>
      <c r="U20" s="154">
        <v>1</v>
      </c>
      <c r="V20" s="154">
        <v>1</v>
      </c>
      <c r="W20" s="154">
        <v>12</v>
      </c>
      <c r="X20" s="154">
        <v>4</v>
      </c>
      <c r="Y20" s="161" t="s">
        <v>2554</v>
      </c>
      <c r="Z20" s="161" t="s">
        <v>2555</v>
      </c>
      <c r="AA20" s="154">
        <v>122</v>
      </c>
      <c r="AB20" s="154">
        <v>2</v>
      </c>
    </row>
    <row r="21" spans="1:28" ht="20.100000000000001" customHeight="1" x14ac:dyDescent="0.2">
      <c r="A21" s="1">
        <v>19</v>
      </c>
      <c r="B21" s="163" t="s">
        <v>1990</v>
      </c>
      <c r="C21" s="89">
        <f t="shared" si="0"/>
        <v>133</v>
      </c>
      <c r="D21" s="154">
        <v>10</v>
      </c>
      <c r="E21" s="154">
        <v>10</v>
      </c>
      <c r="F21" s="154">
        <v>10</v>
      </c>
      <c r="G21" s="154">
        <v>8</v>
      </c>
      <c r="H21" s="154">
        <v>4</v>
      </c>
      <c r="I21" s="154">
        <v>7</v>
      </c>
      <c r="J21" s="154"/>
      <c r="K21" s="154">
        <v>10</v>
      </c>
      <c r="L21" s="154"/>
      <c r="M21" s="154">
        <v>4</v>
      </c>
      <c r="N21" s="154">
        <v>5</v>
      </c>
      <c r="O21" s="154">
        <v>1</v>
      </c>
      <c r="P21" s="154">
        <v>7</v>
      </c>
      <c r="Q21" s="154">
        <v>12</v>
      </c>
      <c r="R21" s="154">
        <v>6</v>
      </c>
      <c r="S21" s="154">
        <v>6</v>
      </c>
      <c r="T21" s="154">
        <v>7</v>
      </c>
      <c r="U21" s="154">
        <v>7</v>
      </c>
      <c r="V21" s="154">
        <v>7</v>
      </c>
      <c r="W21" s="154">
        <v>4</v>
      </c>
      <c r="X21" s="154">
        <v>8</v>
      </c>
      <c r="Y21" s="161" t="s">
        <v>2556</v>
      </c>
      <c r="Z21" s="161" t="s">
        <v>2557</v>
      </c>
      <c r="AA21" s="154">
        <v>133</v>
      </c>
      <c r="AB21" s="154">
        <v>1</v>
      </c>
    </row>
    <row r="33" spans="4:24" ht="20.100000000000001" customHeight="1" x14ac:dyDescent="0.2"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</row>
  </sheetData>
  <sheetProtection password="DDB2" sheet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4" max="1048575" man="1"/>
  </colBreaks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AC3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5" width="4.28515625" style="1" customWidth="1"/>
    <col min="26" max="27" width="40.7109375" style="1" customWidth="1"/>
    <col min="28" max="28" width="6" style="1" customWidth="1"/>
    <col min="29" max="29" width="8.140625" style="48" customWidth="1"/>
    <col min="30" max="16384" width="9.140625" style="1"/>
  </cols>
  <sheetData>
    <row r="1" spans="1:29" ht="20.100000000000001" customHeight="1" x14ac:dyDescent="0.35">
      <c r="A1" s="63"/>
      <c r="B1" s="41" t="s">
        <v>1268</v>
      </c>
      <c r="C1" s="42"/>
      <c r="D1" s="3" t="s">
        <v>2518</v>
      </c>
      <c r="Z1" s="3" t="s">
        <v>2519</v>
      </c>
    </row>
    <row r="2" spans="1:29" s="4" customFormat="1" ht="108" customHeight="1" x14ac:dyDescent="0.2">
      <c r="B2" s="5" t="s">
        <v>1271</v>
      </c>
      <c r="C2" s="6" t="s">
        <v>1272</v>
      </c>
      <c r="D2" s="91" t="s">
        <v>1316</v>
      </c>
      <c r="E2" s="91" t="s">
        <v>2902</v>
      </c>
      <c r="F2" s="91" t="s">
        <v>1275</v>
      </c>
      <c r="G2" s="91" t="s">
        <v>1556</v>
      </c>
      <c r="H2" s="91" t="s">
        <v>1521</v>
      </c>
      <c r="I2" s="91" t="s">
        <v>2289</v>
      </c>
      <c r="J2" s="91" t="s">
        <v>1317</v>
      </c>
      <c r="K2" s="91" t="s">
        <v>191</v>
      </c>
      <c r="L2" s="91" t="s">
        <v>363</v>
      </c>
      <c r="M2" s="91" t="s">
        <v>1277</v>
      </c>
      <c r="N2" s="91" t="s">
        <v>1276</v>
      </c>
      <c r="O2" s="91" t="s">
        <v>1642</v>
      </c>
      <c r="P2" s="91" t="s">
        <v>1950</v>
      </c>
      <c r="Q2" s="91" t="s">
        <v>1279</v>
      </c>
      <c r="R2" s="91" t="s">
        <v>654</v>
      </c>
      <c r="S2" s="91" t="s">
        <v>1488</v>
      </c>
      <c r="T2" s="91" t="s">
        <v>192</v>
      </c>
      <c r="U2" s="91" t="s">
        <v>193</v>
      </c>
      <c r="V2" s="91" t="s">
        <v>136</v>
      </c>
      <c r="W2" s="91" t="s">
        <v>1338</v>
      </c>
      <c r="X2" s="91" t="s">
        <v>138</v>
      </c>
      <c r="Y2" s="91" t="s">
        <v>1210</v>
      </c>
      <c r="Z2" s="8" t="s">
        <v>1280</v>
      </c>
      <c r="AA2" s="8" t="s">
        <v>1281</v>
      </c>
      <c r="AB2" s="8" t="s">
        <v>1272</v>
      </c>
      <c r="AC2" s="49" t="s">
        <v>1282</v>
      </c>
    </row>
    <row r="3" spans="1:29" ht="17.25" customHeight="1" x14ac:dyDescent="0.2">
      <c r="A3" s="65">
        <v>1</v>
      </c>
      <c r="B3" s="168" t="s">
        <v>1556</v>
      </c>
      <c r="C3" s="89">
        <f t="shared" ref="C3:C21" si="0">SUM(D3:Y3)</f>
        <v>109</v>
      </c>
      <c r="D3" s="154">
        <v>12</v>
      </c>
      <c r="E3" s="154">
        <v>5</v>
      </c>
      <c r="F3" s="154">
        <v>4</v>
      </c>
      <c r="G3" s="154"/>
      <c r="H3" s="154"/>
      <c r="I3" s="154"/>
      <c r="J3" s="154">
        <v>7</v>
      </c>
      <c r="K3" s="154"/>
      <c r="L3" s="154">
        <v>12</v>
      </c>
      <c r="M3" s="154">
        <v>10</v>
      </c>
      <c r="N3" s="154">
        <v>7</v>
      </c>
      <c r="O3" s="154"/>
      <c r="P3" s="154"/>
      <c r="Q3" s="154">
        <v>4</v>
      </c>
      <c r="R3" s="154">
        <v>2</v>
      </c>
      <c r="S3" s="154"/>
      <c r="T3" s="154"/>
      <c r="U3" s="154">
        <v>12</v>
      </c>
      <c r="V3" s="154">
        <v>12</v>
      </c>
      <c r="W3" s="154">
        <v>8</v>
      </c>
      <c r="X3" s="154">
        <v>10</v>
      </c>
      <c r="Y3" s="154">
        <v>4</v>
      </c>
      <c r="Z3" s="161" t="s">
        <v>2558</v>
      </c>
      <c r="AA3" s="161" t="s">
        <v>2559</v>
      </c>
      <c r="AB3" s="154">
        <v>109</v>
      </c>
      <c r="AC3" s="154">
        <v>5</v>
      </c>
    </row>
    <row r="4" spans="1:29" ht="17.25" customHeight="1" x14ac:dyDescent="0.2">
      <c r="A4" s="65">
        <v>2</v>
      </c>
      <c r="B4" s="168" t="s">
        <v>1316</v>
      </c>
      <c r="C4" s="89">
        <f t="shared" si="0"/>
        <v>69</v>
      </c>
      <c r="D4" s="154"/>
      <c r="E4" s="154"/>
      <c r="F4" s="154"/>
      <c r="G4" s="154">
        <v>7</v>
      </c>
      <c r="H4" s="154">
        <v>10</v>
      </c>
      <c r="I4" s="154">
        <v>4</v>
      </c>
      <c r="J4" s="154">
        <v>5</v>
      </c>
      <c r="K4" s="154">
        <v>2</v>
      </c>
      <c r="L4" s="154"/>
      <c r="M4" s="154">
        <v>1</v>
      </c>
      <c r="N4" s="154">
        <v>12</v>
      </c>
      <c r="O4" s="154">
        <v>2</v>
      </c>
      <c r="P4" s="154">
        <v>1</v>
      </c>
      <c r="Q4" s="154">
        <v>5</v>
      </c>
      <c r="R4" s="154"/>
      <c r="S4" s="154"/>
      <c r="T4" s="154"/>
      <c r="U4" s="154">
        <v>5</v>
      </c>
      <c r="V4" s="154">
        <v>7</v>
      </c>
      <c r="W4" s="154">
        <v>4</v>
      </c>
      <c r="X4" s="154">
        <v>3</v>
      </c>
      <c r="Y4" s="154">
        <v>1</v>
      </c>
      <c r="Z4" s="161" t="s">
        <v>2560</v>
      </c>
      <c r="AA4" s="161" t="s">
        <v>2561</v>
      </c>
      <c r="AB4" s="154">
        <v>69</v>
      </c>
      <c r="AC4" s="154">
        <v>7</v>
      </c>
    </row>
    <row r="5" spans="1:29" ht="17.25" customHeight="1" x14ac:dyDescent="0.2">
      <c r="A5" s="65">
        <v>3</v>
      </c>
      <c r="B5" s="162" t="s">
        <v>138</v>
      </c>
      <c r="C5" s="10">
        <f t="shared" si="0"/>
        <v>13</v>
      </c>
      <c r="D5" s="154"/>
      <c r="E5" s="154"/>
      <c r="F5" s="154">
        <v>8</v>
      </c>
      <c r="G5" s="154"/>
      <c r="H5" s="154">
        <v>5</v>
      </c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61" t="s">
        <v>2562</v>
      </c>
      <c r="AA5" s="161" t="s">
        <v>2563</v>
      </c>
      <c r="AB5" s="154">
        <v>13</v>
      </c>
      <c r="AC5" s="154">
        <v>19</v>
      </c>
    </row>
    <row r="6" spans="1:29" ht="17.25" customHeight="1" x14ac:dyDescent="0.2">
      <c r="A6" s="65">
        <v>4</v>
      </c>
      <c r="B6" s="162" t="s">
        <v>1275</v>
      </c>
      <c r="C6" s="10">
        <f t="shared" si="0"/>
        <v>53</v>
      </c>
      <c r="D6" s="154">
        <v>1</v>
      </c>
      <c r="E6" s="154"/>
      <c r="F6" s="154"/>
      <c r="G6" s="154">
        <v>8</v>
      </c>
      <c r="H6" s="154">
        <v>6</v>
      </c>
      <c r="I6" s="154">
        <v>2</v>
      </c>
      <c r="J6" s="154"/>
      <c r="K6" s="154">
        <v>1</v>
      </c>
      <c r="L6" s="154"/>
      <c r="M6" s="154">
        <v>6</v>
      </c>
      <c r="N6" s="154"/>
      <c r="O6" s="154"/>
      <c r="P6" s="154">
        <v>2</v>
      </c>
      <c r="Q6" s="154">
        <v>2</v>
      </c>
      <c r="R6" s="154">
        <v>3</v>
      </c>
      <c r="S6" s="154">
        <v>6</v>
      </c>
      <c r="T6" s="154">
        <v>8</v>
      </c>
      <c r="U6" s="154"/>
      <c r="V6" s="154">
        <v>2</v>
      </c>
      <c r="W6" s="154"/>
      <c r="X6" s="154">
        <v>6</v>
      </c>
      <c r="Y6" s="154"/>
      <c r="Z6" s="161" t="s">
        <v>2564</v>
      </c>
      <c r="AA6" s="161" t="s">
        <v>2565</v>
      </c>
      <c r="AB6" s="154">
        <v>53</v>
      </c>
      <c r="AC6" s="154">
        <v>11</v>
      </c>
    </row>
    <row r="7" spans="1:29" ht="17.25" customHeight="1" x14ac:dyDescent="0.2">
      <c r="A7" s="65">
        <v>5</v>
      </c>
      <c r="B7" s="162" t="s">
        <v>193</v>
      </c>
      <c r="C7" s="10">
        <f t="shared" si="0"/>
        <v>48</v>
      </c>
      <c r="D7" s="154">
        <v>3</v>
      </c>
      <c r="E7" s="154">
        <v>3</v>
      </c>
      <c r="F7" s="154">
        <v>3</v>
      </c>
      <c r="G7" s="154">
        <v>6</v>
      </c>
      <c r="H7" s="154"/>
      <c r="I7" s="154"/>
      <c r="J7" s="154"/>
      <c r="K7" s="154"/>
      <c r="L7" s="154">
        <v>3</v>
      </c>
      <c r="M7" s="154"/>
      <c r="N7" s="154"/>
      <c r="O7" s="154">
        <v>5</v>
      </c>
      <c r="P7" s="154"/>
      <c r="Q7" s="154"/>
      <c r="R7" s="154"/>
      <c r="S7" s="154">
        <v>7</v>
      </c>
      <c r="T7" s="154">
        <v>3</v>
      </c>
      <c r="U7" s="154"/>
      <c r="V7" s="154">
        <v>3</v>
      </c>
      <c r="W7" s="154"/>
      <c r="X7" s="154"/>
      <c r="Y7" s="154">
        <v>12</v>
      </c>
      <c r="Z7" s="161" t="s">
        <v>2566</v>
      </c>
      <c r="AA7" s="161" t="s">
        <v>2567</v>
      </c>
      <c r="AB7" s="154">
        <v>48</v>
      </c>
      <c r="AC7" s="154">
        <v>13</v>
      </c>
    </row>
    <row r="8" spans="1:29" ht="17.25" customHeight="1" x14ac:dyDescent="0.2">
      <c r="A8" s="65">
        <v>6</v>
      </c>
      <c r="B8" s="168" t="s">
        <v>1210</v>
      </c>
      <c r="C8" s="89">
        <f t="shared" si="0"/>
        <v>81</v>
      </c>
      <c r="D8" s="154"/>
      <c r="E8" s="154">
        <v>12</v>
      </c>
      <c r="F8" s="154"/>
      <c r="G8" s="154">
        <v>4</v>
      </c>
      <c r="H8" s="154">
        <v>3</v>
      </c>
      <c r="I8" s="154">
        <v>5</v>
      </c>
      <c r="J8" s="154">
        <v>1</v>
      </c>
      <c r="K8" s="154">
        <v>7</v>
      </c>
      <c r="L8" s="154">
        <v>6</v>
      </c>
      <c r="M8" s="154"/>
      <c r="N8" s="154"/>
      <c r="O8" s="154"/>
      <c r="P8" s="154">
        <v>8</v>
      </c>
      <c r="Q8" s="154">
        <v>6</v>
      </c>
      <c r="R8" s="154"/>
      <c r="S8" s="154">
        <v>8</v>
      </c>
      <c r="T8" s="154">
        <v>2</v>
      </c>
      <c r="U8" s="154">
        <v>10</v>
      </c>
      <c r="V8" s="154">
        <v>6</v>
      </c>
      <c r="W8" s="154">
        <v>3</v>
      </c>
      <c r="X8" s="154"/>
      <c r="Y8" s="154"/>
      <c r="Z8" s="161" t="s">
        <v>711</v>
      </c>
      <c r="AA8" s="161" t="s">
        <v>2568</v>
      </c>
      <c r="AB8" s="154">
        <v>81</v>
      </c>
      <c r="AC8" s="154">
        <v>6</v>
      </c>
    </row>
    <row r="9" spans="1:29" ht="17.25" customHeight="1" x14ac:dyDescent="0.2">
      <c r="A9" s="65">
        <v>7</v>
      </c>
      <c r="B9" s="168" t="s">
        <v>1488</v>
      </c>
      <c r="C9" s="89">
        <f t="shared" si="0"/>
        <v>54</v>
      </c>
      <c r="D9" s="154"/>
      <c r="E9" s="154">
        <v>10</v>
      </c>
      <c r="F9" s="154"/>
      <c r="G9" s="154"/>
      <c r="H9" s="154">
        <v>2</v>
      </c>
      <c r="I9" s="154"/>
      <c r="J9" s="154"/>
      <c r="K9" s="154"/>
      <c r="L9" s="154">
        <v>5</v>
      </c>
      <c r="M9" s="154"/>
      <c r="N9" s="154">
        <v>5</v>
      </c>
      <c r="O9" s="154">
        <v>4</v>
      </c>
      <c r="P9" s="154">
        <v>4</v>
      </c>
      <c r="Q9" s="154">
        <v>7</v>
      </c>
      <c r="R9" s="154">
        <v>1</v>
      </c>
      <c r="S9" s="154"/>
      <c r="T9" s="154">
        <v>12</v>
      </c>
      <c r="U9" s="154">
        <v>4</v>
      </c>
      <c r="V9" s="154"/>
      <c r="W9" s="154"/>
      <c r="X9" s="154"/>
      <c r="Y9" s="154"/>
      <c r="Z9" s="161" t="s">
        <v>2569</v>
      </c>
      <c r="AA9" s="161" t="s">
        <v>1490</v>
      </c>
      <c r="AB9" s="154">
        <v>54</v>
      </c>
      <c r="AC9" s="154">
        <v>10</v>
      </c>
    </row>
    <row r="10" spans="1:29" ht="17.25" customHeight="1" x14ac:dyDescent="0.2">
      <c r="A10" s="65">
        <v>8</v>
      </c>
      <c r="B10" s="168" t="s">
        <v>1338</v>
      </c>
      <c r="C10" s="10">
        <f t="shared" si="0"/>
        <v>155</v>
      </c>
      <c r="D10" s="154">
        <v>10</v>
      </c>
      <c r="E10" s="154">
        <v>8</v>
      </c>
      <c r="F10" s="154">
        <v>12</v>
      </c>
      <c r="G10" s="154">
        <v>5</v>
      </c>
      <c r="H10" s="154"/>
      <c r="I10" s="154">
        <v>12</v>
      </c>
      <c r="J10" s="154">
        <v>12</v>
      </c>
      <c r="K10" s="154">
        <v>12</v>
      </c>
      <c r="L10" s="154">
        <v>2</v>
      </c>
      <c r="M10" s="154">
        <v>12</v>
      </c>
      <c r="N10" s="154">
        <v>1</v>
      </c>
      <c r="O10" s="154">
        <v>8</v>
      </c>
      <c r="P10" s="154">
        <v>12</v>
      </c>
      <c r="Q10" s="154">
        <v>3</v>
      </c>
      <c r="R10" s="154">
        <v>7</v>
      </c>
      <c r="S10" s="154">
        <v>3</v>
      </c>
      <c r="T10" s="154">
        <v>7</v>
      </c>
      <c r="U10" s="154">
        <v>7</v>
      </c>
      <c r="V10" s="154">
        <v>5</v>
      </c>
      <c r="W10" s="154"/>
      <c r="X10" s="154">
        <v>12</v>
      </c>
      <c r="Y10" s="154">
        <v>5</v>
      </c>
      <c r="Z10" s="161" t="s">
        <v>2599</v>
      </c>
      <c r="AA10" s="161" t="s">
        <v>2570</v>
      </c>
      <c r="AB10" s="154">
        <v>155</v>
      </c>
      <c r="AC10" s="154">
        <v>1</v>
      </c>
    </row>
    <row r="11" spans="1:29" ht="17.25" customHeight="1" x14ac:dyDescent="0.2">
      <c r="A11" s="65">
        <v>9</v>
      </c>
      <c r="B11" s="162" t="s">
        <v>2289</v>
      </c>
      <c r="C11" s="10">
        <f t="shared" si="0"/>
        <v>16</v>
      </c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>
        <v>2</v>
      </c>
      <c r="O11" s="154"/>
      <c r="P11" s="154"/>
      <c r="Q11" s="154">
        <v>8</v>
      </c>
      <c r="R11" s="154"/>
      <c r="S11" s="154"/>
      <c r="T11" s="154"/>
      <c r="U11" s="154"/>
      <c r="V11" s="154"/>
      <c r="W11" s="154"/>
      <c r="X11" s="154"/>
      <c r="Y11" s="154">
        <v>6</v>
      </c>
      <c r="Z11" s="161" t="s">
        <v>1230</v>
      </c>
      <c r="AA11" s="161" t="s">
        <v>2571</v>
      </c>
      <c r="AB11" s="154">
        <v>16</v>
      </c>
      <c r="AC11" s="154">
        <v>18</v>
      </c>
    </row>
    <row r="12" spans="1:29" ht="17.25" customHeight="1" x14ac:dyDescent="0.2">
      <c r="A12" s="65">
        <v>10</v>
      </c>
      <c r="B12" s="162" t="s">
        <v>1521</v>
      </c>
      <c r="C12" s="89">
        <f t="shared" si="0"/>
        <v>48</v>
      </c>
      <c r="D12" s="154">
        <v>2</v>
      </c>
      <c r="E12" s="154"/>
      <c r="F12" s="154">
        <v>1</v>
      </c>
      <c r="G12" s="154"/>
      <c r="H12" s="154"/>
      <c r="I12" s="154">
        <v>10</v>
      </c>
      <c r="J12" s="154">
        <v>4</v>
      </c>
      <c r="K12" s="154"/>
      <c r="L12" s="154">
        <v>1</v>
      </c>
      <c r="M12" s="154">
        <v>3</v>
      </c>
      <c r="N12" s="154">
        <v>4</v>
      </c>
      <c r="O12" s="154">
        <v>1</v>
      </c>
      <c r="P12" s="154"/>
      <c r="Q12" s="154">
        <v>10</v>
      </c>
      <c r="R12" s="154"/>
      <c r="S12" s="154">
        <v>5</v>
      </c>
      <c r="T12" s="154"/>
      <c r="U12" s="154"/>
      <c r="V12" s="154">
        <v>4</v>
      </c>
      <c r="W12" s="154">
        <v>1</v>
      </c>
      <c r="X12" s="154">
        <v>2</v>
      </c>
      <c r="Y12" s="154"/>
      <c r="Z12" s="161" t="s">
        <v>2572</v>
      </c>
      <c r="AA12" s="161" t="s">
        <v>2573</v>
      </c>
      <c r="AB12" s="154">
        <v>48</v>
      </c>
      <c r="AC12" s="154">
        <v>12</v>
      </c>
    </row>
    <row r="13" spans="1:29" ht="17.25" customHeight="1" x14ac:dyDescent="0.2">
      <c r="A13" s="65">
        <v>11</v>
      </c>
      <c r="B13" s="162" t="s">
        <v>539</v>
      </c>
      <c r="C13" s="89">
        <f t="shared" si="0"/>
        <v>36</v>
      </c>
      <c r="D13" s="154"/>
      <c r="E13" s="154">
        <v>7</v>
      </c>
      <c r="F13" s="154"/>
      <c r="G13" s="154">
        <v>10</v>
      </c>
      <c r="H13" s="154"/>
      <c r="I13" s="154"/>
      <c r="J13" s="154"/>
      <c r="K13" s="154"/>
      <c r="L13" s="154"/>
      <c r="M13" s="154"/>
      <c r="N13" s="154"/>
      <c r="O13" s="154"/>
      <c r="P13" s="154">
        <v>3</v>
      </c>
      <c r="Q13" s="154"/>
      <c r="R13" s="154"/>
      <c r="S13" s="154">
        <v>1</v>
      </c>
      <c r="T13" s="154"/>
      <c r="U13" s="154"/>
      <c r="V13" s="154">
        <v>8</v>
      </c>
      <c r="W13" s="154"/>
      <c r="X13" s="154"/>
      <c r="Y13" s="154">
        <v>7</v>
      </c>
      <c r="Z13" s="161" t="s">
        <v>2574</v>
      </c>
      <c r="AA13" s="161" t="s">
        <v>2575</v>
      </c>
      <c r="AB13" s="154">
        <v>36</v>
      </c>
      <c r="AC13" s="154">
        <v>16</v>
      </c>
    </row>
    <row r="14" spans="1:29" ht="17.25" customHeight="1" x14ac:dyDescent="0.2">
      <c r="A14" s="65">
        <v>12</v>
      </c>
      <c r="B14" s="162" t="s">
        <v>1950</v>
      </c>
      <c r="C14" s="89">
        <f t="shared" si="0"/>
        <v>38</v>
      </c>
      <c r="D14" s="154"/>
      <c r="E14" s="154">
        <v>6</v>
      </c>
      <c r="F14" s="154">
        <v>2</v>
      </c>
      <c r="G14" s="154"/>
      <c r="H14" s="154"/>
      <c r="I14" s="154">
        <v>1</v>
      </c>
      <c r="J14" s="154"/>
      <c r="K14" s="154"/>
      <c r="L14" s="154">
        <v>7</v>
      </c>
      <c r="M14" s="154">
        <v>7</v>
      </c>
      <c r="N14" s="154"/>
      <c r="O14" s="154"/>
      <c r="P14" s="154"/>
      <c r="Q14" s="154">
        <v>1</v>
      </c>
      <c r="R14" s="154"/>
      <c r="S14" s="154"/>
      <c r="T14" s="154">
        <v>4</v>
      </c>
      <c r="U14" s="154"/>
      <c r="V14" s="154"/>
      <c r="W14" s="154">
        <v>5</v>
      </c>
      <c r="X14" s="154">
        <v>5</v>
      </c>
      <c r="Y14" s="154"/>
      <c r="Z14" s="161" t="s">
        <v>2576</v>
      </c>
      <c r="AA14" s="161" t="s">
        <v>554</v>
      </c>
      <c r="AB14" s="154">
        <v>38</v>
      </c>
      <c r="AC14" s="154">
        <v>15</v>
      </c>
    </row>
    <row r="15" spans="1:29" ht="17.25" customHeight="1" x14ac:dyDescent="0.2">
      <c r="A15" s="65">
        <v>13</v>
      </c>
      <c r="B15" s="168" t="s">
        <v>136</v>
      </c>
      <c r="C15" s="10">
        <f t="shared" si="0"/>
        <v>112</v>
      </c>
      <c r="D15" s="154">
        <v>8</v>
      </c>
      <c r="E15" s="154"/>
      <c r="F15" s="154"/>
      <c r="G15" s="154">
        <v>12</v>
      </c>
      <c r="H15" s="154">
        <v>8</v>
      </c>
      <c r="I15" s="154">
        <v>7</v>
      </c>
      <c r="J15" s="154">
        <v>8</v>
      </c>
      <c r="K15" s="154">
        <v>5</v>
      </c>
      <c r="L15" s="154">
        <v>10</v>
      </c>
      <c r="M15" s="154">
        <v>5</v>
      </c>
      <c r="N15" s="154">
        <v>3</v>
      </c>
      <c r="O15" s="154">
        <v>6</v>
      </c>
      <c r="P15" s="154">
        <v>6</v>
      </c>
      <c r="Q15" s="154"/>
      <c r="R15" s="154">
        <v>4</v>
      </c>
      <c r="S15" s="154">
        <v>4</v>
      </c>
      <c r="T15" s="154">
        <v>10</v>
      </c>
      <c r="U15" s="154">
        <v>8</v>
      </c>
      <c r="V15" s="154"/>
      <c r="W15" s="154"/>
      <c r="X15" s="154">
        <v>8</v>
      </c>
      <c r="Y15" s="154"/>
      <c r="Z15" s="161" t="s">
        <v>2577</v>
      </c>
      <c r="AA15" s="161" t="s">
        <v>2578</v>
      </c>
      <c r="AB15" s="154">
        <v>112</v>
      </c>
      <c r="AC15" s="154">
        <v>3</v>
      </c>
    </row>
    <row r="16" spans="1:29" ht="17.25" customHeight="1" x14ac:dyDescent="0.2">
      <c r="A16" s="65">
        <v>14</v>
      </c>
      <c r="B16" s="168" t="s">
        <v>192</v>
      </c>
      <c r="C16" s="89">
        <f t="shared" si="0"/>
        <v>111</v>
      </c>
      <c r="D16" s="154">
        <v>6</v>
      </c>
      <c r="E16" s="154"/>
      <c r="F16" s="154">
        <v>10</v>
      </c>
      <c r="G16" s="154"/>
      <c r="H16" s="154">
        <v>1</v>
      </c>
      <c r="I16" s="154">
        <v>8</v>
      </c>
      <c r="J16" s="154">
        <v>6</v>
      </c>
      <c r="K16" s="154">
        <v>6</v>
      </c>
      <c r="L16" s="154">
        <v>4</v>
      </c>
      <c r="M16" s="154">
        <v>8</v>
      </c>
      <c r="N16" s="154">
        <v>6</v>
      </c>
      <c r="O16" s="154">
        <v>3</v>
      </c>
      <c r="P16" s="154">
        <v>7</v>
      </c>
      <c r="Q16" s="154">
        <v>12</v>
      </c>
      <c r="R16" s="154">
        <v>5</v>
      </c>
      <c r="S16" s="154">
        <v>12</v>
      </c>
      <c r="T16" s="154"/>
      <c r="U16" s="154">
        <v>6</v>
      </c>
      <c r="V16" s="154"/>
      <c r="W16" s="154">
        <v>7</v>
      </c>
      <c r="X16" s="154">
        <v>4</v>
      </c>
      <c r="Y16" s="154"/>
      <c r="Z16" s="161" t="s">
        <v>2579</v>
      </c>
      <c r="AA16" s="161" t="s">
        <v>2580</v>
      </c>
      <c r="AB16" s="154">
        <v>111</v>
      </c>
      <c r="AC16" s="154">
        <v>4</v>
      </c>
    </row>
    <row r="17" spans="1:29" ht="17.25" customHeight="1" x14ac:dyDescent="0.2">
      <c r="A17" s="65">
        <v>15</v>
      </c>
      <c r="B17" s="168" t="s">
        <v>191</v>
      </c>
      <c r="C17" s="10">
        <f t="shared" si="0"/>
        <v>60</v>
      </c>
      <c r="D17" s="154">
        <v>5</v>
      </c>
      <c r="E17" s="154">
        <v>1</v>
      </c>
      <c r="F17" s="154">
        <v>6</v>
      </c>
      <c r="G17" s="154"/>
      <c r="H17" s="154">
        <v>4</v>
      </c>
      <c r="I17" s="154"/>
      <c r="J17" s="154">
        <v>3</v>
      </c>
      <c r="K17" s="154"/>
      <c r="L17" s="154"/>
      <c r="M17" s="154">
        <v>4</v>
      </c>
      <c r="N17" s="154"/>
      <c r="O17" s="154">
        <v>10</v>
      </c>
      <c r="P17" s="154">
        <v>5</v>
      </c>
      <c r="Q17" s="154"/>
      <c r="R17" s="154">
        <v>8</v>
      </c>
      <c r="S17" s="154"/>
      <c r="T17" s="154"/>
      <c r="U17" s="154"/>
      <c r="V17" s="154"/>
      <c r="W17" s="154">
        <v>6</v>
      </c>
      <c r="X17" s="154"/>
      <c r="Y17" s="154">
        <v>8</v>
      </c>
      <c r="Z17" s="161" t="s">
        <v>2581</v>
      </c>
      <c r="AA17" s="161" t="s">
        <v>2582</v>
      </c>
      <c r="AB17" s="154">
        <v>60</v>
      </c>
      <c r="AC17" s="154">
        <v>9</v>
      </c>
    </row>
    <row r="18" spans="1:29" ht="17.25" customHeight="1" x14ac:dyDescent="0.2">
      <c r="A18" s="65">
        <v>16</v>
      </c>
      <c r="B18" s="162" t="s">
        <v>2902</v>
      </c>
      <c r="C18" s="89">
        <f t="shared" si="0"/>
        <v>45</v>
      </c>
      <c r="D18" s="154"/>
      <c r="E18" s="154"/>
      <c r="F18" s="154"/>
      <c r="G18" s="154">
        <v>2</v>
      </c>
      <c r="H18" s="154"/>
      <c r="I18" s="154">
        <v>3</v>
      </c>
      <c r="J18" s="154"/>
      <c r="K18" s="154">
        <v>4</v>
      </c>
      <c r="L18" s="154">
        <v>8</v>
      </c>
      <c r="M18" s="154"/>
      <c r="N18" s="154"/>
      <c r="O18" s="154"/>
      <c r="P18" s="154"/>
      <c r="Q18" s="154"/>
      <c r="R18" s="154">
        <v>6</v>
      </c>
      <c r="S18" s="154">
        <v>10</v>
      </c>
      <c r="T18" s="154">
        <v>1</v>
      </c>
      <c r="U18" s="154">
        <v>1</v>
      </c>
      <c r="V18" s="154"/>
      <c r="W18" s="154"/>
      <c r="X18" s="154"/>
      <c r="Y18" s="154">
        <v>10</v>
      </c>
      <c r="Z18" s="161" t="s">
        <v>2583</v>
      </c>
      <c r="AA18" s="161" t="s">
        <v>2584</v>
      </c>
      <c r="AB18" s="154">
        <v>45</v>
      </c>
      <c r="AC18" s="154">
        <v>14</v>
      </c>
    </row>
    <row r="19" spans="1:29" ht="17.25" customHeight="1" x14ac:dyDescent="0.2">
      <c r="A19" s="65">
        <v>17</v>
      </c>
      <c r="B19" s="162" t="s">
        <v>654</v>
      </c>
      <c r="C19" s="89">
        <f t="shared" si="0"/>
        <v>25</v>
      </c>
      <c r="D19" s="154">
        <v>4</v>
      </c>
      <c r="E19" s="154">
        <v>2</v>
      </c>
      <c r="F19" s="154"/>
      <c r="G19" s="154"/>
      <c r="H19" s="154"/>
      <c r="I19" s="154"/>
      <c r="J19" s="154">
        <v>2</v>
      </c>
      <c r="K19" s="154">
        <v>8</v>
      </c>
      <c r="L19" s="154"/>
      <c r="M19" s="154"/>
      <c r="N19" s="154"/>
      <c r="O19" s="154">
        <v>7</v>
      </c>
      <c r="P19" s="154"/>
      <c r="Q19" s="154"/>
      <c r="R19" s="154"/>
      <c r="S19" s="154"/>
      <c r="T19" s="154"/>
      <c r="U19" s="154"/>
      <c r="V19" s="154"/>
      <c r="W19" s="154">
        <v>2</v>
      </c>
      <c r="X19" s="154"/>
      <c r="Y19" s="154"/>
      <c r="Z19" s="161" t="s">
        <v>2585</v>
      </c>
      <c r="AA19" s="161" t="s">
        <v>2586</v>
      </c>
      <c r="AB19" s="154">
        <v>25</v>
      </c>
      <c r="AC19" s="154">
        <v>17</v>
      </c>
    </row>
    <row r="20" spans="1:29" ht="20.100000000000001" customHeight="1" x14ac:dyDescent="0.2">
      <c r="A20" s="65">
        <v>18</v>
      </c>
      <c r="B20" s="168" t="s">
        <v>1317</v>
      </c>
      <c r="C20" s="10">
        <f t="shared" si="0"/>
        <v>135</v>
      </c>
      <c r="D20" s="154">
        <v>7</v>
      </c>
      <c r="E20" s="154">
        <v>4</v>
      </c>
      <c r="F20" s="154">
        <v>7</v>
      </c>
      <c r="G20" s="154">
        <v>1</v>
      </c>
      <c r="H20" s="154">
        <v>12</v>
      </c>
      <c r="I20" s="154">
        <v>6</v>
      </c>
      <c r="J20" s="154"/>
      <c r="K20" s="154">
        <v>10</v>
      </c>
      <c r="L20" s="154"/>
      <c r="M20" s="154">
        <v>2</v>
      </c>
      <c r="N20" s="154">
        <v>10</v>
      </c>
      <c r="O20" s="154">
        <v>12</v>
      </c>
      <c r="P20" s="154">
        <v>10</v>
      </c>
      <c r="Q20" s="154"/>
      <c r="R20" s="154">
        <v>12</v>
      </c>
      <c r="S20" s="154">
        <v>2</v>
      </c>
      <c r="T20" s="154">
        <v>5</v>
      </c>
      <c r="U20" s="154">
        <v>3</v>
      </c>
      <c r="V20" s="154">
        <v>10</v>
      </c>
      <c r="W20" s="154">
        <v>12</v>
      </c>
      <c r="X20" s="154">
        <v>7</v>
      </c>
      <c r="Y20" s="154">
        <v>3</v>
      </c>
      <c r="Z20" s="161" t="s">
        <v>2587</v>
      </c>
      <c r="AA20" s="161" t="s">
        <v>2588</v>
      </c>
      <c r="AB20" s="154">
        <v>135</v>
      </c>
      <c r="AC20" s="154">
        <v>2</v>
      </c>
    </row>
    <row r="21" spans="1:29" ht="20.100000000000001" customHeight="1" x14ac:dyDescent="0.2">
      <c r="A21" s="65">
        <v>19</v>
      </c>
      <c r="B21" s="168" t="s">
        <v>1642</v>
      </c>
      <c r="C21" s="89">
        <f t="shared" si="0"/>
        <v>68</v>
      </c>
      <c r="D21" s="154"/>
      <c r="E21" s="154"/>
      <c r="F21" s="154">
        <v>5</v>
      </c>
      <c r="G21" s="154">
        <v>3</v>
      </c>
      <c r="H21" s="154">
        <v>7</v>
      </c>
      <c r="I21" s="154"/>
      <c r="J21" s="154">
        <v>10</v>
      </c>
      <c r="K21" s="154">
        <v>3</v>
      </c>
      <c r="L21" s="154"/>
      <c r="M21" s="154"/>
      <c r="N21" s="154">
        <v>8</v>
      </c>
      <c r="O21" s="154"/>
      <c r="P21" s="154"/>
      <c r="Q21" s="154"/>
      <c r="R21" s="154">
        <v>10</v>
      </c>
      <c r="S21" s="154"/>
      <c r="T21" s="154">
        <v>6</v>
      </c>
      <c r="U21" s="154">
        <v>2</v>
      </c>
      <c r="V21" s="154">
        <v>1</v>
      </c>
      <c r="W21" s="154">
        <v>10</v>
      </c>
      <c r="X21" s="154">
        <v>1</v>
      </c>
      <c r="Y21" s="154">
        <v>2</v>
      </c>
      <c r="Z21" s="161" t="s">
        <v>2589</v>
      </c>
      <c r="AA21" s="161" t="s">
        <v>2590</v>
      </c>
      <c r="AB21" s="154">
        <v>68</v>
      </c>
      <c r="AC21" s="154">
        <v>8</v>
      </c>
    </row>
    <row r="33" spans="4:25" ht="20.100000000000001" customHeight="1" x14ac:dyDescent="0.2"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</sheetData>
  <sheetProtection password="DDB2" sheet="1" sort="0"/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5" max="1048575" man="1"/>
  </colBreaks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AX46"/>
  <sheetViews>
    <sheetView workbookViewId="0">
      <pane xSplit="3" ySplit="2" topLeftCell="D6" activePane="bottomRight" state="frozen"/>
      <selection pane="topRight" activeCell="D1" sqref="D1"/>
      <selection pane="bottomLeft" activeCell="A3" sqref="A3"/>
      <selection pane="bottomRight" activeCell="B18" sqref="B18"/>
    </sheetView>
  </sheetViews>
  <sheetFormatPr defaultColWidth="3.7109375" defaultRowHeight="20.100000000000001" customHeight="1" x14ac:dyDescent="0.2"/>
  <cols>
    <col min="1" max="1" width="3.7109375" style="1"/>
    <col min="2" max="2" width="20" style="12" customWidth="1"/>
    <col min="3" max="3" width="5.85546875" style="2" customWidth="1"/>
    <col min="4" max="46" width="2.7109375" style="144" customWidth="1"/>
    <col min="47" max="48" width="40.7109375" style="1" customWidth="1"/>
    <col min="49" max="49" width="6" style="1" customWidth="1"/>
    <col min="50" max="50" width="8.140625" style="48" customWidth="1"/>
    <col min="51" max="16384" width="3.7109375" style="1"/>
  </cols>
  <sheetData>
    <row r="1" spans="1:50" ht="20.100000000000001" customHeight="1" x14ac:dyDescent="0.35">
      <c r="A1" s="40"/>
      <c r="B1" s="41" t="s">
        <v>1268</v>
      </c>
      <c r="C1" s="42"/>
      <c r="L1" s="3" t="s">
        <v>2522</v>
      </c>
      <c r="AU1" s="3" t="s">
        <v>2523</v>
      </c>
    </row>
    <row r="2" spans="1:50" s="4" customFormat="1" ht="107.25" customHeight="1" x14ac:dyDescent="0.2">
      <c r="B2" s="5" t="s">
        <v>1271</v>
      </c>
      <c r="C2" s="6" t="s">
        <v>1272</v>
      </c>
      <c r="D2" s="91" t="s">
        <v>196</v>
      </c>
      <c r="E2" s="91" t="s">
        <v>1521</v>
      </c>
      <c r="F2" s="91" t="s">
        <v>1273</v>
      </c>
      <c r="G2" s="91" t="s">
        <v>1279</v>
      </c>
      <c r="H2" s="91" t="s">
        <v>2289</v>
      </c>
      <c r="I2" s="91" t="s">
        <v>1210</v>
      </c>
      <c r="J2" s="91" t="s">
        <v>1420</v>
      </c>
      <c r="K2" s="91" t="s">
        <v>1389</v>
      </c>
      <c r="L2" s="91" t="s">
        <v>2483</v>
      </c>
      <c r="M2" s="91" t="s">
        <v>539</v>
      </c>
      <c r="N2" s="91" t="s">
        <v>2661</v>
      </c>
      <c r="O2" s="91" t="s">
        <v>193</v>
      </c>
      <c r="P2" s="91" t="s">
        <v>1315</v>
      </c>
      <c r="Q2" s="91" t="s">
        <v>1317</v>
      </c>
      <c r="R2" s="91" t="s">
        <v>1316</v>
      </c>
      <c r="S2" s="91" t="s">
        <v>197</v>
      </c>
      <c r="T2" s="91" t="s">
        <v>1338</v>
      </c>
      <c r="U2" s="91" t="s">
        <v>896</v>
      </c>
      <c r="V2" s="91" t="s">
        <v>1276</v>
      </c>
      <c r="W2" s="91" t="s">
        <v>901</v>
      </c>
      <c r="X2" s="91" t="s">
        <v>136</v>
      </c>
      <c r="Y2" s="91" t="s">
        <v>2028</v>
      </c>
      <c r="Z2" s="91" t="s">
        <v>1274</v>
      </c>
      <c r="AA2" s="91" t="s">
        <v>1990</v>
      </c>
      <c r="AB2" s="91" t="s">
        <v>807</v>
      </c>
      <c r="AC2" s="91" t="s">
        <v>1277</v>
      </c>
      <c r="AD2" s="91" t="s">
        <v>765</v>
      </c>
      <c r="AE2" s="91" t="s">
        <v>139</v>
      </c>
      <c r="AF2" s="91" t="s">
        <v>2902</v>
      </c>
      <c r="AG2" s="91" t="s">
        <v>192</v>
      </c>
      <c r="AH2" s="91" t="s">
        <v>734</v>
      </c>
      <c r="AI2" s="91" t="s">
        <v>1873</v>
      </c>
      <c r="AJ2" s="91" t="s">
        <v>1603</v>
      </c>
      <c r="AK2" s="91" t="s">
        <v>195</v>
      </c>
      <c r="AL2" s="91" t="s">
        <v>194</v>
      </c>
      <c r="AM2" s="91" t="s">
        <v>1556</v>
      </c>
      <c r="AN2" s="91" t="s">
        <v>1642</v>
      </c>
      <c r="AO2" s="91" t="s">
        <v>1419</v>
      </c>
      <c r="AP2" s="91" t="s">
        <v>1950</v>
      </c>
      <c r="AQ2" s="91" t="s">
        <v>191</v>
      </c>
      <c r="AR2" s="91" t="s">
        <v>1488</v>
      </c>
      <c r="AS2" s="91" t="s">
        <v>1275</v>
      </c>
      <c r="AT2" s="91" t="s">
        <v>654</v>
      </c>
      <c r="AU2" s="8" t="s">
        <v>1280</v>
      </c>
      <c r="AV2" s="8" t="s">
        <v>1281</v>
      </c>
      <c r="AW2" s="8" t="s">
        <v>1272</v>
      </c>
      <c r="AX2" s="49" t="s">
        <v>1282</v>
      </c>
    </row>
    <row r="3" spans="1:50" ht="17.25" customHeight="1" x14ac:dyDescent="0.2">
      <c r="A3" s="1">
        <v>1</v>
      </c>
      <c r="B3" s="163" t="s">
        <v>1420</v>
      </c>
      <c r="C3" s="89">
        <f t="shared" ref="C3:C27" si="0">SUM(D3:AT3)</f>
        <v>57</v>
      </c>
      <c r="D3" s="154"/>
      <c r="E3" s="154"/>
      <c r="F3" s="154"/>
      <c r="G3" s="154"/>
      <c r="H3" s="154"/>
      <c r="I3" s="154"/>
      <c r="J3" s="154"/>
      <c r="K3" s="154">
        <v>12</v>
      </c>
      <c r="L3" s="154"/>
      <c r="M3" s="154"/>
      <c r="N3" s="154">
        <v>10</v>
      </c>
      <c r="O3" s="154"/>
      <c r="P3" s="154"/>
      <c r="Q3" s="154">
        <v>5</v>
      </c>
      <c r="R3" s="154"/>
      <c r="S3" s="154">
        <v>5</v>
      </c>
      <c r="T3" s="154">
        <v>7</v>
      </c>
      <c r="U3" s="154"/>
      <c r="V3" s="154">
        <v>2</v>
      </c>
      <c r="W3" s="154"/>
      <c r="X3" s="154"/>
      <c r="Y3" s="154"/>
      <c r="Z3" s="154">
        <v>5</v>
      </c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>
        <v>1</v>
      </c>
      <c r="AM3" s="154"/>
      <c r="AN3" s="154">
        <v>3</v>
      </c>
      <c r="AO3" s="154"/>
      <c r="AP3" s="154"/>
      <c r="AQ3" s="154">
        <v>7</v>
      </c>
      <c r="AR3" s="154"/>
      <c r="AS3" s="154"/>
      <c r="AT3" s="154"/>
      <c r="AU3" s="161" t="s">
        <v>2541</v>
      </c>
      <c r="AV3" s="161" t="s">
        <v>2542</v>
      </c>
      <c r="AW3" s="154">
        <v>57</v>
      </c>
      <c r="AX3" s="154">
        <v>21</v>
      </c>
    </row>
    <row r="4" spans="1:50" ht="17.25" customHeight="1" x14ac:dyDescent="0.2">
      <c r="A4" s="1">
        <v>2</v>
      </c>
      <c r="B4" s="168" t="s">
        <v>1556</v>
      </c>
      <c r="C4" s="10">
        <f t="shared" si="0"/>
        <v>125</v>
      </c>
      <c r="D4" s="154"/>
      <c r="E4" s="154">
        <v>2</v>
      </c>
      <c r="F4" s="154">
        <v>8</v>
      </c>
      <c r="G4" s="154">
        <v>4</v>
      </c>
      <c r="H4" s="154"/>
      <c r="I4" s="154"/>
      <c r="J4" s="154"/>
      <c r="K4" s="154">
        <v>4</v>
      </c>
      <c r="L4" s="154"/>
      <c r="M4" s="154">
        <v>12</v>
      </c>
      <c r="N4" s="154"/>
      <c r="O4" s="154"/>
      <c r="P4" s="154"/>
      <c r="Q4" s="154"/>
      <c r="R4" s="154">
        <v>12</v>
      </c>
      <c r="S4" s="154"/>
      <c r="T4" s="154">
        <v>8</v>
      </c>
      <c r="U4" s="154"/>
      <c r="V4" s="154">
        <v>7</v>
      </c>
      <c r="W4" s="154"/>
      <c r="X4" s="154">
        <v>12</v>
      </c>
      <c r="Y4" s="154">
        <v>10</v>
      </c>
      <c r="Z4" s="154">
        <v>12</v>
      </c>
      <c r="AA4" s="154">
        <v>3</v>
      </c>
      <c r="AB4" s="154"/>
      <c r="AC4" s="154">
        <v>5</v>
      </c>
      <c r="AD4" s="154">
        <v>12</v>
      </c>
      <c r="AE4" s="154">
        <v>7</v>
      </c>
      <c r="AF4" s="154"/>
      <c r="AG4" s="154"/>
      <c r="AH4" s="154">
        <v>7</v>
      </c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61" t="s">
        <v>2558</v>
      </c>
      <c r="AV4" s="161" t="s">
        <v>2559</v>
      </c>
      <c r="AW4" s="154">
        <v>125</v>
      </c>
      <c r="AX4" s="154">
        <v>6</v>
      </c>
    </row>
    <row r="5" spans="1:50" ht="17.25" customHeight="1" x14ac:dyDescent="0.2">
      <c r="A5" s="1">
        <v>3</v>
      </c>
      <c r="B5" s="168" t="s">
        <v>1317</v>
      </c>
      <c r="C5" s="10">
        <f t="shared" si="0"/>
        <v>134</v>
      </c>
      <c r="D5" s="154"/>
      <c r="E5" s="154">
        <v>7</v>
      </c>
      <c r="F5" s="154">
        <v>12</v>
      </c>
      <c r="G5" s="154"/>
      <c r="H5" s="154">
        <v>3</v>
      </c>
      <c r="I5" s="154"/>
      <c r="J5" s="154"/>
      <c r="K5" s="154">
        <v>7</v>
      </c>
      <c r="L5" s="154"/>
      <c r="M5" s="154"/>
      <c r="N5" s="154">
        <v>12</v>
      </c>
      <c r="O5" s="154">
        <v>6</v>
      </c>
      <c r="P5" s="154">
        <v>5</v>
      </c>
      <c r="Q5" s="154"/>
      <c r="R5" s="154"/>
      <c r="S5" s="154">
        <v>3</v>
      </c>
      <c r="T5" s="154">
        <v>10</v>
      </c>
      <c r="U5" s="154">
        <v>4</v>
      </c>
      <c r="V5" s="154">
        <v>6</v>
      </c>
      <c r="W5" s="154"/>
      <c r="X5" s="154">
        <v>8</v>
      </c>
      <c r="Y5" s="154"/>
      <c r="Z5" s="154"/>
      <c r="AA5" s="154"/>
      <c r="AB5" s="154"/>
      <c r="AC5" s="154">
        <v>7</v>
      </c>
      <c r="AD5" s="154"/>
      <c r="AE5" s="154"/>
      <c r="AF5" s="154">
        <v>1</v>
      </c>
      <c r="AG5" s="154"/>
      <c r="AH5" s="154"/>
      <c r="AI5" s="154">
        <v>5</v>
      </c>
      <c r="AJ5" s="154"/>
      <c r="AK5" s="154"/>
      <c r="AL5" s="154"/>
      <c r="AM5" s="154"/>
      <c r="AN5" s="154">
        <v>12</v>
      </c>
      <c r="AO5" s="154"/>
      <c r="AP5" s="154">
        <v>10</v>
      </c>
      <c r="AQ5" s="154">
        <v>10</v>
      </c>
      <c r="AR5" s="154"/>
      <c r="AS5" s="154"/>
      <c r="AT5" s="154">
        <v>6</v>
      </c>
      <c r="AU5" s="161" t="s">
        <v>2587</v>
      </c>
      <c r="AV5" s="161" t="s">
        <v>2588</v>
      </c>
      <c r="AW5" s="154">
        <v>134</v>
      </c>
      <c r="AX5" s="154">
        <v>5</v>
      </c>
    </row>
    <row r="6" spans="1:50" ht="17.25" customHeight="1" x14ac:dyDescent="0.2">
      <c r="A6" s="1">
        <v>4</v>
      </c>
      <c r="B6" s="163" t="s">
        <v>194</v>
      </c>
      <c r="C6" s="89">
        <f t="shared" si="0"/>
        <v>63</v>
      </c>
      <c r="D6" s="154">
        <v>2</v>
      </c>
      <c r="E6" s="154"/>
      <c r="F6" s="154"/>
      <c r="G6" s="154"/>
      <c r="H6" s="154"/>
      <c r="I6" s="154"/>
      <c r="J6" s="154"/>
      <c r="K6" s="154">
        <v>3</v>
      </c>
      <c r="L6" s="154"/>
      <c r="M6" s="154"/>
      <c r="N6" s="154"/>
      <c r="O6" s="154"/>
      <c r="P6" s="154">
        <v>6</v>
      </c>
      <c r="Q6" s="154"/>
      <c r="R6" s="154"/>
      <c r="S6" s="154">
        <v>12</v>
      </c>
      <c r="T6" s="154"/>
      <c r="U6" s="154"/>
      <c r="V6" s="154"/>
      <c r="W6" s="154"/>
      <c r="X6" s="154"/>
      <c r="Y6" s="154"/>
      <c r="Z6" s="154"/>
      <c r="AA6" s="154"/>
      <c r="AB6" s="154">
        <v>12</v>
      </c>
      <c r="AC6" s="154"/>
      <c r="AD6" s="154">
        <v>7</v>
      </c>
      <c r="AE6" s="154">
        <v>2</v>
      </c>
      <c r="AF6" s="154"/>
      <c r="AG6" s="154">
        <v>1</v>
      </c>
      <c r="AH6" s="154"/>
      <c r="AI6" s="154"/>
      <c r="AJ6" s="154"/>
      <c r="AK6" s="154"/>
      <c r="AL6" s="154"/>
      <c r="AM6" s="154"/>
      <c r="AN6" s="154">
        <v>10</v>
      </c>
      <c r="AO6" s="154">
        <v>1</v>
      </c>
      <c r="AP6" s="154"/>
      <c r="AQ6" s="154"/>
      <c r="AR6" s="154"/>
      <c r="AS6" s="154"/>
      <c r="AT6" s="154">
        <v>7</v>
      </c>
      <c r="AU6" s="161" t="s">
        <v>2552</v>
      </c>
      <c r="AV6" s="161" t="s">
        <v>2553</v>
      </c>
      <c r="AW6" s="154">
        <v>63</v>
      </c>
      <c r="AX6" s="154">
        <v>19</v>
      </c>
    </row>
    <row r="7" spans="1:50" ht="17.25" customHeight="1" x14ac:dyDescent="0.2">
      <c r="A7" s="1">
        <v>5</v>
      </c>
      <c r="B7" s="163" t="s">
        <v>195</v>
      </c>
      <c r="C7" s="10">
        <f t="shared" si="0"/>
        <v>53</v>
      </c>
      <c r="D7" s="154"/>
      <c r="E7" s="154"/>
      <c r="F7" s="154"/>
      <c r="G7" s="154"/>
      <c r="H7" s="154"/>
      <c r="I7" s="154">
        <v>4</v>
      </c>
      <c r="J7" s="154">
        <v>12</v>
      </c>
      <c r="K7" s="154"/>
      <c r="L7" s="154"/>
      <c r="M7" s="154"/>
      <c r="N7" s="154">
        <v>5</v>
      </c>
      <c r="O7" s="154"/>
      <c r="P7" s="154"/>
      <c r="Q7" s="154"/>
      <c r="R7" s="154">
        <v>2</v>
      </c>
      <c r="S7" s="154"/>
      <c r="T7" s="154">
        <v>5</v>
      </c>
      <c r="U7" s="154"/>
      <c r="V7" s="154"/>
      <c r="W7" s="154">
        <v>2</v>
      </c>
      <c r="X7" s="154"/>
      <c r="Y7" s="154"/>
      <c r="Z7" s="154"/>
      <c r="AA7" s="154"/>
      <c r="AB7" s="154"/>
      <c r="AC7" s="154">
        <v>2</v>
      </c>
      <c r="AD7" s="154">
        <v>8</v>
      </c>
      <c r="AE7" s="154"/>
      <c r="AF7" s="154"/>
      <c r="AG7" s="154">
        <v>7</v>
      </c>
      <c r="AH7" s="154"/>
      <c r="AI7" s="154"/>
      <c r="AJ7" s="154"/>
      <c r="AK7" s="154"/>
      <c r="AL7" s="154"/>
      <c r="AM7" s="154"/>
      <c r="AN7" s="154"/>
      <c r="AO7" s="154">
        <v>6</v>
      </c>
      <c r="AP7" s="154"/>
      <c r="AQ7" s="154"/>
      <c r="AR7" s="154"/>
      <c r="AS7" s="154"/>
      <c r="AT7" s="154"/>
      <c r="AU7" s="161" t="s">
        <v>2548</v>
      </c>
      <c r="AV7" s="161" t="s">
        <v>2549</v>
      </c>
      <c r="AW7" s="154">
        <v>53</v>
      </c>
      <c r="AX7" s="154">
        <v>22</v>
      </c>
    </row>
    <row r="8" spans="1:50" ht="17.25" customHeight="1" x14ac:dyDescent="0.2">
      <c r="A8" s="37">
        <v>6</v>
      </c>
      <c r="B8" s="168" t="s">
        <v>1642</v>
      </c>
      <c r="C8" s="10">
        <f t="shared" si="0"/>
        <v>119</v>
      </c>
      <c r="D8" s="154"/>
      <c r="E8" s="154">
        <v>3</v>
      </c>
      <c r="F8" s="154">
        <v>5</v>
      </c>
      <c r="G8" s="154"/>
      <c r="H8" s="154"/>
      <c r="I8" s="154"/>
      <c r="J8" s="154">
        <v>10</v>
      </c>
      <c r="K8" s="154"/>
      <c r="L8" s="154"/>
      <c r="M8" s="154"/>
      <c r="N8" s="154">
        <v>4</v>
      </c>
      <c r="O8" s="154">
        <v>8</v>
      </c>
      <c r="P8" s="154">
        <v>12</v>
      </c>
      <c r="Q8" s="154">
        <v>12</v>
      </c>
      <c r="R8" s="154">
        <v>4</v>
      </c>
      <c r="S8" s="154">
        <v>1</v>
      </c>
      <c r="T8" s="154">
        <v>12</v>
      </c>
      <c r="U8" s="154"/>
      <c r="V8" s="154">
        <v>8</v>
      </c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>
        <v>8</v>
      </c>
      <c r="AJ8" s="154">
        <v>6</v>
      </c>
      <c r="AK8" s="154"/>
      <c r="AL8" s="154"/>
      <c r="AM8" s="154">
        <v>2</v>
      </c>
      <c r="AN8" s="154"/>
      <c r="AO8" s="154">
        <v>7</v>
      </c>
      <c r="AP8" s="154"/>
      <c r="AQ8" s="154"/>
      <c r="AR8" s="154"/>
      <c r="AS8" s="154">
        <v>7</v>
      </c>
      <c r="AT8" s="154">
        <v>10</v>
      </c>
      <c r="AU8" s="161" t="s">
        <v>2589</v>
      </c>
      <c r="AV8" s="161" t="s">
        <v>2590</v>
      </c>
      <c r="AW8" s="154">
        <v>119</v>
      </c>
      <c r="AX8" s="154">
        <v>8</v>
      </c>
    </row>
    <row r="9" spans="1:50" ht="17.25" customHeight="1" x14ac:dyDescent="0.2">
      <c r="A9" s="1">
        <v>7</v>
      </c>
      <c r="B9" s="168" t="s">
        <v>1338</v>
      </c>
      <c r="C9" s="10">
        <f t="shared" si="0"/>
        <v>185</v>
      </c>
      <c r="D9" s="154">
        <v>1</v>
      </c>
      <c r="E9" s="154"/>
      <c r="F9" s="154">
        <v>10</v>
      </c>
      <c r="G9" s="154"/>
      <c r="H9" s="154">
        <v>10</v>
      </c>
      <c r="I9" s="154">
        <v>1</v>
      </c>
      <c r="J9" s="154">
        <v>6</v>
      </c>
      <c r="K9" s="154">
        <v>10</v>
      </c>
      <c r="L9" s="154">
        <v>4</v>
      </c>
      <c r="M9" s="154">
        <v>6</v>
      </c>
      <c r="N9" s="154">
        <v>7</v>
      </c>
      <c r="O9" s="154">
        <v>10</v>
      </c>
      <c r="P9" s="154">
        <v>3</v>
      </c>
      <c r="Q9" s="154">
        <v>10</v>
      </c>
      <c r="R9" s="154"/>
      <c r="S9" s="154"/>
      <c r="T9" s="154"/>
      <c r="U9" s="154">
        <v>6</v>
      </c>
      <c r="V9" s="154"/>
      <c r="W9" s="154">
        <v>3</v>
      </c>
      <c r="X9" s="154">
        <v>4</v>
      </c>
      <c r="Y9" s="154">
        <v>4</v>
      </c>
      <c r="Z9" s="154"/>
      <c r="AA9" s="154">
        <v>6</v>
      </c>
      <c r="AB9" s="154">
        <v>1</v>
      </c>
      <c r="AC9" s="154">
        <v>10</v>
      </c>
      <c r="AD9" s="154">
        <v>1</v>
      </c>
      <c r="AE9" s="154">
        <v>4</v>
      </c>
      <c r="AF9" s="154">
        <v>4</v>
      </c>
      <c r="AG9" s="154">
        <v>3</v>
      </c>
      <c r="AH9" s="154"/>
      <c r="AI9" s="154">
        <v>6</v>
      </c>
      <c r="AJ9" s="154"/>
      <c r="AK9" s="154">
        <v>10</v>
      </c>
      <c r="AL9" s="154"/>
      <c r="AM9" s="154">
        <v>5</v>
      </c>
      <c r="AN9" s="154">
        <v>4</v>
      </c>
      <c r="AO9" s="154">
        <v>5</v>
      </c>
      <c r="AP9" s="154">
        <v>12</v>
      </c>
      <c r="AQ9" s="154">
        <v>12</v>
      </c>
      <c r="AR9" s="154">
        <v>3</v>
      </c>
      <c r="AS9" s="154">
        <v>4</v>
      </c>
      <c r="AT9" s="154"/>
      <c r="AU9" s="161" t="s">
        <v>2599</v>
      </c>
      <c r="AV9" s="161" t="s">
        <v>2570</v>
      </c>
      <c r="AW9" s="154">
        <v>185</v>
      </c>
      <c r="AX9" s="154">
        <v>3</v>
      </c>
    </row>
    <row r="10" spans="1:50" ht="17.25" customHeight="1" x14ac:dyDescent="0.2">
      <c r="A10" s="1">
        <v>8</v>
      </c>
      <c r="B10" s="168" t="s">
        <v>191</v>
      </c>
      <c r="C10" s="10">
        <f t="shared" si="0"/>
        <v>44</v>
      </c>
      <c r="D10" s="154"/>
      <c r="E10" s="154"/>
      <c r="F10" s="154"/>
      <c r="G10" s="154"/>
      <c r="H10" s="154"/>
      <c r="I10" s="154">
        <v>2</v>
      </c>
      <c r="J10" s="154">
        <v>7</v>
      </c>
      <c r="K10" s="154">
        <v>2</v>
      </c>
      <c r="L10" s="154"/>
      <c r="M10" s="154"/>
      <c r="N10" s="154"/>
      <c r="O10" s="154"/>
      <c r="P10" s="154"/>
      <c r="Q10" s="154">
        <v>2</v>
      </c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>
        <v>7</v>
      </c>
      <c r="AM10" s="154"/>
      <c r="AN10" s="154">
        <v>7</v>
      </c>
      <c r="AO10" s="154"/>
      <c r="AP10" s="154">
        <v>5</v>
      </c>
      <c r="AQ10" s="154"/>
      <c r="AR10" s="154">
        <v>6</v>
      </c>
      <c r="AS10" s="154">
        <v>2</v>
      </c>
      <c r="AT10" s="154">
        <v>4</v>
      </c>
      <c r="AU10" s="161" t="s">
        <v>2581</v>
      </c>
      <c r="AV10" s="161" t="s">
        <v>2582</v>
      </c>
      <c r="AW10" s="154">
        <v>44</v>
      </c>
      <c r="AX10" s="154">
        <v>24</v>
      </c>
    </row>
    <row r="11" spans="1:50" ht="17.25" customHeight="1" x14ac:dyDescent="0.2">
      <c r="A11" s="1">
        <v>9</v>
      </c>
      <c r="B11" s="163" t="s">
        <v>1990</v>
      </c>
      <c r="C11" s="89">
        <f t="shared" si="0"/>
        <v>120</v>
      </c>
      <c r="D11" s="154">
        <v>8</v>
      </c>
      <c r="E11" s="154">
        <v>10</v>
      </c>
      <c r="F11" s="154"/>
      <c r="G11" s="154">
        <v>2</v>
      </c>
      <c r="H11" s="154">
        <v>12</v>
      </c>
      <c r="I11" s="154">
        <v>6</v>
      </c>
      <c r="J11" s="154"/>
      <c r="K11" s="154"/>
      <c r="L11" s="154">
        <v>7</v>
      </c>
      <c r="M11" s="154">
        <v>3</v>
      </c>
      <c r="N11" s="154"/>
      <c r="O11" s="154"/>
      <c r="P11" s="154"/>
      <c r="Q11" s="154"/>
      <c r="R11" s="154"/>
      <c r="S11" s="154"/>
      <c r="T11" s="154"/>
      <c r="U11" s="154">
        <v>8</v>
      </c>
      <c r="V11" s="154">
        <v>10</v>
      </c>
      <c r="W11" s="154">
        <v>8</v>
      </c>
      <c r="X11" s="154"/>
      <c r="Y11" s="154"/>
      <c r="Z11" s="154">
        <v>2</v>
      </c>
      <c r="AA11" s="154"/>
      <c r="AB11" s="154">
        <v>6</v>
      </c>
      <c r="AC11" s="154"/>
      <c r="AD11" s="154">
        <v>3</v>
      </c>
      <c r="AE11" s="154"/>
      <c r="AF11" s="154"/>
      <c r="AG11" s="154">
        <v>8</v>
      </c>
      <c r="AH11" s="154">
        <v>10</v>
      </c>
      <c r="AI11" s="154"/>
      <c r="AJ11" s="154"/>
      <c r="AK11" s="154">
        <v>8</v>
      </c>
      <c r="AL11" s="154"/>
      <c r="AM11" s="154"/>
      <c r="AN11" s="154"/>
      <c r="AO11" s="154"/>
      <c r="AP11" s="154"/>
      <c r="AQ11" s="154"/>
      <c r="AR11" s="154">
        <v>1</v>
      </c>
      <c r="AS11" s="154">
        <v>8</v>
      </c>
      <c r="AT11" s="154"/>
      <c r="AU11" s="161" t="s">
        <v>2556</v>
      </c>
      <c r="AV11" s="161" t="s">
        <v>2557</v>
      </c>
      <c r="AW11" s="154">
        <v>120</v>
      </c>
      <c r="AX11" s="154">
        <v>7</v>
      </c>
    </row>
    <row r="12" spans="1:50" ht="17.25" customHeight="1" x14ac:dyDescent="0.2">
      <c r="A12" s="37">
        <v>10</v>
      </c>
      <c r="B12" s="163" t="s">
        <v>196</v>
      </c>
      <c r="C12" s="10">
        <f t="shared" si="0"/>
        <v>77</v>
      </c>
      <c r="D12" s="154"/>
      <c r="E12" s="154">
        <v>4</v>
      </c>
      <c r="F12" s="154"/>
      <c r="G12" s="154"/>
      <c r="H12" s="154">
        <v>2</v>
      </c>
      <c r="I12" s="154">
        <v>8</v>
      </c>
      <c r="J12" s="154"/>
      <c r="K12" s="154"/>
      <c r="L12" s="154">
        <v>8</v>
      </c>
      <c r="M12" s="154"/>
      <c r="N12" s="154">
        <v>1</v>
      </c>
      <c r="O12" s="154"/>
      <c r="P12" s="154"/>
      <c r="Q12" s="154"/>
      <c r="R12" s="154"/>
      <c r="S12" s="154"/>
      <c r="T12" s="154"/>
      <c r="U12" s="154"/>
      <c r="V12" s="154">
        <v>5</v>
      </c>
      <c r="W12" s="154">
        <v>4</v>
      </c>
      <c r="X12" s="154"/>
      <c r="Y12" s="154"/>
      <c r="Z12" s="154"/>
      <c r="AA12" s="154">
        <v>1</v>
      </c>
      <c r="AB12" s="154">
        <v>4</v>
      </c>
      <c r="AC12" s="154"/>
      <c r="AD12" s="154">
        <v>4</v>
      </c>
      <c r="AE12" s="154"/>
      <c r="AF12" s="154">
        <v>5</v>
      </c>
      <c r="AG12" s="154"/>
      <c r="AH12" s="154">
        <v>4</v>
      </c>
      <c r="AI12" s="154"/>
      <c r="AJ12" s="154"/>
      <c r="AK12" s="154">
        <v>3</v>
      </c>
      <c r="AL12" s="154">
        <v>6</v>
      </c>
      <c r="AM12" s="154"/>
      <c r="AN12" s="154"/>
      <c r="AO12" s="154"/>
      <c r="AP12" s="154">
        <v>8</v>
      </c>
      <c r="AQ12" s="154">
        <v>5</v>
      </c>
      <c r="AR12" s="154">
        <v>5</v>
      </c>
      <c r="AS12" s="154"/>
      <c r="AT12" s="154"/>
      <c r="AU12" s="161" t="s">
        <v>2535</v>
      </c>
      <c r="AV12" s="161" t="s">
        <v>2536</v>
      </c>
      <c r="AW12" s="154">
        <v>77</v>
      </c>
      <c r="AX12" s="154">
        <v>16</v>
      </c>
    </row>
    <row r="13" spans="1:50" ht="17.25" customHeight="1" x14ac:dyDescent="0.2">
      <c r="A13" s="1">
        <v>11</v>
      </c>
      <c r="B13" s="93" t="s">
        <v>1277</v>
      </c>
      <c r="C13" s="10">
        <f t="shared" si="0"/>
        <v>82</v>
      </c>
      <c r="D13" s="154">
        <v>3</v>
      </c>
      <c r="E13" s="154"/>
      <c r="F13" s="154"/>
      <c r="G13" s="154">
        <v>1</v>
      </c>
      <c r="H13" s="154">
        <v>7</v>
      </c>
      <c r="I13" s="154">
        <v>5</v>
      </c>
      <c r="J13" s="154">
        <v>4</v>
      </c>
      <c r="K13" s="154"/>
      <c r="L13" s="154">
        <v>5</v>
      </c>
      <c r="M13" s="154"/>
      <c r="N13" s="154"/>
      <c r="O13" s="154"/>
      <c r="P13" s="154"/>
      <c r="Q13" s="154"/>
      <c r="R13" s="154"/>
      <c r="S13" s="154"/>
      <c r="T13" s="154"/>
      <c r="U13" s="154">
        <v>3</v>
      </c>
      <c r="V13" s="154"/>
      <c r="W13" s="154"/>
      <c r="X13" s="154"/>
      <c r="Y13" s="154"/>
      <c r="Z13" s="154"/>
      <c r="AA13" s="154">
        <v>12</v>
      </c>
      <c r="AB13" s="154">
        <v>2</v>
      </c>
      <c r="AC13" s="154"/>
      <c r="AD13" s="154"/>
      <c r="AE13" s="154">
        <v>6</v>
      </c>
      <c r="AF13" s="154"/>
      <c r="AG13" s="154"/>
      <c r="AH13" s="154">
        <v>2</v>
      </c>
      <c r="AI13" s="154">
        <v>1</v>
      </c>
      <c r="AJ13" s="154">
        <v>2</v>
      </c>
      <c r="AK13" s="154"/>
      <c r="AL13" s="154"/>
      <c r="AM13" s="154">
        <v>4</v>
      </c>
      <c r="AN13" s="154"/>
      <c r="AO13" s="154">
        <v>10</v>
      </c>
      <c r="AP13" s="154"/>
      <c r="AQ13" s="154"/>
      <c r="AR13" s="154">
        <v>2</v>
      </c>
      <c r="AS13" s="154">
        <v>12</v>
      </c>
      <c r="AT13" s="154">
        <v>1</v>
      </c>
      <c r="AU13" s="54" t="s">
        <v>1227</v>
      </c>
      <c r="AV13" s="54" t="s">
        <v>2592</v>
      </c>
      <c r="AW13" s="154">
        <v>82</v>
      </c>
      <c r="AX13" s="154">
        <v>15</v>
      </c>
    </row>
    <row r="14" spans="1:50" ht="17.25" customHeight="1" x14ac:dyDescent="0.2">
      <c r="A14" s="1">
        <v>12</v>
      </c>
      <c r="B14" s="93" t="s">
        <v>1279</v>
      </c>
      <c r="C14" s="10">
        <f t="shared" si="0"/>
        <v>189</v>
      </c>
      <c r="D14" s="154"/>
      <c r="E14" s="154"/>
      <c r="F14" s="154"/>
      <c r="G14" s="154"/>
      <c r="H14" s="154">
        <v>1</v>
      </c>
      <c r="I14" s="154"/>
      <c r="J14" s="154">
        <v>3</v>
      </c>
      <c r="K14" s="154"/>
      <c r="L14" s="154">
        <v>6</v>
      </c>
      <c r="M14" s="154">
        <v>1</v>
      </c>
      <c r="N14" s="154">
        <v>3</v>
      </c>
      <c r="O14" s="154"/>
      <c r="P14" s="154">
        <v>7</v>
      </c>
      <c r="Q14" s="154"/>
      <c r="R14" s="154">
        <v>6</v>
      </c>
      <c r="S14" s="154">
        <v>10</v>
      </c>
      <c r="T14" s="154"/>
      <c r="U14" s="154">
        <v>12</v>
      </c>
      <c r="V14" s="154">
        <v>3</v>
      </c>
      <c r="W14" s="154">
        <v>1</v>
      </c>
      <c r="X14" s="154">
        <v>3</v>
      </c>
      <c r="Y14" s="154"/>
      <c r="Z14" s="154">
        <v>4</v>
      </c>
      <c r="AA14" s="154">
        <v>10</v>
      </c>
      <c r="AB14" s="154">
        <v>7</v>
      </c>
      <c r="AC14" s="154">
        <v>8</v>
      </c>
      <c r="AD14" s="154">
        <v>2</v>
      </c>
      <c r="AE14" s="154"/>
      <c r="AF14" s="154">
        <v>3</v>
      </c>
      <c r="AG14" s="154">
        <v>6</v>
      </c>
      <c r="AH14" s="154">
        <v>12</v>
      </c>
      <c r="AI14" s="154">
        <v>10</v>
      </c>
      <c r="AJ14" s="154">
        <v>10</v>
      </c>
      <c r="AK14" s="154">
        <v>4</v>
      </c>
      <c r="AL14" s="154">
        <v>10</v>
      </c>
      <c r="AM14" s="154">
        <v>6</v>
      </c>
      <c r="AN14" s="154">
        <v>5</v>
      </c>
      <c r="AO14" s="154">
        <v>12</v>
      </c>
      <c r="AP14" s="154"/>
      <c r="AQ14" s="154">
        <v>6</v>
      </c>
      <c r="AR14" s="154"/>
      <c r="AS14" s="154">
        <v>6</v>
      </c>
      <c r="AT14" s="154">
        <v>12</v>
      </c>
      <c r="AU14" s="54" t="s">
        <v>1231</v>
      </c>
      <c r="AV14" s="54" t="s">
        <v>2591</v>
      </c>
      <c r="AW14" s="154">
        <v>189</v>
      </c>
      <c r="AX14" s="154">
        <v>2</v>
      </c>
    </row>
    <row r="15" spans="1:50" ht="17.25" customHeight="1" x14ac:dyDescent="0.2">
      <c r="A15" s="1">
        <v>13</v>
      </c>
      <c r="B15" s="165" t="s">
        <v>1274</v>
      </c>
      <c r="C15" s="10">
        <f t="shared" si="0"/>
        <v>19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>
        <v>4</v>
      </c>
      <c r="P15" s="154">
        <v>10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>
        <v>5</v>
      </c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54" t="s">
        <v>2537</v>
      </c>
      <c r="AV15" s="54" t="s">
        <v>2538</v>
      </c>
      <c r="AW15" s="154">
        <v>19</v>
      </c>
      <c r="AX15" s="154">
        <v>25</v>
      </c>
    </row>
    <row r="16" spans="1:50" ht="17.25" customHeight="1" x14ac:dyDescent="0.2">
      <c r="A16" s="37">
        <v>14</v>
      </c>
      <c r="B16" s="93" t="s">
        <v>1315</v>
      </c>
      <c r="C16" s="10">
        <f t="shared" si="0"/>
        <v>100</v>
      </c>
      <c r="D16" s="154">
        <v>4</v>
      </c>
      <c r="E16" s="154">
        <v>12</v>
      </c>
      <c r="F16" s="154"/>
      <c r="G16" s="154">
        <v>10</v>
      </c>
      <c r="H16" s="154">
        <v>4</v>
      </c>
      <c r="I16" s="154">
        <v>3</v>
      </c>
      <c r="J16" s="154"/>
      <c r="K16" s="154">
        <v>1</v>
      </c>
      <c r="L16" s="154">
        <v>2</v>
      </c>
      <c r="M16" s="154">
        <v>5</v>
      </c>
      <c r="N16" s="154">
        <v>2</v>
      </c>
      <c r="O16" s="154"/>
      <c r="P16" s="154"/>
      <c r="Q16" s="154">
        <v>3</v>
      </c>
      <c r="R16" s="154"/>
      <c r="S16" s="154"/>
      <c r="T16" s="154"/>
      <c r="U16" s="154">
        <v>2</v>
      </c>
      <c r="V16" s="154"/>
      <c r="W16" s="154">
        <v>5</v>
      </c>
      <c r="X16" s="154">
        <v>1</v>
      </c>
      <c r="Y16" s="154">
        <v>6</v>
      </c>
      <c r="Z16" s="154"/>
      <c r="AA16" s="154">
        <v>2</v>
      </c>
      <c r="AB16" s="154"/>
      <c r="AC16" s="154">
        <v>1</v>
      </c>
      <c r="AD16" s="154"/>
      <c r="AE16" s="154"/>
      <c r="AF16" s="154">
        <v>2</v>
      </c>
      <c r="AG16" s="154"/>
      <c r="AH16" s="154">
        <v>6</v>
      </c>
      <c r="AI16" s="154">
        <v>7</v>
      </c>
      <c r="AJ16" s="154">
        <v>3</v>
      </c>
      <c r="AK16" s="154"/>
      <c r="AL16" s="154">
        <v>3</v>
      </c>
      <c r="AM16" s="154"/>
      <c r="AN16" s="154">
        <v>6</v>
      </c>
      <c r="AO16" s="154"/>
      <c r="AP16" s="154">
        <v>1</v>
      </c>
      <c r="AQ16" s="154"/>
      <c r="AR16" s="154">
        <v>4</v>
      </c>
      <c r="AS16" s="154"/>
      <c r="AT16" s="154">
        <v>5</v>
      </c>
      <c r="AU16" s="54" t="s">
        <v>2593</v>
      </c>
      <c r="AV16" s="54" t="s">
        <v>2594</v>
      </c>
      <c r="AW16" s="154">
        <v>100</v>
      </c>
      <c r="AX16" s="154">
        <v>11</v>
      </c>
    </row>
    <row r="17" spans="1:50" ht="17.25" customHeight="1" x14ac:dyDescent="0.2">
      <c r="A17" s="1">
        <v>15</v>
      </c>
      <c r="B17" s="168" t="s">
        <v>1488</v>
      </c>
      <c r="C17" s="89">
        <f t="shared" si="0"/>
        <v>97</v>
      </c>
      <c r="D17" s="154">
        <v>7</v>
      </c>
      <c r="E17" s="154"/>
      <c r="F17" s="154"/>
      <c r="G17" s="154">
        <v>8</v>
      </c>
      <c r="H17" s="154"/>
      <c r="I17" s="154">
        <v>7</v>
      </c>
      <c r="J17" s="154"/>
      <c r="K17" s="154"/>
      <c r="L17" s="154"/>
      <c r="M17" s="154"/>
      <c r="N17" s="154"/>
      <c r="O17" s="154">
        <v>5</v>
      </c>
      <c r="P17" s="154">
        <v>8</v>
      </c>
      <c r="Q17" s="154"/>
      <c r="R17" s="154">
        <v>5</v>
      </c>
      <c r="S17" s="154"/>
      <c r="T17" s="154"/>
      <c r="U17" s="154"/>
      <c r="V17" s="154">
        <v>4</v>
      </c>
      <c r="W17" s="154">
        <v>7</v>
      </c>
      <c r="X17" s="154"/>
      <c r="Y17" s="154"/>
      <c r="Z17" s="154"/>
      <c r="AA17" s="154"/>
      <c r="AB17" s="154">
        <v>5</v>
      </c>
      <c r="AC17" s="154">
        <v>4</v>
      </c>
      <c r="AD17" s="154"/>
      <c r="AE17" s="154"/>
      <c r="AF17" s="154">
        <v>7</v>
      </c>
      <c r="AG17" s="154">
        <v>12</v>
      </c>
      <c r="AH17" s="154"/>
      <c r="AI17" s="154"/>
      <c r="AJ17" s="154">
        <v>5</v>
      </c>
      <c r="AK17" s="154"/>
      <c r="AL17" s="154">
        <v>4</v>
      </c>
      <c r="AM17" s="154"/>
      <c r="AN17" s="154">
        <v>8</v>
      </c>
      <c r="AO17" s="154"/>
      <c r="AP17" s="154"/>
      <c r="AQ17" s="154"/>
      <c r="AR17" s="154"/>
      <c r="AS17" s="154">
        <v>1</v>
      </c>
      <c r="AT17" s="154"/>
      <c r="AU17" s="161" t="s">
        <v>2569</v>
      </c>
      <c r="AV17" s="161" t="s">
        <v>1490</v>
      </c>
      <c r="AW17" s="154">
        <v>97</v>
      </c>
      <c r="AX17" s="154">
        <v>12</v>
      </c>
    </row>
    <row r="18" spans="1:50" ht="17.25" customHeight="1" x14ac:dyDescent="0.2">
      <c r="A18" s="1">
        <v>16</v>
      </c>
      <c r="B18" s="93" t="s">
        <v>1276</v>
      </c>
      <c r="C18" s="10">
        <f t="shared" si="0"/>
        <v>107</v>
      </c>
      <c r="D18" s="154"/>
      <c r="E18" s="154"/>
      <c r="F18" s="154">
        <v>7</v>
      </c>
      <c r="G18" s="154">
        <v>6</v>
      </c>
      <c r="H18" s="154"/>
      <c r="I18" s="154"/>
      <c r="J18" s="154"/>
      <c r="K18" s="154">
        <v>5</v>
      </c>
      <c r="L18" s="154"/>
      <c r="M18" s="154"/>
      <c r="N18" s="154">
        <v>6</v>
      </c>
      <c r="O18" s="154"/>
      <c r="P18" s="154"/>
      <c r="Q18" s="154">
        <v>8</v>
      </c>
      <c r="R18" s="154">
        <v>10</v>
      </c>
      <c r="S18" s="154">
        <v>4</v>
      </c>
      <c r="T18" s="154">
        <v>6</v>
      </c>
      <c r="U18" s="154"/>
      <c r="V18" s="154"/>
      <c r="W18" s="154"/>
      <c r="X18" s="154">
        <v>7</v>
      </c>
      <c r="Y18" s="154">
        <v>3</v>
      </c>
      <c r="Z18" s="154">
        <v>8</v>
      </c>
      <c r="AA18" s="154">
        <v>4</v>
      </c>
      <c r="AB18" s="154"/>
      <c r="AC18" s="154">
        <v>3</v>
      </c>
      <c r="AD18" s="154"/>
      <c r="AE18" s="154">
        <v>1</v>
      </c>
      <c r="AF18" s="154">
        <v>8</v>
      </c>
      <c r="AG18" s="154"/>
      <c r="AH18" s="154"/>
      <c r="AI18" s="154"/>
      <c r="AJ18" s="154"/>
      <c r="AK18" s="154"/>
      <c r="AL18" s="154">
        <v>2</v>
      </c>
      <c r="AM18" s="154">
        <v>3</v>
      </c>
      <c r="AN18" s="154"/>
      <c r="AO18" s="154">
        <v>3</v>
      </c>
      <c r="AP18" s="154"/>
      <c r="AQ18" s="154"/>
      <c r="AR18" s="154"/>
      <c r="AS18" s="154">
        <v>5</v>
      </c>
      <c r="AT18" s="154">
        <v>8</v>
      </c>
      <c r="AU18" s="54" t="s">
        <v>2595</v>
      </c>
      <c r="AV18" s="54" t="s">
        <v>2596</v>
      </c>
      <c r="AW18" s="154">
        <v>107</v>
      </c>
      <c r="AX18" s="154">
        <v>10</v>
      </c>
    </row>
    <row r="19" spans="1:50" ht="17.25" customHeight="1" x14ac:dyDescent="0.2">
      <c r="A19" s="1">
        <v>17</v>
      </c>
      <c r="B19" s="168" t="s">
        <v>192</v>
      </c>
      <c r="C19" s="10">
        <f t="shared" si="0"/>
        <v>77</v>
      </c>
      <c r="D19" s="154"/>
      <c r="E19" s="154">
        <v>6</v>
      </c>
      <c r="F19" s="154">
        <v>4</v>
      </c>
      <c r="G19" s="154">
        <v>12</v>
      </c>
      <c r="H19" s="154"/>
      <c r="I19" s="154"/>
      <c r="J19" s="154"/>
      <c r="K19" s="154"/>
      <c r="L19" s="154"/>
      <c r="M19" s="154"/>
      <c r="N19" s="154"/>
      <c r="O19" s="154"/>
      <c r="P19" s="154"/>
      <c r="Q19" s="154">
        <v>4</v>
      </c>
      <c r="R19" s="154">
        <v>1</v>
      </c>
      <c r="S19" s="154"/>
      <c r="T19" s="154"/>
      <c r="U19" s="154"/>
      <c r="V19" s="154"/>
      <c r="W19" s="154">
        <v>6</v>
      </c>
      <c r="X19" s="154"/>
      <c r="Y19" s="154">
        <v>5</v>
      </c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>
        <v>1</v>
      </c>
      <c r="AL19" s="154"/>
      <c r="AM19" s="154"/>
      <c r="AN19" s="154">
        <v>1</v>
      </c>
      <c r="AO19" s="154">
        <v>8</v>
      </c>
      <c r="AP19" s="154">
        <v>6</v>
      </c>
      <c r="AQ19" s="154">
        <v>1</v>
      </c>
      <c r="AR19" s="154">
        <v>12</v>
      </c>
      <c r="AS19" s="154">
        <v>10</v>
      </c>
      <c r="AT19" s="154"/>
      <c r="AU19" s="161" t="s">
        <v>2579</v>
      </c>
      <c r="AV19" s="161" t="s">
        <v>2580</v>
      </c>
      <c r="AW19" s="154">
        <v>77</v>
      </c>
      <c r="AX19" s="154">
        <v>17</v>
      </c>
    </row>
    <row r="20" spans="1:50" ht="17.25" customHeight="1" x14ac:dyDescent="0.2">
      <c r="A20" s="37">
        <v>18</v>
      </c>
      <c r="B20" s="168" t="s">
        <v>1316</v>
      </c>
      <c r="C20" s="10">
        <f t="shared" si="0"/>
        <v>64</v>
      </c>
      <c r="D20" s="154"/>
      <c r="E20" s="154">
        <v>5</v>
      </c>
      <c r="F20" s="154">
        <v>1</v>
      </c>
      <c r="G20" s="154"/>
      <c r="H20" s="154"/>
      <c r="I20" s="154"/>
      <c r="J20" s="154">
        <v>1</v>
      </c>
      <c r="K20" s="154"/>
      <c r="L20" s="154">
        <v>3</v>
      </c>
      <c r="M20" s="154">
        <v>2</v>
      </c>
      <c r="N20" s="154"/>
      <c r="O20" s="154">
        <v>3</v>
      </c>
      <c r="P20" s="154">
        <v>2</v>
      </c>
      <c r="Q20" s="154">
        <v>1</v>
      </c>
      <c r="R20" s="154"/>
      <c r="S20" s="154"/>
      <c r="T20" s="154">
        <v>4</v>
      </c>
      <c r="U20" s="154"/>
      <c r="V20" s="154">
        <v>12</v>
      </c>
      <c r="W20" s="154"/>
      <c r="X20" s="154">
        <v>5</v>
      </c>
      <c r="Y20" s="154">
        <v>1</v>
      </c>
      <c r="Z20" s="154">
        <v>7</v>
      </c>
      <c r="AA20" s="154"/>
      <c r="AB20" s="154">
        <v>3</v>
      </c>
      <c r="AC20" s="154"/>
      <c r="AD20" s="154"/>
      <c r="AE20" s="154">
        <v>3</v>
      </c>
      <c r="AF20" s="154"/>
      <c r="AG20" s="154"/>
      <c r="AH20" s="154"/>
      <c r="AI20" s="154">
        <v>2</v>
      </c>
      <c r="AJ20" s="154"/>
      <c r="AK20" s="154">
        <v>2</v>
      </c>
      <c r="AL20" s="154"/>
      <c r="AM20" s="154">
        <v>7</v>
      </c>
      <c r="AN20" s="154"/>
      <c r="AO20" s="154"/>
      <c r="AP20" s="154"/>
      <c r="AQ20" s="154"/>
      <c r="AR20" s="154"/>
      <c r="AS20" s="154"/>
      <c r="AT20" s="154"/>
      <c r="AU20" s="161" t="s">
        <v>2560</v>
      </c>
      <c r="AV20" s="161" t="s">
        <v>2561</v>
      </c>
      <c r="AW20" s="154">
        <v>64</v>
      </c>
      <c r="AX20" s="154">
        <v>18</v>
      </c>
    </row>
    <row r="21" spans="1:50" ht="17.25" customHeight="1" x14ac:dyDescent="0.2">
      <c r="A21" s="1">
        <v>19</v>
      </c>
      <c r="B21" s="167" t="s">
        <v>901</v>
      </c>
      <c r="C21" s="10">
        <f t="shared" si="0"/>
        <v>221</v>
      </c>
      <c r="D21" s="154">
        <v>12</v>
      </c>
      <c r="E21" s="154"/>
      <c r="F21" s="154">
        <v>6</v>
      </c>
      <c r="G21" s="154"/>
      <c r="H21" s="154">
        <v>8</v>
      </c>
      <c r="I21" s="154">
        <v>10</v>
      </c>
      <c r="J21" s="154">
        <v>5</v>
      </c>
      <c r="K21" s="154"/>
      <c r="L21" s="154"/>
      <c r="M21" s="154"/>
      <c r="N21" s="154">
        <v>8</v>
      </c>
      <c r="O21" s="154">
        <v>7</v>
      </c>
      <c r="P21" s="154"/>
      <c r="Q21" s="154"/>
      <c r="R21" s="154">
        <v>8</v>
      </c>
      <c r="S21" s="154">
        <v>8</v>
      </c>
      <c r="T21" s="154">
        <v>3</v>
      </c>
      <c r="U21" s="154">
        <v>10</v>
      </c>
      <c r="V21" s="154"/>
      <c r="W21" s="154"/>
      <c r="X21" s="154"/>
      <c r="Y21" s="154">
        <v>12</v>
      </c>
      <c r="Z21" s="154">
        <v>1</v>
      </c>
      <c r="AA21" s="154">
        <v>5</v>
      </c>
      <c r="AB21" s="154">
        <v>8</v>
      </c>
      <c r="AC21" s="154">
        <v>6</v>
      </c>
      <c r="AD21" s="154"/>
      <c r="AE21" s="154">
        <v>10</v>
      </c>
      <c r="AF21" s="154">
        <v>6</v>
      </c>
      <c r="AG21" s="154">
        <v>10</v>
      </c>
      <c r="AH21" s="154">
        <v>8</v>
      </c>
      <c r="AI21" s="154">
        <v>12</v>
      </c>
      <c r="AJ21" s="154">
        <v>8</v>
      </c>
      <c r="AK21" s="154">
        <v>7</v>
      </c>
      <c r="AL21" s="154">
        <v>8</v>
      </c>
      <c r="AM21" s="154">
        <v>8</v>
      </c>
      <c r="AN21" s="154"/>
      <c r="AO21" s="154"/>
      <c r="AP21" s="154">
        <v>4</v>
      </c>
      <c r="AQ21" s="154">
        <v>8</v>
      </c>
      <c r="AR21" s="154">
        <v>10</v>
      </c>
      <c r="AS21" s="154">
        <v>3</v>
      </c>
      <c r="AT21" s="154">
        <v>2</v>
      </c>
      <c r="AU21" s="54" t="s">
        <v>2554</v>
      </c>
      <c r="AV21" s="54" t="s">
        <v>2555</v>
      </c>
      <c r="AW21" s="154">
        <v>221</v>
      </c>
      <c r="AX21" s="154">
        <v>1</v>
      </c>
    </row>
    <row r="22" spans="1:50" ht="17.25" customHeight="1" x14ac:dyDescent="0.2">
      <c r="A22" s="1">
        <v>20</v>
      </c>
      <c r="B22" s="168" t="s">
        <v>136</v>
      </c>
      <c r="C22" s="10">
        <f t="shared" si="0"/>
        <v>96</v>
      </c>
      <c r="D22" s="154">
        <v>5</v>
      </c>
      <c r="E22" s="154"/>
      <c r="F22" s="154">
        <v>2</v>
      </c>
      <c r="G22" s="154"/>
      <c r="H22" s="154">
        <v>6</v>
      </c>
      <c r="I22" s="154"/>
      <c r="J22" s="154"/>
      <c r="K22" s="154"/>
      <c r="L22" s="154"/>
      <c r="M22" s="154">
        <v>10</v>
      </c>
      <c r="N22" s="154"/>
      <c r="O22" s="154">
        <v>1</v>
      </c>
      <c r="P22" s="154"/>
      <c r="Q22" s="154">
        <v>7</v>
      </c>
      <c r="R22" s="154">
        <v>3</v>
      </c>
      <c r="S22" s="154"/>
      <c r="T22" s="154"/>
      <c r="U22" s="154">
        <v>1</v>
      </c>
      <c r="V22" s="154">
        <v>1</v>
      </c>
      <c r="W22" s="154"/>
      <c r="X22" s="154"/>
      <c r="Y22" s="154">
        <v>2</v>
      </c>
      <c r="Z22" s="154"/>
      <c r="AA22" s="154"/>
      <c r="AB22" s="154"/>
      <c r="AC22" s="154"/>
      <c r="AD22" s="154">
        <v>10</v>
      </c>
      <c r="AE22" s="154">
        <v>12</v>
      </c>
      <c r="AF22" s="154"/>
      <c r="AG22" s="154">
        <v>4</v>
      </c>
      <c r="AH22" s="154"/>
      <c r="AI22" s="154">
        <v>3</v>
      </c>
      <c r="AJ22" s="154">
        <v>1</v>
      </c>
      <c r="AK22" s="154">
        <v>6</v>
      </c>
      <c r="AL22" s="154"/>
      <c r="AM22" s="154">
        <v>12</v>
      </c>
      <c r="AN22" s="154">
        <v>2</v>
      </c>
      <c r="AO22" s="154"/>
      <c r="AP22" s="154">
        <v>3</v>
      </c>
      <c r="AQ22" s="154">
        <v>2</v>
      </c>
      <c r="AR22" s="154"/>
      <c r="AS22" s="154"/>
      <c r="AT22" s="154">
        <v>3</v>
      </c>
      <c r="AU22" s="161" t="s">
        <v>2577</v>
      </c>
      <c r="AV22" s="161" t="s">
        <v>2578</v>
      </c>
      <c r="AW22" s="154">
        <v>96</v>
      </c>
      <c r="AX22" s="154">
        <v>13</v>
      </c>
    </row>
    <row r="23" spans="1:50" ht="17.25" customHeight="1" x14ac:dyDescent="0.2">
      <c r="A23" s="1">
        <v>21</v>
      </c>
      <c r="B23" s="164" t="s">
        <v>2661</v>
      </c>
      <c r="C23" s="10">
        <f t="shared" si="0"/>
        <v>61</v>
      </c>
      <c r="D23" s="154"/>
      <c r="E23" s="154"/>
      <c r="F23" s="154"/>
      <c r="G23" s="154">
        <v>5</v>
      </c>
      <c r="H23" s="154"/>
      <c r="I23" s="154"/>
      <c r="J23" s="154">
        <v>8</v>
      </c>
      <c r="K23" s="154">
        <v>8</v>
      </c>
      <c r="L23" s="154"/>
      <c r="M23" s="154"/>
      <c r="N23" s="154"/>
      <c r="O23" s="154"/>
      <c r="P23" s="154">
        <v>4</v>
      </c>
      <c r="Q23" s="154">
        <v>6</v>
      </c>
      <c r="R23" s="154"/>
      <c r="S23" s="154"/>
      <c r="T23" s="154">
        <v>1</v>
      </c>
      <c r="U23" s="154"/>
      <c r="V23" s="154"/>
      <c r="W23" s="154"/>
      <c r="X23" s="154"/>
      <c r="Y23" s="154"/>
      <c r="Z23" s="154">
        <v>10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>
        <v>4</v>
      </c>
      <c r="AK23" s="154">
        <v>12</v>
      </c>
      <c r="AL23" s="154"/>
      <c r="AM23" s="154">
        <v>1</v>
      </c>
      <c r="AN23" s="154"/>
      <c r="AO23" s="154">
        <v>2</v>
      </c>
      <c r="AP23" s="154"/>
      <c r="AQ23" s="154"/>
      <c r="AR23" s="154"/>
      <c r="AS23" s="154"/>
      <c r="AT23" s="154"/>
      <c r="AU23" s="84" t="s">
        <v>1228</v>
      </c>
      <c r="AV23" s="84" t="s">
        <v>1229</v>
      </c>
      <c r="AW23" s="154">
        <v>61</v>
      </c>
      <c r="AX23" s="154">
        <v>20</v>
      </c>
    </row>
    <row r="24" spans="1:50" ht="17.25" customHeight="1" x14ac:dyDescent="0.2">
      <c r="A24" s="37">
        <v>22</v>
      </c>
      <c r="B24" s="93" t="s">
        <v>1419</v>
      </c>
      <c r="C24" s="10">
        <f t="shared" si="0"/>
        <v>50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>
        <v>4</v>
      </c>
      <c r="N24" s="154"/>
      <c r="O24" s="154">
        <v>2</v>
      </c>
      <c r="P24" s="154">
        <v>1</v>
      </c>
      <c r="Q24" s="154"/>
      <c r="R24" s="154"/>
      <c r="S24" s="154"/>
      <c r="T24" s="154"/>
      <c r="U24" s="154"/>
      <c r="V24" s="154"/>
      <c r="W24" s="154"/>
      <c r="X24" s="154">
        <v>2</v>
      </c>
      <c r="Y24" s="154"/>
      <c r="Z24" s="154">
        <v>3</v>
      </c>
      <c r="AA24" s="154"/>
      <c r="AB24" s="154"/>
      <c r="AC24" s="154">
        <v>12</v>
      </c>
      <c r="AD24" s="154"/>
      <c r="AE24" s="154"/>
      <c r="AF24" s="154"/>
      <c r="AG24" s="154">
        <v>5</v>
      </c>
      <c r="AH24" s="154">
        <v>5</v>
      </c>
      <c r="AI24" s="154"/>
      <c r="AJ24" s="154">
        <v>12</v>
      </c>
      <c r="AK24" s="154"/>
      <c r="AL24" s="154"/>
      <c r="AM24" s="154"/>
      <c r="AN24" s="154"/>
      <c r="AO24" s="154"/>
      <c r="AP24" s="154"/>
      <c r="AQ24" s="154">
        <v>4</v>
      </c>
      <c r="AR24" s="154"/>
      <c r="AS24" s="154"/>
      <c r="AT24" s="154"/>
      <c r="AU24" s="54" t="s">
        <v>2598</v>
      </c>
      <c r="AV24" s="54" t="s">
        <v>2597</v>
      </c>
      <c r="AW24" s="154">
        <v>50</v>
      </c>
      <c r="AX24" s="154">
        <v>23</v>
      </c>
    </row>
    <row r="25" spans="1:50" ht="17.25" customHeight="1" x14ac:dyDescent="0.2">
      <c r="A25" s="1">
        <v>23</v>
      </c>
      <c r="B25" s="168" t="s">
        <v>1210</v>
      </c>
      <c r="C25" s="10">
        <f t="shared" si="0"/>
        <v>159</v>
      </c>
      <c r="D25" s="154">
        <v>10</v>
      </c>
      <c r="E25" s="154">
        <v>8</v>
      </c>
      <c r="F25" s="154"/>
      <c r="G25" s="154">
        <v>7</v>
      </c>
      <c r="H25" s="154">
        <v>5</v>
      </c>
      <c r="I25" s="154"/>
      <c r="J25" s="154"/>
      <c r="K25" s="154"/>
      <c r="L25" s="154">
        <v>12</v>
      </c>
      <c r="M25" s="154">
        <v>7</v>
      </c>
      <c r="N25" s="154"/>
      <c r="O25" s="154">
        <v>12</v>
      </c>
      <c r="P25" s="154"/>
      <c r="Q25" s="154"/>
      <c r="R25" s="154"/>
      <c r="S25" s="154">
        <v>2</v>
      </c>
      <c r="T25" s="154">
        <v>2</v>
      </c>
      <c r="U25" s="154"/>
      <c r="V25" s="154"/>
      <c r="W25" s="154">
        <v>12</v>
      </c>
      <c r="X25" s="154">
        <v>6</v>
      </c>
      <c r="Y25" s="154">
        <v>7</v>
      </c>
      <c r="Z25" s="154"/>
      <c r="AA25" s="154">
        <v>7</v>
      </c>
      <c r="AB25" s="154">
        <v>10</v>
      </c>
      <c r="AC25" s="154"/>
      <c r="AD25" s="154">
        <v>6</v>
      </c>
      <c r="AE25" s="154">
        <v>5</v>
      </c>
      <c r="AF25" s="154">
        <v>10</v>
      </c>
      <c r="AG25" s="154">
        <v>2</v>
      </c>
      <c r="AH25" s="154">
        <v>3</v>
      </c>
      <c r="AI25" s="154">
        <v>4</v>
      </c>
      <c r="AJ25" s="154">
        <v>7</v>
      </c>
      <c r="AK25" s="154"/>
      <c r="AL25" s="154"/>
      <c r="AM25" s="154"/>
      <c r="AN25" s="154"/>
      <c r="AO25" s="154"/>
      <c r="AP25" s="154">
        <v>7</v>
      </c>
      <c r="AQ25" s="154"/>
      <c r="AR25" s="154">
        <v>8</v>
      </c>
      <c r="AS25" s="154"/>
      <c r="AT25" s="154"/>
      <c r="AU25" s="161" t="s">
        <v>711</v>
      </c>
      <c r="AV25" s="161" t="s">
        <v>2568</v>
      </c>
      <c r="AW25" s="154">
        <v>159</v>
      </c>
      <c r="AX25" s="154">
        <v>4</v>
      </c>
    </row>
    <row r="26" spans="1:50" ht="17.25" customHeight="1" x14ac:dyDescent="0.2">
      <c r="A26" s="1">
        <v>24</v>
      </c>
      <c r="B26" s="166" t="s">
        <v>765</v>
      </c>
      <c r="C26" s="10">
        <f t="shared" si="0"/>
        <v>85</v>
      </c>
      <c r="D26" s="154"/>
      <c r="E26" s="154"/>
      <c r="F26" s="154">
        <v>3</v>
      </c>
      <c r="G26" s="154">
        <v>3</v>
      </c>
      <c r="H26" s="154"/>
      <c r="I26" s="154"/>
      <c r="J26" s="154">
        <v>2</v>
      </c>
      <c r="K26" s="154">
        <v>6</v>
      </c>
      <c r="L26" s="154">
        <v>1</v>
      </c>
      <c r="M26" s="154">
        <v>8</v>
      </c>
      <c r="N26" s="154"/>
      <c r="O26" s="154"/>
      <c r="P26" s="154"/>
      <c r="Q26" s="154"/>
      <c r="R26" s="154">
        <v>7</v>
      </c>
      <c r="S26" s="154">
        <v>6</v>
      </c>
      <c r="T26" s="154"/>
      <c r="U26" s="154">
        <v>5</v>
      </c>
      <c r="V26" s="154"/>
      <c r="W26" s="154"/>
      <c r="X26" s="154">
        <v>10</v>
      </c>
      <c r="Y26" s="154"/>
      <c r="Z26" s="154">
        <v>6</v>
      </c>
      <c r="AA26" s="154"/>
      <c r="AB26" s="154"/>
      <c r="AC26" s="154"/>
      <c r="AD26" s="154"/>
      <c r="AE26" s="154">
        <v>8</v>
      </c>
      <c r="AF26" s="154"/>
      <c r="AG26" s="154"/>
      <c r="AH26" s="154">
        <v>1</v>
      </c>
      <c r="AI26" s="154"/>
      <c r="AJ26" s="154"/>
      <c r="AK26" s="154"/>
      <c r="AL26" s="154">
        <v>5</v>
      </c>
      <c r="AM26" s="154">
        <v>10</v>
      </c>
      <c r="AN26" s="154"/>
      <c r="AO26" s="154">
        <v>4</v>
      </c>
      <c r="AP26" s="154"/>
      <c r="AQ26" s="154"/>
      <c r="AR26" s="154"/>
      <c r="AS26" s="154"/>
      <c r="AT26" s="154"/>
      <c r="AU26" s="54" t="s">
        <v>2534</v>
      </c>
      <c r="AV26" s="54" t="s">
        <v>2821</v>
      </c>
      <c r="AW26" s="154">
        <v>85</v>
      </c>
      <c r="AX26" s="154">
        <v>14</v>
      </c>
    </row>
    <row r="27" spans="1:50" ht="17.25" customHeight="1" x14ac:dyDescent="0.2">
      <c r="A27" s="1">
        <v>25</v>
      </c>
      <c r="B27" s="166" t="s">
        <v>807</v>
      </c>
      <c r="C27" s="10">
        <f t="shared" si="0"/>
        <v>110</v>
      </c>
      <c r="D27" s="154">
        <v>6</v>
      </c>
      <c r="E27" s="154">
        <v>1</v>
      </c>
      <c r="F27" s="154"/>
      <c r="G27" s="154"/>
      <c r="H27" s="154"/>
      <c r="I27" s="154">
        <v>12</v>
      </c>
      <c r="J27" s="154"/>
      <c r="K27" s="154"/>
      <c r="L27" s="154">
        <v>10</v>
      </c>
      <c r="M27" s="154"/>
      <c r="N27" s="154"/>
      <c r="O27" s="154"/>
      <c r="P27" s="154"/>
      <c r="Q27" s="154"/>
      <c r="R27" s="154"/>
      <c r="S27" s="154">
        <v>7</v>
      </c>
      <c r="T27" s="154"/>
      <c r="U27" s="154">
        <v>7</v>
      </c>
      <c r="V27" s="154"/>
      <c r="W27" s="154">
        <v>10</v>
      </c>
      <c r="X27" s="154"/>
      <c r="Y27" s="154">
        <v>8</v>
      </c>
      <c r="Z27" s="154"/>
      <c r="AA27" s="154">
        <v>8</v>
      </c>
      <c r="AB27" s="154"/>
      <c r="AC27" s="154"/>
      <c r="AD27" s="154"/>
      <c r="AE27" s="154"/>
      <c r="AF27" s="154">
        <v>12</v>
      </c>
      <c r="AG27" s="154"/>
      <c r="AH27" s="154"/>
      <c r="AI27" s="154"/>
      <c r="AJ27" s="154"/>
      <c r="AK27" s="154">
        <v>5</v>
      </c>
      <c r="AL27" s="154">
        <v>12</v>
      </c>
      <c r="AM27" s="154"/>
      <c r="AN27" s="154"/>
      <c r="AO27" s="154"/>
      <c r="AP27" s="154">
        <v>2</v>
      </c>
      <c r="AQ27" s="154">
        <v>3</v>
      </c>
      <c r="AR27" s="154">
        <v>7</v>
      </c>
      <c r="AS27" s="154"/>
      <c r="AT27" s="154"/>
      <c r="AU27" s="54" t="s">
        <v>2539</v>
      </c>
      <c r="AV27" s="54" t="s">
        <v>2540</v>
      </c>
      <c r="AW27" s="154">
        <v>110</v>
      </c>
      <c r="AX27" s="154">
        <v>9</v>
      </c>
    </row>
    <row r="46" spans="4:46" ht="20.100000000000001" customHeight="1" x14ac:dyDescent="0.2"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</row>
  </sheetData>
  <sheetProtection password="DDB2" sheet="1" sort="0"/>
  <phoneticPr fontId="11" type="noConversion"/>
  <printOptions horizontalCentered="1" verticalCentered="1" gridLines="1"/>
  <pageMargins left="0.09" right="0.31" top="0.13" bottom="0.14000000000000001" header="0.17" footer="0.14000000000000001"/>
  <pageSetup paperSize="9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U16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5" width="3.7109375" style="1" customWidth="1"/>
    <col min="6" max="6" width="3.7109375" customWidth="1"/>
    <col min="7" max="17" width="3.7109375" style="1" customWidth="1"/>
    <col min="18" max="18" width="43.28515625" style="1" customWidth="1"/>
    <col min="19" max="19" width="40.7109375" style="1" customWidth="1"/>
    <col min="20" max="20" width="6" style="1" customWidth="1"/>
    <col min="21" max="21" width="8.140625" style="1" customWidth="1"/>
    <col min="22" max="16384" width="3.7109375" style="1"/>
  </cols>
  <sheetData>
    <row r="1" spans="1:21" ht="20.100000000000001" customHeight="1" x14ac:dyDescent="0.35">
      <c r="A1" s="40"/>
      <c r="B1" s="41" t="s">
        <v>1268</v>
      </c>
      <c r="C1" s="42"/>
      <c r="D1" s="3" t="s">
        <v>2955</v>
      </c>
      <c r="R1" s="3" t="s">
        <v>2956</v>
      </c>
    </row>
    <row r="2" spans="1:21" s="4" customFormat="1" ht="99.75" customHeight="1" x14ac:dyDescent="0.2">
      <c r="B2" s="94" t="s">
        <v>1271</v>
      </c>
      <c r="C2" s="94" t="s">
        <v>1272</v>
      </c>
      <c r="D2" s="82" t="s">
        <v>2957</v>
      </c>
      <c r="E2" s="171" t="s">
        <v>2483</v>
      </c>
      <c r="F2" s="171" t="s">
        <v>2902</v>
      </c>
      <c r="G2" s="171" t="s">
        <v>1275</v>
      </c>
      <c r="H2" s="171" t="s">
        <v>1521</v>
      </c>
      <c r="I2" s="171" t="s">
        <v>539</v>
      </c>
      <c r="J2" s="171" t="s">
        <v>807</v>
      </c>
      <c r="K2" s="171" t="s">
        <v>654</v>
      </c>
      <c r="L2" s="171" t="s">
        <v>194</v>
      </c>
      <c r="M2" s="171" t="s">
        <v>2958</v>
      </c>
      <c r="N2" s="171" t="s">
        <v>196</v>
      </c>
      <c r="O2" s="171" t="s">
        <v>1338</v>
      </c>
      <c r="P2" s="171" t="s">
        <v>1273</v>
      </c>
      <c r="Q2" s="171" t="s">
        <v>1210</v>
      </c>
      <c r="R2" s="8" t="s">
        <v>1280</v>
      </c>
      <c r="S2" s="8" t="s">
        <v>1281</v>
      </c>
      <c r="T2" s="8" t="s">
        <v>1272</v>
      </c>
      <c r="U2" s="9" t="s">
        <v>1282</v>
      </c>
    </row>
    <row r="3" spans="1:21" ht="17.25" customHeight="1" x14ac:dyDescent="0.2">
      <c r="A3" s="76">
        <v>1</v>
      </c>
      <c r="B3" s="196" t="s">
        <v>196</v>
      </c>
      <c r="C3" s="10">
        <f t="shared" ref="C3:C15" si="0">SUM(D3:Q3)</f>
        <v>99</v>
      </c>
      <c r="D3" s="1">
        <v>12</v>
      </c>
      <c r="E3" s="172">
        <v>10</v>
      </c>
      <c r="F3" s="172">
        <v>7</v>
      </c>
      <c r="G3" s="172">
        <v>10</v>
      </c>
      <c r="H3" s="172">
        <v>12</v>
      </c>
      <c r="I3" s="172"/>
      <c r="J3" s="172">
        <v>1</v>
      </c>
      <c r="K3" s="172">
        <v>10</v>
      </c>
      <c r="L3" s="172">
        <v>10</v>
      </c>
      <c r="M3" s="172"/>
      <c r="N3" s="172"/>
      <c r="O3" s="172">
        <v>12</v>
      </c>
      <c r="P3" s="172">
        <v>7</v>
      </c>
      <c r="Q3" s="172">
        <v>8</v>
      </c>
      <c r="R3" s="173" t="s">
        <v>2959</v>
      </c>
      <c r="S3" s="173" t="s">
        <v>2960</v>
      </c>
      <c r="T3" s="172">
        <v>99</v>
      </c>
      <c r="U3" s="173">
        <v>4</v>
      </c>
    </row>
    <row r="4" spans="1:21" ht="17.25" customHeight="1" x14ac:dyDescent="0.2">
      <c r="A4" s="76">
        <v>2</v>
      </c>
      <c r="B4" s="196" t="s">
        <v>654</v>
      </c>
      <c r="C4" s="10">
        <f t="shared" si="0"/>
        <v>31</v>
      </c>
      <c r="D4" s="1">
        <v>12</v>
      </c>
      <c r="E4" s="172"/>
      <c r="F4" s="172"/>
      <c r="G4" s="172">
        <v>1</v>
      </c>
      <c r="H4" s="172"/>
      <c r="I4" s="172">
        <v>8</v>
      </c>
      <c r="J4" s="172"/>
      <c r="K4" s="172"/>
      <c r="L4" s="172">
        <v>7</v>
      </c>
      <c r="M4" s="172">
        <v>2</v>
      </c>
      <c r="N4" s="172"/>
      <c r="O4" s="172"/>
      <c r="P4" s="172"/>
      <c r="Q4" s="172">
        <v>1</v>
      </c>
      <c r="R4" s="173" t="s">
        <v>2961</v>
      </c>
      <c r="S4" s="173" t="s">
        <v>2962</v>
      </c>
      <c r="T4" s="172">
        <v>31</v>
      </c>
      <c r="U4" s="173">
        <v>13</v>
      </c>
    </row>
    <row r="5" spans="1:21" ht="17.25" customHeight="1" x14ac:dyDescent="0.2">
      <c r="A5" s="76">
        <v>3</v>
      </c>
      <c r="B5" s="196" t="s">
        <v>1488</v>
      </c>
      <c r="C5" s="10">
        <f t="shared" si="0"/>
        <v>78</v>
      </c>
      <c r="D5" s="1">
        <v>12</v>
      </c>
      <c r="E5" s="172">
        <v>6</v>
      </c>
      <c r="F5" s="172">
        <v>8</v>
      </c>
      <c r="G5" s="172">
        <v>5</v>
      </c>
      <c r="H5" s="172">
        <v>10</v>
      </c>
      <c r="I5" s="172">
        <v>6</v>
      </c>
      <c r="J5" s="172">
        <v>4</v>
      </c>
      <c r="K5" s="172">
        <v>4</v>
      </c>
      <c r="L5" s="172">
        <v>2</v>
      </c>
      <c r="M5" s="172"/>
      <c r="N5" s="172">
        <v>6</v>
      </c>
      <c r="O5" s="172">
        <v>4</v>
      </c>
      <c r="P5" s="172">
        <v>4</v>
      </c>
      <c r="Q5" s="172">
        <v>7</v>
      </c>
      <c r="R5" s="173" t="s">
        <v>2963</v>
      </c>
      <c r="S5" s="173" t="s">
        <v>2964</v>
      </c>
      <c r="T5" s="172">
        <v>78</v>
      </c>
      <c r="U5" s="173">
        <v>6</v>
      </c>
    </row>
    <row r="6" spans="1:21" ht="17.25" customHeight="1" x14ac:dyDescent="0.2">
      <c r="A6" s="76">
        <v>4</v>
      </c>
      <c r="B6" s="196" t="s">
        <v>2483</v>
      </c>
      <c r="C6" s="10">
        <f t="shared" si="0"/>
        <v>85</v>
      </c>
      <c r="D6" s="1">
        <v>12</v>
      </c>
      <c r="E6" s="172"/>
      <c r="F6" s="172">
        <v>5</v>
      </c>
      <c r="G6" s="172">
        <v>7</v>
      </c>
      <c r="H6" s="172">
        <v>5</v>
      </c>
      <c r="I6" s="172">
        <v>7</v>
      </c>
      <c r="J6" s="172">
        <v>10</v>
      </c>
      <c r="K6" s="172">
        <v>1</v>
      </c>
      <c r="L6" s="172"/>
      <c r="M6" s="172">
        <v>7</v>
      </c>
      <c r="N6" s="172">
        <v>8</v>
      </c>
      <c r="O6" s="172">
        <v>8</v>
      </c>
      <c r="P6" s="172">
        <v>5</v>
      </c>
      <c r="Q6" s="172">
        <v>10</v>
      </c>
      <c r="R6" s="173" t="s">
        <v>2965</v>
      </c>
      <c r="S6" s="173" t="s">
        <v>2966</v>
      </c>
      <c r="T6" s="172">
        <v>85</v>
      </c>
      <c r="U6" s="173">
        <v>5</v>
      </c>
    </row>
    <row r="7" spans="1:21" ht="17.25" customHeight="1" x14ac:dyDescent="0.2">
      <c r="A7" s="76">
        <v>5</v>
      </c>
      <c r="B7" s="196" t="s">
        <v>1521</v>
      </c>
      <c r="C7" s="10">
        <f t="shared" si="0"/>
        <v>60</v>
      </c>
      <c r="D7" s="1">
        <v>12</v>
      </c>
      <c r="E7" s="172">
        <v>1</v>
      </c>
      <c r="F7" s="172">
        <v>6</v>
      </c>
      <c r="G7" s="172">
        <v>4</v>
      </c>
      <c r="H7" s="172"/>
      <c r="I7" s="172">
        <v>12</v>
      </c>
      <c r="J7" s="172">
        <v>6</v>
      </c>
      <c r="K7" s="172">
        <v>2</v>
      </c>
      <c r="L7" s="172"/>
      <c r="M7" s="172">
        <v>4</v>
      </c>
      <c r="N7" s="172">
        <v>2</v>
      </c>
      <c r="O7" s="172">
        <v>5</v>
      </c>
      <c r="P7" s="172">
        <v>3</v>
      </c>
      <c r="Q7" s="172">
        <v>3</v>
      </c>
      <c r="R7" s="173" t="s">
        <v>2967</v>
      </c>
      <c r="S7" s="173" t="s">
        <v>2968</v>
      </c>
      <c r="T7" s="172">
        <v>60</v>
      </c>
      <c r="U7" s="173">
        <v>10</v>
      </c>
    </row>
    <row r="8" spans="1:21" ht="17.25" customHeight="1" x14ac:dyDescent="0.2">
      <c r="A8" s="76">
        <v>6</v>
      </c>
      <c r="B8" s="196" t="s">
        <v>194</v>
      </c>
      <c r="C8" s="10">
        <f t="shared" si="0"/>
        <v>53</v>
      </c>
      <c r="D8" s="1">
        <v>12</v>
      </c>
      <c r="E8" s="172">
        <v>2</v>
      </c>
      <c r="F8" s="172">
        <v>4</v>
      </c>
      <c r="G8" s="172"/>
      <c r="H8" s="172"/>
      <c r="I8" s="172">
        <v>10</v>
      </c>
      <c r="J8" s="172">
        <v>12</v>
      </c>
      <c r="K8" s="172">
        <v>6</v>
      </c>
      <c r="L8" s="172"/>
      <c r="M8" s="172">
        <v>6</v>
      </c>
      <c r="N8" s="172"/>
      <c r="O8" s="172">
        <v>1</v>
      </c>
      <c r="P8" s="172"/>
      <c r="Q8" s="172"/>
      <c r="R8" s="173" t="s">
        <v>2969</v>
      </c>
      <c r="S8" s="173" t="s">
        <v>2970</v>
      </c>
      <c r="T8" s="172">
        <v>53</v>
      </c>
      <c r="U8" s="173">
        <v>11</v>
      </c>
    </row>
    <row r="9" spans="1:21" ht="17.25" customHeight="1" x14ac:dyDescent="0.2">
      <c r="A9" s="76">
        <v>7</v>
      </c>
      <c r="B9" s="196" t="s">
        <v>1210</v>
      </c>
      <c r="C9" s="10">
        <f t="shared" si="0"/>
        <v>42</v>
      </c>
      <c r="D9" s="1">
        <v>12</v>
      </c>
      <c r="E9" s="172">
        <v>5</v>
      </c>
      <c r="F9" s="172">
        <v>2</v>
      </c>
      <c r="G9" s="172">
        <v>3</v>
      </c>
      <c r="H9" s="172">
        <v>1</v>
      </c>
      <c r="I9" s="172">
        <v>1</v>
      </c>
      <c r="J9" s="172">
        <v>7</v>
      </c>
      <c r="K9" s="172"/>
      <c r="L9" s="172">
        <v>1</v>
      </c>
      <c r="M9" s="172">
        <v>1</v>
      </c>
      <c r="N9" s="172">
        <v>5</v>
      </c>
      <c r="O9" s="172">
        <v>2</v>
      </c>
      <c r="P9" s="172">
        <v>2</v>
      </c>
      <c r="Q9" s="172"/>
      <c r="R9" s="173" t="s">
        <v>2971</v>
      </c>
      <c r="S9" s="173" t="s">
        <v>2972</v>
      </c>
      <c r="T9" s="172">
        <v>42</v>
      </c>
      <c r="U9" s="173">
        <v>8</v>
      </c>
    </row>
    <row r="10" spans="1:21" ht="17.25" customHeight="1" x14ac:dyDescent="0.2">
      <c r="A10" s="1">
        <v>8</v>
      </c>
      <c r="B10" s="196" t="s">
        <v>539</v>
      </c>
      <c r="C10" s="10">
        <f t="shared" si="0"/>
        <v>31</v>
      </c>
      <c r="D10" s="1">
        <v>12</v>
      </c>
      <c r="E10" s="172"/>
      <c r="F10" s="172">
        <v>3</v>
      </c>
      <c r="G10" s="172"/>
      <c r="H10" s="172">
        <v>2</v>
      </c>
      <c r="I10" s="172"/>
      <c r="J10" s="172">
        <v>3</v>
      </c>
      <c r="K10" s="172"/>
      <c r="L10" s="172">
        <v>4</v>
      </c>
      <c r="M10" s="172">
        <v>5</v>
      </c>
      <c r="N10" s="172">
        <v>1</v>
      </c>
      <c r="O10" s="172"/>
      <c r="P10" s="172">
        <v>1</v>
      </c>
      <c r="Q10" s="172"/>
      <c r="R10" s="173" t="s">
        <v>2973</v>
      </c>
      <c r="S10" s="173" t="s">
        <v>2974</v>
      </c>
      <c r="T10" s="172">
        <v>31</v>
      </c>
      <c r="U10" s="173">
        <v>2</v>
      </c>
    </row>
    <row r="11" spans="1:21" ht="17.25" customHeight="1" x14ac:dyDescent="0.2">
      <c r="A11" s="76">
        <v>9</v>
      </c>
      <c r="B11" s="196" t="s">
        <v>138</v>
      </c>
      <c r="C11" s="10">
        <f t="shared" si="0"/>
        <v>103</v>
      </c>
      <c r="D11" s="1">
        <v>12</v>
      </c>
      <c r="E11" s="172">
        <v>7</v>
      </c>
      <c r="F11" s="172">
        <v>10</v>
      </c>
      <c r="G11" s="172">
        <v>12</v>
      </c>
      <c r="H11" s="172">
        <v>8</v>
      </c>
      <c r="I11" s="172">
        <v>2</v>
      </c>
      <c r="J11" s="172">
        <v>2</v>
      </c>
      <c r="K11" s="172">
        <v>12</v>
      </c>
      <c r="L11" s="172">
        <v>6</v>
      </c>
      <c r="M11" s="172">
        <v>10</v>
      </c>
      <c r="N11" s="172">
        <v>7</v>
      </c>
      <c r="O11" s="172">
        <v>10</v>
      </c>
      <c r="P11" s="172"/>
      <c r="Q11" s="172">
        <v>5</v>
      </c>
      <c r="R11" s="173" t="s">
        <v>2975</v>
      </c>
      <c r="S11" s="173" t="s">
        <v>1617</v>
      </c>
      <c r="T11" s="172">
        <v>103</v>
      </c>
      <c r="U11" s="173">
        <v>3</v>
      </c>
    </row>
    <row r="12" spans="1:21" ht="17.25" customHeight="1" x14ac:dyDescent="0.2">
      <c r="A12" s="76">
        <v>10</v>
      </c>
      <c r="B12" s="196" t="s">
        <v>2902</v>
      </c>
      <c r="C12" s="10">
        <f t="shared" si="0"/>
        <v>99</v>
      </c>
      <c r="D12" s="1">
        <v>12</v>
      </c>
      <c r="E12" s="172">
        <v>8</v>
      </c>
      <c r="F12" s="172"/>
      <c r="G12" s="172">
        <v>2</v>
      </c>
      <c r="H12" s="172">
        <v>4</v>
      </c>
      <c r="I12" s="172">
        <v>3</v>
      </c>
      <c r="J12" s="172">
        <v>8</v>
      </c>
      <c r="K12" s="172">
        <v>7</v>
      </c>
      <c r="L12" s="172">
        <v>8</v>
      </c>
      <c r="M12" s="172">
        <v>12</v>
      </c>
      <c r="N12" s="172">
        <v>12</v>
      </c>
      <c r="O12" s="172">
        <v>3</v>
      </c>
      <c r="P12" s="172">
        <v>8</v>
      </c>
      <c r="Q12" s="172">
        <v>12</v>
      </c>
      <c r="R12" s="173" t="s">
        <v>2976</v>
      </c>
      <c r="S12" s="173" t="s">
        <v>2977</v>
      </c>
      <c r="T12" s="172">
        <v>99</v>
      </c>
      <c r="U12" s="173">
        <v>9</v>
      </c>
    </row>
    <row r="13" spans="1:21" ht="17.25" customHeight="1" x14ac:dyDescent="0.2">
      <c r="A13" s="76">
        <v>11</v>
      </c>
      <c r="B13" s="196" t="s">
        <v>1338</v>
      </c>
      <c r="C13" s="10">
        <f t="shared" si="0"/>
        <v>57</v>
      </c>
      <c r="D13" s="1">
        <v>12</v>
      </c>
      <c r="E13" s="172">
        <v>4</v>
      </c>
      <c r="F13" s="172"/>
      <c r="G13" s="172">
        <v>8</v>
      </c>
      <c r="H13" s="172">
        <v>3</v>
      </c>
      <c r="I13" s="172"/>
      <c r="J13" s="172"/>
      <c r="K13" s="172">
        <v>8</v>
      </c>
      <c r="L13" s="172">
        <v>5</v>
      </c>
      <c r="M13" s="172">
        <v>3</v>
      </c>
      <c r="N13" s="172">
        <v>4</v>
      </c>
      <c r="O13" s="172"/>
      <c r="P13" s="172">
        <v>6</v>
      </c>
      <c r="Q13" s="172">
        <v>4</v>
      </c>
      <c r="R13" s="173" t="s">
        <v>2978</v>
      </c>
      <c r="S13" s="173" t="s">
        <v>2979</v>
      </c>
      <c r="T13" s="172">
        <v>57</v>
      </c>
      <c r="U13" s="173">
        <v>12</v>
      </c>
    </row>
    <row r="14" spans="1:21" ht="17.25" customHeight="1" x14ac:dyDescent="0.2">
      <c r="A14" s="76">
        <v>12</v>
      </c>
      <c r="B14" s="196" t="s">
        <v>807</v>
      </c>
      <c r="C14" s="10">
        <f t="shared" si="0"/>
        <v>108</v>
      </c>
      <c r="D14" s="1">
        <v>12</v>
      </c>
      <c r="E14" s="172">
        <v>12</v>
      </c>
      <c r="F14" s="172">
        <v>12</v>
      </c>
      <c r="G14" s="172">
        <v>6</v>
      </c>
      <c r="H14" s="172">
        <v>6</v>
      </c>
      <c r="I14" s="172">
        <v>5</v>
      </c>
      <c r="J14" s="172"/>
      <c r="K14" s="172">
        <v>3</v>
      </c>
      <c r="L14" s="172">
        <v>12</v>
      </c>
      <c r="M14" s="172">
        <v>8</v>
      </c>
      <c r="N14" s="172">
        <v>10</v>
      </c>
      <c r="O14" s="172">
        <v>6</v>
      </c>
      <c r="P14" s="172">
        <v>10</v>
      </c>
      <c r="Q14" s="172">
        <v>6</v>
      </c>
      <c r="R14" s="173" t="s">
        <v>2980</v>
      </c>
      <c r="S14" s="173" t="s">
        <v>2981</v>
      </c>
      <c r="T14" s="172">
        <v>108</v>
      </c>
      <c r="U14" s="173">
        <v>1</v>
      </c>
    </row>
    <row r="15" spans="1:21" ht="17.25" customHeight="1" x14ac:dyDescent="0.2">
      <c r="A15" s="76">
        <v>13</v>
      </c>
      <c r="B15" s="196" t="s">
        <v>1275</v>
      </c>
      <c r="C15" s="10">
        <f t="shared" si="0"/>
        <v>64</v>
      </c>
      <c r="D15" s="1">
        <v>12</v>
      </c>
      <c r="E15" s="172">
        <v>3</v>
      </c>
      <c r="F15" s="172">
        <v>1</v>
      </c>
      <c r="G15" s="172"/>
      <c r="H15" s="172">
        <v>7</v>
      </c>
      <c r="I15" s="172">
        <v>4</v>
      </c>
      <c r="J15" s="172">
        <v>5</v>
      </c>
      <c r="K15" s="172">
        <v>5</v>
      </c>
      <c r="L15" s="172">
        <v>3</v>
      </c>
      <c r="M15" s="172"/>
      <c r="N15" s="172">
        <v>3</v>
      </c>
      <c r="O15" s="172">
        <v>7</v>
      </c>
      <c r="P15" s="172">
        <v>12</v>
      </c>
      <c r="Q15" s="172">
        <v>2</v>
      </c>
      <c r="R15" s="173" t="s">
        <v>2982</v>
      </c>
      <c r="S15" s="173" t="s">
        <v>2983</v>
      </c>
      <c r="T15" s="172">
        <v>64</v>
      </c>
      <c r="U15" s="173">
        <v>7</v>
      </c>
    </row>
    <row r="16" spans="1:21" ht="20.100000000000001" customHeight="1" x14ac:dyDescent="0.2"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76"/>
      <c r="S16" s="76"/>
      <c r="T16" s="156"/>
      <c r="U16" s="156"/>
    </row>
  </sheetData>
  <sheetProtection password="DDB2" sheet="1" sort="0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17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AB32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4" width="4.28515625" style="1" customWidth="1"/>
    <col min="25" max="26" width="40.7109375" style="1" customWidth="1"/>
    <col min="27" max="27" width="6" style="1" customWidth="1"/>
    <col min="28" max="28" width="8.140625" style="48" customWidth="1"/>
    <col min="29" max="16384" width="9.140625" style="1"/>
  </cols>
  <sheetData>
    <row r="1" spans="1:28" ht="20.100000000000001" customHeight="1" x14ac:dyDescent="0.35">
      <c r="A1" s="63"/>
      <c r="B1" s="41" t="s">
        <v>1268</v>
      </c>
      <c r="C1" s="42"/>
      <c r="D1" s="3" t="s">
        <v>2984</v>
      </c>
      <c r="Y1" s="3" t="s">
        <v>2985</v>
      </c>
    </row>
    <row r="2" spans="1:28" s="4" customFormat="1" ht="108" customHeight="1" x14ac:dyDescent="0.2">
      <c r="B2" s="5" t="s">
        <v>1271</v>
      </c>
      <c r="C2" s="6" t="s">
        <v>1272</v>
      </c>
      <c r="D2" s="184" t="s">
        <v>734</v>
      </c>
      <c r="E2" s="184" t="s">
        <v>1316</v>
      </c>
      <c r="F2" s="184" t="s">
        <v>901</v>
      </c>
      <c r="G2" s="184" t="s">
        <v>1275</v>
      </c>
      <c r="H2" s="184" t="s">
        <v>2289</v>
      </c>
      <c r="I2" s="184" t="s">
        <v>1317</v>
      </c>
      <c r="J2" s="184" t="s">
        <v>1420</v>
      </c>
      <c r="K2" s="184" t="s">
        <v>1990</v>
      </c>
      <c r="L2" s="184" t="s">
        <v>195</v>
      </c>
      <c r="M2" s="184" t="s">
        <v>2661</v>
      </c>
      <c r="N2" s="184" t="s">
        <v>1642</v>
      </c>
      <c r="O2" s="184" t="s">
        <v>1950</v>
      </c>
      <c r="P2" s="184" t="s">
        <v>1279</v>
      </c>
      <c r="Q2" s="184" t="s">
        <v>654</v>
      </c>
      <c r="R2" s="184" t="s">
        <v>1488</v>
      </c>
      <c r="S2" s="184" t="s">
        <v>844</v>
      </c>
      <c r="T2" s="184" t="s">
        <v>192</v>
      </c>
      <c r="U2" s="184" t="s">
        <v>196</v>
      </c>
      <c r="V2" s="184" t="s">
        <v>896</v>
      </c>
      <c r="W2" s="184" t="s">
        <v>1419</v>
      </c>
      <c r="X2" s="184" t="s">
        <v>1274</v>
      </c>
      <c r="Y2" s="8" t="s">
        <v>1280</v>
      </c>
      <c r="Z2" s="8" t="s">
        <v>1281</v>
      </c>
      <c r="AA2" s="8" t="s">
        <v>1272</v>
      </c>
      <c r="AB2" s="49" t="s">
        <v>1282</v>
      </c>
    </row>
    <row r="3" spans="1:28" ht="17.25" customHeight="1" x14ac:dyDescent="0.2">
      <c r="A3" s="65">
        <v>1</v>
      </c>
      <c r="B3" s="193" t="s">
        <v>844</v>
      </c>
      <c r="C3" s="89">
        <f>SUM(D3:X3)</f>
        <v>20</v>
      </c>
      <c r="D3" s="178">
        <v>12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>
        <v>8</v>
      </c>
      <c r="W3" s="178"/>
      <c r="X3" s="178"/>
      <c r="Y3" s="174" t="s">
        <v>2990</v>
      </c>
      <c r="Z3" s="174" t="s">
        <v>2991</v>
      </c>
      <c r="AA3" s="179">
        <v>20</v>
      </c>
      <c r="AB3" s="179">
        <v>15</v>
      </c>
    </row>
    <row r="4" spans="1:28" ht="17.25" customHeight="1" x14ac:dyDescent="0.2">
      <c r="A4" s="65">
        <v>2</v>
      </c>
      <c r="B4" s="194" t="s">
        <v>2661</v>
      </c>
      <c r="C4" s="89">
        <f t="shared" ref="C4:C20" si="0">SUM(D4:X4)</f>
        <v>75</v>
      </c>
      <c r="D4" s="178"/>
      <c r="E4" s="178">
        <v>2</v>
      </c>
      <c r="F4" s="178"/>
      <c r="G4" s="178">
        <v>5</v>
      </c>
      <c r="H4" s="178">
        <v>8</v>
      </c>
      <c r="I4" s="178">
        <v>10</v>
      </c>
      <c r="J4" s="178">
        <v>10</v>
      </c>
      <c r="K4" s="178">
        <v>5</v>
      </c>
      <c r="L4" s="178">
        <v>4</v>
      </c>
      <c r="M4" s="178"/>
      <c r="N4" s="178"/>
      <c r="O4" s="178">
        <v>4</v>
      </c>
      <c r="P4" s="178">
        <v>1</v>
      </c>
      <c r="Q4" s="178">
        <v>5</v>
      </c>
      <c r="R4" s="178">
        <v>2</v>
      </c>
      <c r="S4" s="178">
        <v>5</v>
      </c>
      <c r="T4" s="178"/>
      <c r="U4" s="178">
        <v>1</v>
      </c>
      <c r="V4" s="178">
        <v>3</v>
      </c>
      <c r="W4" s="178">
        <v>6</v>
      </c>
      <c r="X4" s="178">
        <v>4</v>
      </c>
      <c r="Y4" s="174" t="s">
        <v>2992</v>
      </c>
      <c r="Z4" s="174" t="s">
        <v>2993</v>
      </c>
      <c r="AA4" s="179">
        <v>75</v>
      </c>
      <c r="AB4" s="179">
        <v>8</v>
      </c>
    </row>
    <row r="5" spans="1:28" ht="17.25" customHeight="1" x14ac:dyDescent="0.2">
      <c r="A5" s="65">
        <v>3</v>
      </c>
      <c r="B5" s="194" t="s">
        <v>1990</v>
      </c>
      <c r="C5" s="89">
        <f t="shared" si="0"/>
        <v>116</v>
      </c>
      <c r="D5" s="178">
        <v>8</v>
      </c>
      <c r="E5" s="178">
        <v>1</v>
      </c>
      <c r="F5" s="178">
        <v>10</v>
      </c>
      <c r="G5" s="178">
        <v>8</v>
      </c>
      <c r="H5" s="178">
        <v>12</v>
      </c>
      <c r="I5" s="178">
        <v>4</v>
      </c>
      <c r="J5" s="178"/>
      <c r="K5" s="178"/>
      <c r="L5" s="178"/>
      <c r="M5" s="178">
        <v>5</v>
      </c>
      <c r="N5" s="178">
        <v>10</v>
      </c>
      <c r="O5" s="178">
        <v>3</v>
      </c>
      <c r="P5" s="178">
        <v>5</v>
      </c>
      <c r="Q5" s="178"/>
      <c r="R5" s="178">
        <v>10</v>
      </c>
      <c r="S5" s="178">
        <v>10</v>
      </c>
      <c r="T5" s="178">
        <v>12</v>
      </c>
      <c r="U5" s="178">
        <v>5</v>
      </c>
      <c r="V5" s="178">
        <v>7</v>
      </c>
      <c r="W5" s="178">
        <v>3</v>
      </c>
      <c r="X5" s="178">
        <v>3</v>
      </c>
      <c r="Y5" s="174" t="s">
        <v>2994</v>
      </c>
      <c r="Z5" s="174" t="s">
        <v>2995</v>
      </c>
      <c r="AA5" s="179">
        <v>116</v>
      </c>
      <c r="AB5" s="179">
        <v>4</v>
      </c>
    </row>
    <row r="6" spans="1:28" ht="17.25" customHeight="1" x14ac:dyDescent="0.2">
      <c r="A6" s="65">
        <v>4</v>
      </c>
      <c r="B6" s="193" t="s">
        <v>654</v>
      </c>
      <c r="C6" s="89">
        <f t="shared" si="0"/>
        <v>17</v>
      </c>
      <c r="D6" s="178"/>
      <c r="E6" s="178"/>
      <c r="F6" s="178">
        <v>3</v>
      </c>
      <c r="G6" s="178"/>
      <c r="H6" s="178"/>
      <c r="I6" s="178"/>
      <c r="J6" s="178"/>
      <c r="K6" s="178"/>
      <c r="L6" s="178"/>
      <c r="M6" s="178"/>
      <c r="N6" s="178">
        <v>4</v>
      </c>
      <c r="O6" s="178"/>
      <c r="P6" s="178"/>
      <c r="Q6" s="178"/>
      <c r="R6" s="178">
        <v>4</v>
      </c>
      <c r="S6" s="178">
        <v>2</v>
      </c>
      <c r="T6" s="178"/>
      <c r="U6" s="178">
        <v>4</v>
      </c>
      <c r="V6" s="178"/>
      <c r="W6" s="178"/>
      <c r="X6" s="178"/>
      <c r="Y6" s="174" t="s">
        <v>2996</v>
      </c>
      <c r="Z6" s="174" t="s">
        <v>2997</v>
      </c>
      <c r="AA6" s="179">
        <v>17</v>
      </c>
      <c r="AB6" s="179">
        <v>16</v>
      </c>
    </row>
    <row r="7" spans="1:28" ht="17.25" customHeight="1" x14ac:dyDescent="0.2">
      <c r="A7" s="65">
        <v>5</v>
      </c>
      <c r="B7" s="194" t="s">
        <v>734</v>
      </c>
      <c r="C7" s="89">
        <f t="shared" si="0"/>
        <v>146</v>
      </c>
      <c r="D7" s="178"/>
      <c r="E7" s="178">
        <v>12</v>
      </c>
      <c r="F7" s="178">
        <v>12</v>
      </c>
      <c r="G7" s="178">
        <v>10</v>
      </c>
      <c r="H7" s="178">
        <v>10</v>
      </c>
      <c r="I7" s="178">
        <v>7</v>
      </c>
      <c r="J7" s="178">
        <v>5</v>
      </c>
      <c r="K7" s="178">
        <v>10</v>
      </c>
      <c r="L7" s="178">
        <v>10</v>
      </c>
      <c r="M7" s="178">
        <v>3</v>
      </c>
      <c r="N7" s="178">
        <v>1</v>
      </c>
      <c r="O7" s="178">
        <v>5</v>
      </c>
      <c r="P7" s="178">
        <v>12</v>
      </c>
      <c r="Q7" s="178">
        <v>4</v>
      </c>
      <c r="R7" s="178">
        <v>1</v>
      </c>
      <c r="S7" s="178">
        <v>12</v>
      </c>
      <c r="T7" s="178">
        <v>4</v>
      </c>
      <c r="U7" s="178">
        <v>2</v>
      </c>
      <c r="V7" s="178">
        <v>10</v>
      </c>
      <c r="W7" s="178">
        <v>4</v>
      </c>
      <c r="X7" s="178">
        <v>12</v>
      </c>
      <c r="Y7" s="174" t="s">
        <v>2998</v>
      </c>
      <c r="Z7" s="174" t="s">
        <v>2999</v>
      </c>
      <c r="AA7" s="179">
        <v>146</v>
      </c>
      <c r="AB7" s="179">
        <v>2</v>
      </c>
    </row>
    <row r="8" spans="1:28" ht="17.25" customHeight="1" x14ac:dyDescent="0.2">
      <c r="A8" s="65">
        <v>6</v>
      </c>
      <c r="B8" s="194" t="s">
        <v>192</v>
      </c>
      <c r="C8" s="89">
        <f t="shared" si="0"/>
        <v>120</v>
      </c>
      <c r="D8" s="178">
        <v>5</v>
      </c>
      <c r="E8" s="178">
        <v>5</v>
      </c>
      <c r="F8" s="178">
        <v>7</v>
      </c>
      <c r="G8" s="178">
        <v>4</v>
      </c>
      <c r="H8" s="178">
        <v>6</v>
      </c>
      <c r="I8" s="178">
        <v>1</v>
      </c>
      <c r="J8" s="178"/>
      <c r="K8" s="178">
        <v>8</v>
      </c>
      <c r="L8" s="178">
        <v>3</v>
      </c>
      <c r="M8" s="178">
        <v>4</v>
      </c>
      <c r="N8" s="178">
        <v>12</v>
      </c>
      <c r="O8" s="178">
        <v>8</v>
      </c>
      <c r="P8" s="178">
        <v>10</v>
      </c>
      <c r="Q8" s="178"/>
      <c r="R8" s="178">
        <v>12</v>
      </c>
      <c r="S8" s="178">
        <v>7</v>
      </c>
      <c r="T8" s="178"/>
      <c r="U8" s="178">
        <v>8</v>
      </c>
      <c r="V8" s="178">
        <v>6</v>
      </c>
      <c r="W8" s="178">
        <v>12</v>
      </c>
      <c r="X8" s="178">
        <v>2</v>
      </c>
      <c r="Y8" s="174" t="s">
        <v>3000</v>
      </c>
      <c r="Z8" s="174" t="s">
        <v>3001</v>
      </c>
      <c r="AA8" s="179">
        <v>120</v>
      </c>
      <c r="AB8" s="179">
        <v>3</v>
      </c>
    </row>
    <row r="9" spans="1:28" ht="17.25" customHeight="1" x14ac:dyDescent="0.2">
      <c r="A9" s="65">
        <v>7</v>
      </c>
      <c r="B9" s="193" t="s">
        <v>1274</v>
      </c>
      <c r="C9" s="89">
        <f t="shared" si="0"/>
        <v>45</v>
      </c>
      <c r="D9" s="178">
        <v>3</v>
      </c>
      <c r="E9" s="178">
        <v>3</v>
      </c>
      <c r="F9" s="178"/>
      <c r="G9" s="178"/>
      <c r="H9" s="178">
        <v>2</v>
      </c>
      <c r="I9" s="178"/>
      <c r="J9" s="178"/>
      <c r="K9" s="178"/>
      <c r="L9" s="178">
        <v>8</v>
      </c>
      <c r="M9" s="178">
        <v>2</v>
      </c>
      <c r="N9" s="178"/>
      <c r="O9" s="178">
        <v>1</v>
      </c>
      <c r="P9" s="178">
        <v>8</v>
      </c>
      <c r="Q9" s="178">
        <v>7</v>
      </c>
      <c r="R9" s="178">
        <v>8</v>
      </c>
      <c r="S9" s="178"/>
      <c r="T9" s="178">
        <v>2</v>
      </c>
      <c r="U9" s="178"/>
      <c r="V9" s="178">
        <v>1</v>
      </c>
      <c r="W9" s="178"/>
      <c r="X9" s="178"/>
      <c r="Y9" s="174" t="s">
        <v>3002</v>
      </c>
      <c r="Z9" s="174" t="s">
        <v>3003</v>
      </c>
      <c r="AA9" s="179">
        <v>45</v>
      </c>
      <c r="AB9" s="179">
        <v>11</v>
      </c>
    </row>
    <row r="10" spans="1:28" ht="17.25" customHeight="1" x14ac:dyDescent="0.2">
      <c r="A10" s="65">
        <v>8</v>
      </c>
      <c r="B10" s="193" t="s">
        <v>1275</v>
      </c>
      <c r="C10" s="89">
        <f t="shared" si="0"/>
        <v>16</v>
      </c>
      <c r="D10" s="178">
        <v>2</v>
      </c>
      <c r="E10" s="178"/>
      <c r="F10" s="178"/>
      <c r="G10" s="178"/>
      <c r="H10" s="178"/>
      <c r="I10" s="178"/>
      <c r="J10" s="178">
        <v>2</v>
      </c>
      <c r="K10" s="178">
        <v>4</v>
      </c>
      <c r="L10" s="178"/>
      <c r="M10" s="178"/>
      <c r="N10" s="178">
        <v>6</v>
      </c>
      <c r="O10" s="178"/>
      <c r="P10" s="178"/>
      <c r="Q10" s="178"/>
      <c r="R10" s="178"/>
      <c r="S10" s="178"/>
      <c r="T10" s="178">
        <v>1</v>
      </c>
      <c r="U10" s="178"/>
      <c r="V10" s="178"/>
      <c r="W10" s="178">
        <v>1</v>
      </c>
      <c r="X10" s="178"/>
      <c r="Y10" s="174" t="s">
        <v>3004</v>
      </c>
      <c r="Z10" s="174" t="s">
        <v>3005</v>
      </c>
      <c r="AA10" s="179">
        <v>16</v>
      </c>
      <c r="AB10" s="179">
        <v>17</v>
      </c>
    </row>
    <row r="11" spans="1:28" ht="17.25" customHeight="1" x14ac:dyDescent="0.2">
      <c r="A11" s="65">
        <v>9</v>
      </c>
      <c r="B11" s="193" t="s">
        <v>1420</v>
      </c>
      <c r="C11" s="89">
        <f t="shared" si="0"/>
        <v>41</v>
      </c>
      <c r="D11" s="178">
        <v>1</v>
      </c>
      <c r="E11" s="178"/>
      <c r="F11" s="178"/>
      <c r="G11" s="178">
        <v>1</v>
      </c>
      <c r="H11" s="178"/>
      <c r="I11" s="178">
        <v>8</v>
      </c>
      <c r="J11" s="178"/>
      <c r="K11" s="178"/>
      <c r="L11" s="178">
        <v>12</v>
      </c>
      <c r="M11" s="178">
        <v>7</v>
      </c>
      <c r="N11" s="178">
        <v>3</v>
      </c>
      <c r="O11" s="178">
        <v>2</v>
      </c>
      <c r="P11" s="178"/>
      <c r="Q11" s="178">
        <v>6</v>
      </c>
      <c r="R11" s="178"/>
      <c r="S11" s="178"/>
      <c r="T11" s="178"/>
      <c r="U11" s="178"/>
      <c r="V11" s="178"/>
      <c r="W11" s="178"/>
      <c r="X11" s="178">
        <v>1</v>
      </c>
      <c r="Y11" s="174" t="s">
        <v>3006</v>
      </c>
      <c r="Z11" s="174" t="s">
        <v>3007</v>
      </c>
      <c r="AA11" s="179">
        <v>41</v>
      </c>
      <c r="AB11" s="179">
        <v>12</v>
      </c>
    </row>
    <row r="12" spans="1:28" ht="17.25" customHeight="1" x14ac:dyDescent="0.2">
      <c r="A12" s="65">
        <v>10</v>
      </c>
      <c r="B12" s="193" t="s">
        <v>1950</v>
      </c>
      <c r="C12" s="89">
        <f t="shared" si="0"/>
        <v>33</v>
      </c>
      <c r="D12" s="178"/>
      <c r="E12" s="178">
        <v>7</v>
      </c>
      <c r="F12" s="178"/>
      <c r="G12" s="178"/>
      <c r="H12" s="178">
        <v>1</v>
      </c>
      <c r="I12" s="178">
        <v>3</v>
      </c>
      <c r="J12" s="178">
        <v>3</v>
      </c>
      <c r="K12" s="178"/>
      <c r="L12" s="178">
        <v>5</v>
      </c>
      <c r="M12" s="178"/>
      <c r="N12" s="178"/>
      <c r="O12" s="178"/>
      <c r="P12" s="178"/>
      <c r="Q12" s="178">
        <v>1</v>
      </c>
      <c r="R12" s="178"/>
      <c r="S12" s="178"/>
      <c r="T12" s="178">
        <v>5</v>
      </c>
      <c r="U12" s="178">
        <v>6</v>
      </c>
      <c r="V12" s="178"/>
      <c r="W12" s="178">
        <v>2</v>
      </c>
      <c r="X12" s="178"/>
      <c r="Y12" s="174" t="s">
        <v>3008</v>
      </c>
      <c r="Z12" s="174" t="s">
        <v>3009</v>
      </c>
      <c r="AA12" s="179">
        <v>33</v>
      </c>
      <c r="AB12" s="179">
        <v>13</v>
      </c>
    </row>
    <row r="13" spans="1:28" ht="17.25" customHeight="1" x14ac:dyDescent="0.2">
      <c r="A13" s="65">
        <v>11</v>
      </c>
      <c r="B13" s="193" t="s">
        <v>896</v>
      </c>
      <c r="C13" s="89">
        <f t="shared" si="0"/>
        <v>31</v>
      </c>
      <c r="D13" s="178">
        <v>10</v>
      </c>
      <c r="E13" s="178"/>
      <c r="F13" s="178">
        <v>5</v>
      </c>
      <c r="G13" s="178"/>
      <c r="H13" s="178"/>
      <c r="I13" s="178"/>
      <c r="J13" s="178"/>
      <c r="K13" s="178">
        <v>2</v>
      </c>
      <c r="L13" s="178"/>
      <c r="M13" s="178"/>
      <c r="N13" s="178"/>
      <c r="O13" s="178"/>
      <c r="P13" s="178">
        <v>3</v>
      </c>
      <c r="Q13" s="178"/>
      <c r="R13" s="178">
        <v>7</v>
      </c>
      <c r="S13" s="178">
        <v>4</v>
      </c>
      <c r="T13" s="178"/>
      <c r="U13" s="178"/>
      <c r="V13" s="178"/>
      <c r="W13" s="178"/>
      <c r="X13" s="178"/>
      <c r="Y13" s="174" t="s">
        <v>3010</v>
      </c>
      <c r="Z13" s="174" t="s">
        <v>3011</v>
      </c>
      <c r="AA13" s="179">
        <v>31</v>
      </c>
      <c r="AB13" s="179">
        <v>14</v>
      </c>
    </row>
    <row r="14" spans="1:28" ht="17.25" customHeight="1" x14ac:dyDescent="0.2">
      <c r="A14" s="65">
        <v>12</v>
      </c>
      <c r="B14" s="194" t="s">
        <v>2289</v>
      </c>
      <c r="C14" s="89">
        <f t="shared" si="0"/>
        <v>91</v>
      </c>
      <c r="D14" s="178">
        <v>6</v>
      </c>
      <c r="E14" s="178"/>
      <c r="F14" s="178">
        <v>1</v>
      </c>
      <c r="G14" s="178">
        <v>3</v>
      </c>
      <c r="H14" s="178"/>
      <c r="I14" s="178"/>
      <c r="J14" s="178">
        <v>1</v>
      </c>
      <c r="K14" s="178">
        <v>12</v>
      </c>
      <c r="L14" s="178"/>
      <c r="M14" s="178">
        <v>12</v>
      </c>
      <c r="N14" s="178">
        <v>5</v>
      </c>
      <c r="O14" s="178">
        <v>10</v>
      </c>
      <c r="P14" s="178">
        <v>7</v>
      </c>
      <c r="Q14" s="178">
        <v>3</v>
      </c>
      <c r="R14" s="178">
        <v>3</v>
      </c>
      <c r="S14" s="178">
        <v>6</v>
      </c>
      <c r="T14" s="178">
        <v>7</v>
      </c>
      <c r="U14" s="178">
        <v>7</v>
      </c>
      <c r="V14" s="178"/>
      <c r="W14" s="178">
        <v>8</v>
      </c>
      <c r="X14" s="178"/>
      <c r="Y14" s="174" t="s">
        <v>3012</v>
      </c>
      <c r="Z14" s="174" t="s">
        <v>3013</v>
      </c>
      <c r="AA14" s="179">
        <v>91</v>
      </c>
      <c r="AB14" s="179">
        <v>7</v>
      </c>
    </row>
    <row r="15" spans="1:28" ht="17.25" customHeight="1" x14ac:dyDescent="0.2">
      <c r="A15" s="65">
        <v>13</v>
      </c>
      <c r="B15" s="194" t="s">
        <v>1317</v>
      </c>
      <c r="C15" s="89">
        <f t="shared" si="0"/>
        <v>63</v>
      </c>
      <c r="D15" s="178"/>
      <c r="E15" s="178"/>
      <c r="F15" s="178"/>
      <c r="G15" s="178"/>
      <c r="H15" s="178">
        <v>4</v>
      </c>
      <c r="I15" s="178"/>
      <c r="J15" s="178">
        <v>8</v>
      </c>
      <c r="K15" s="178">
        <v>1</v>
      </c>
      <c r="L15" s="178">
        <v>1</v>
      </c>
      <c r="M15" s="178">
        <v>8</v>
      </c>
      <c r="N15" s="178">
        <v>7</v>
      </c>
      <c r="O15" s="178"/>
      <c r="P15" s="178">
        <v>6</v>
      </c>
      <c r="Q15" s="178">
        <v>8</v>
      </c>
      <c r="R15" s="178"/>
      <c r="S15" s="178"/>
      <c r="T15" s="178">
        <v>3</v>
      </c>
      <c r="U15" s="178">
        <v>3</v>
      </c>
      <c r="V15" s="178">
        <v>4</v>
      </c>
      <c r="W15" s="178"/>
      <c r="X15" s="178">
        <v>10</v>
      </c>
      <c r="Y15" s="174" t="s">
        <v>3014</v>
      </c>
      <c r="Z15" s="174" t="s">
        <v>3015</v>
      </c>
      <c r="AA15" s="179">
        <v>63</v>
      </c>
      <c r="AB15" s="179">
        <v>9</v>
      </c>
    </row>
    <row r="16" spans="1:28" ht="17.25" customHeight="1" x14ac:dyDescent="0.2">
      <c r="A16" s="65">
        <v>14</v>
      </c>
      <c r="B16" s="194" t="s">
        <v>196</v>
      </c>
      <c r="C16" s="89">
        <f t="shared" si="0"/>
        <v>152</v>
      </c>
      <c r="D16" s="178"/>
      <c r="E16" s="178">
        <v>10</v>
      </c>
      <c r="F16" s="178">
        <v>8</v>
      </c>
      <c r="G16" s="178">
        <v>12</v>
      </c>
      <c r="H16" s="178">
        <v>7</v>
      </c>
      <c r="I16" s="178">
        <v>12</v>
      </c>
      <c r="J16" s="178">
        <v>12</v>
      </c>
      <c r="K16" s="178">
        <v>7</v>
      </c>
      <c r="L16" s="178">
        <v>7</v>
      </c>
      <c r="M16" s="178">
        <v>6</v>
      </c>
      <c r="N16" s="178">
        <v>8</v>
      </c>
      <c r="O16" s="178">
        <v>12</v>
      </c>
      <c r="P16" s="178">
        <v>2</v>
      </c>
      <c r="Q16" s="178">
        <v>12</v>
      </c>
      <c r="R16" s="178">
        <v>6</v>
      </c>
      <c r="S16" s="178">
        <v>8</v>
      </c>
      <c r="T16" s="178">
        <v>6</v>
      </c>
      <c r="U16" s="178"/>
      <c r="V16" s="178">
        <v>2</v>
      </c>
      <c r="W16" s="178">
        <v>7</v>
      </c>
      <c r="X16" s="178">
        <v>8</v>
      </c>
      <c r="Y16" s="174" t="s">
        <v>3016</v>
      </c>
      <c r="Z16" s="174" t="s">
        <v>3017</v>
      </c>
      <c r="AA16" s="179">
        <v>152</v>
      </c>
      <c r="AB16" s="179">
        <v>1</v>
      </c>
    </row>
    <row r="17" spans="1:28" ht="17.25" customHeight="1" x14ac:dyDescent="0.2">
      <c r="A17" s="65">
        <v>15</v>
      </c>
      <c r="B17" s="194" t="s">
        <v>195</v>
      </c>
      <c r="C17" s="89">
        <f t="shared" si="0"/>
        <v>52</v>
      </c>
      <c r="D17" s="178">
        <v>7</v>
      </c>
      <c r="E17" s="178">
        <v>4</v>
      </c>
      <c r="F17" s="178">
        <v>2</v>
      </c>
      <c r="G17" s="178">
        <v>6</v>
      </c>
      <c r="H17" s="178">
        <v>5</v>
      </c>
      <c r="I17" s="178">
        <v>5</v>
      </c>
      <c r="J17" s="178">
        <v>4</v>
      </c>
      <c r="K17" s="178"/>
      <c r="L17" s="178"/>
      <c r="M17" s="178"/>
      <c r="N17" s="178"/>
      <c r="O17" s="178"/>
      <c r="P17" s="178"/>
      <c r="Q17" s="178"/>
      <c r="R17" s="178">
        <v>5</v>
      </c>
      <c r="S17" s="178"/>
      <c r="T17" s="178">
        <v>8</v>
      </c>
      <c r="U17" s="178"/>
      <c r="V17" s="178"/>
      <c r="W17" s="178"/>
      <c r="X17" s="178">
        <v>6</v>
      </c>
      <c r="Y17" s="174" t="s">
        <v>3018</v>
      </c>
      <c r="Z17" s="174" t="s">
        <v>3019</v>
      </c>
      <c r="AA17" s="179">
        <v>52</v>
      </c>
      <c r="AB17" s="179">
        <v>10</v>
      </c>
    </row>
    <row r="18" spans="1:28" ht="17.25" customHeight="1" x14ac:dyDescent="0.2">
      <c r="A18" s="65">
        <v>16</v>
      </c>
      <c r="B18" s="193" t="s">
        <v>1316</v>
      </c>
      <c r="C18" s="89">
        <f t="shared" si="0"/>
        <v>8</v>
      </c>
      <c r="D18" s="178"/>
      <c r="E18" s="178"/>
      <c r="F18" s="178"/>
      <c r="G18" s="178">
        <v>2</v>
      </c>
      <c r="H18" s="178"/>
      <c r="I18" s="178"/>
      <c r="J18" s="178"/>
      <c r="K18" s="178"/>
      <c r="L18" s="178"/>
      <c r="M18" s="178">
        <v>1</v>
      </c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>
        <v>5</v>
      </c>
      <c r="Y18" s="174" t="s">
        <v>3020</v>
      </c>
      <c r="Z18" s="174" t="s">
        <v>3021</v>
      </c>
      <c r="AA18" s="179">
        <v>8</v>
      </c>
      <c r="AB18" s="179">
        <v>18</v>
      </c>
    </row>
    <row r="19" spans="1:28" ht="17.25" customHeight="1" x14ac:dyDescent="0.2">
      <c r="A19" s="65">
        <v>17</v>
      </c>
      <c r="B19" s="194" t="s">
        <v>1488</v>
      </c>
      <c r="C19" s="89">
        <f t="shared" si="0"/>
        <v>100</v>
      </c>
      <c r="D19" s="178">
        <v>4</v>
      </c>
      <c r="E19" s="178">
        <v>6</v>
      </c>
      <c r="F19" s="178">
        <v>6</v>
      </c>
      <c r="G19" s="178"/>
      <c r="H19" s="178">
        <v>3</v>
      </c>
      <c r="I19" s="178">
        <v>6</v>
      </c>
      <c r="J19" s="178">
        <v>6</v>
      </c>
      <c r="K19" s="178">
        <v>6</v>
      </c>
      <c r="L19" s="178">
        <v>2</v>
      </c>
      <c r="M19" s="178"/>
      <c r="N19" s="178">
        <v>2</v>
      </c>
      <c r="O19" s="178">
        <v>6</v>
      </c>
      <c r="P19" s="178">
        <v>4</v>
      </c>
      <c r="Q19" s="178">
        <v>2</v>
      </c>
      <c r="R19" s="178"/>
      <c r="S19" s="178">
        <v>3</v>
      </c>
      <c r="T19" s="178">
        <v>10</v>
      </c>
      <c r="U19" s="178">
        <v>12</v>
      </c>
      <c r="V19" s="178">
        <v>5</v>
      </c>
      <c r="W19" s="178">
        <v>10</v>
      </c>
      <c r="X19" s="178">
        <v>7</v>
      </c>
      <c r="Y19" s="174" t="s">
        <v>3022</v>
      </c>
      <c r="Z19" s="174" t="s">
        <v>3023</v>
      </c>
      <c r="AA19" s="179">
        <v>100</v>
      </c>
      <c r="AB19" s="179">
        <v>5</v>
      </c>
    </row>
    <row r="20" spans="1:28" ht="20.100000000000001" customHeight="1" x14ac:dyDescent="0.2">
      <c r="A20" s="1">
        <v>18</v>
      </c>
      <c r="B20" s="194" t="s">
        <v>1642</v>
      </c>
      <c r="C20" s="89">
        <f t="shared" si="0"/>
        <v>92</v>
      </c>
      <c r="D20" s="178"/>
      <c r="E20" s="178">
        <v>8</v>
      </c>
      <c r="F20" s="178">
        <v>4</v>
      </c>
      <c r="G20" s="178">
        <v>7</v>
      </c>
      <c r="H20" s="178"/>
      <c r="I20" s="178">
        <v>2</v>
      </c>
      <c r="J20" s="178">
        <v>7</v>
      </c>
      <c r="K20" s="178">
        <v>3</v>
      </c>
      <c r="L20" s="178">
        <v>6</v>
      </c>
      <c r="M20" s="178">
        <v>10</v>
      </c>
      <c r="N20" s="178"/>
      <c r="O20" s="178">
        <v>7</v>
      </c>
      <c r="P20" s="178"/>
      <c r="Q20" s="178">
        <v>10</v>
      </c>
      <c r="R20" s="178"/>
      <c r="S20" s="178">
        <v>1</v>
      </c>
      <c r="T20" s="178"/>
      <c r="U20" s="178">
        <v>10</v>
      </c>
      <c r="V20" s="178">
        <v>12</v>
      </c>
      <c r="W20" s="178">
        <v>5</v>
      </c>
      <c r="X20" s="178"/>
      <c r="Y20" s="174" t="s">
        <v>3024</v>
      </c>
      <c r="Z20" s="174" t="s">
        <v>2590</v>
      </c>
      <c r="AA20" s="179">
        <v>92</v>
      </c>
      <c r="AB20" s="179">
        <v>6</v>
      </c>
    </row>
    <row r="32" spans="1:28" ht="20.100000000000001" customHeight="1" x14ac:dyDescent="0.2"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</row>
  </sheetData>
  <sheetProtection password="DC32" sheet="1" sort="0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4" max="1048575" man="1"/>
  </colBreaks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:AB32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4" width="4.28515625" style="1" customWidth="1"/>
    <col min="25" max="26" width="40.7109375" style="1" customWidth="1"/>
    <col min="27" max="27" width="6" style="1" customWidth="1"/>
    <col min="28" max="28" width="8.140625" style="48" customWidth="1"/>
    <col min="29" max="16384" width="9.140625" style="1"/>
  </cols>
  <sheetData>
    <row r="1" spans="1:28" ht="20.100000000000001" customHeight="1" x14ac:dyDescent="0.35">
      <c r="A1" s="63"/>
      <c r="B1" s="41" t="s">
        <v>1268</v>
      </c>
      <c r="C1" s="42"/>
      <c r="D1" s="3" t="s">
        <v>2986</v>
      </c>
      <c r="Y1" s="3" t="s">
        <v>2987</v>
      </c>
    </row>
    <row r="2" spans="1:28" s="4" customFormat="1" ht="108" customHeight="1" x14ac:dyDescent="0.2">
      <c r="B2" s="5" t="s">
        <v>1271</v>
      </c>
      <c r="C2" s="6" t="s">
        <v>1272</v>
      </c>
      <c r="D2" s="182" t="s">
        <v>2902</v>
      </c>
      <c r="E2" s="182" t="s">
        <v>1556</v>
      </c>
      <c r="F2" s="182" t="s">
        <v>1521</v>
      </c>
      <c r="G2" s="182" t="s">
        <v>139</v>
      </c>
      <c r="H2" s="182" t="s">
        <v>191</v>
      </c>
      <c r="I2" s="182" t="s">
        <v>539</v>
      </c>
      <c r="J2" s="183" t="s">
        <v>1277</v>
      </c>
      <c r="K2" s="182" t="s">
        <v>807</v>
      </c>
      <c r="L2" s="183" t="s">
        <v>1276</v>
      </c>
      <c r="M2" s="182" t="s">
        <v>194</v>
      </c>
      <c r="N2" s="182" t="s">
        <v>1873</v>
      </c>
      <c r="O2" s="182" t="s">
        <v>1389</v>
      </c>
      <c r="P2" s="182" t="s">
        <v>1603</v>
      </c>
      <c r="Q2" s="182" t="s">
        <v>765</v>
      </c>
      <c r="R2" s="182" t="s">
        <v>193</v>
      </c>
      <c r="S2" s="182" t="s">
        <v>136</v>
      </c>
      <c r="T2" s="182" t="s">
        <v>1338</v>
      </c>
      <c r="U2" s="182" t="s">
        <v>138</v>
      </c>
      <c r="V2" s="182" t="s">
        <v>2028</v>
      </c>
      <c r="W2" s="182" t="s">
        <v>1210</v>
      </c>
      <c r="X2" s="183" t="s">
        <v>1315</v>
      </c>
      <c r="Y2" s="8" t="s">
        <v>1280</v>
      </c>
      <c r="Z2" s="8" t="s">
        <v>1281</v>
      </c>
      <c r="AA2" s="8" t="s">
        <v>1272</v>
      </c>
      <c r="AB2" s="49" t="s">
        <v>1282</v>
      </c>
    </row>
    <row r="3" spans="1:28" ht="17.25" customHeight="1" x14ac:dyDescent="0.2">
      <c r="A3" s="65">
        <v>1</v>
      </c>
      <c r="B3" s="195" t="s">
        <v>765</v>
      </c>
      <c r="C3" s="89">
        <f>SUM(D3:X3)</f>
        <v>159</v>
      </c>
      <c r="D3" s="181">
        <v>8</v>
      </c>
      <c r="E3" s="181">
        <v>10</v>
      </c>
      <c r="F3" s="181">
        <v>12</v>
      </c>
      <c r="G3" s="181">
        <v>10</v>
      </c>
      <c r="H3" s="181">
        <v>1</v>
      </c>
      <c r="I3" s="181">
        <v>12</v>
      </c>
      <c r="J3" s="181">
        <v>12</v>
      </c>
      <c r="K3" s="181">
        <v>10</v>
      </c>
      <c r="L3" s="181">
        <v>10</v>
      </c>
      <c r="M3" s="181">
        <v>2</v>
      </c>
      <c r="N3" s="181">
        <v>5</v>
      </c>
      <c r="O3" s="181">
        <v>10</v>
      </c>
      <c r="P3" s="181">
        <v>8</v>
      </c>
      <c r="Q3" s="181"/>
      <c r="R3" s="181">
        <v>8</v>
      </c>
      <c r="S3" s="181">
        <v>12</v>
      </c>
      <c r="T3" s="181">
        <v>8</v>
      </c>
      <c r="U3" s="181">
        <v>10</v>
      </c>
      <c r="V3" s="181"/>
      <c r="W3" s="181">
        <v>8</v>
      </c>
      <c r="X3" s="181">
        <v>3</v>
      </c>
      <c r="Y3" s="175" t="s">
        <v>3025</v>
      </c>
      <c r="Z3" s="175" t="s">
        <v>3026</v>
      </c>
      <c r="AA3" s="180">
        <v>159</v>
      </c>
      <c r="AB3" s="180">
        <v>2</v>
      </c>
    </row>
    <row r="4" spans="1:28" ht="17.25" customHeight="1" x14ac:dyDescent="0.2">
      <c r="A4" s="65">
        <v>2</v>
      </c>
      <c r="B4" s="195" t="s">
        <v>539</v>
      </c>
      <c r="C4" s="89">
        <f t="shared" ref="C4:C20" si="0">SUM(D4:X4)</f>
        <v>53</v>
      </c>
      <c r="D4" s="181">
        <v>2</v>
      </c>
      <c r="E4" s="181">
        <v>8</v>
      </c>
      <c r="F4" s="181">
        <v>7</v>
      </c>
      <c r="G4" s="181">
        <v>7</v>
      </c>
      <c r="H4" s="181"/>
      <c r="I4" s="181"/>
      <c r="J4" s="181"/>
      <c r="K4" s="181">
        <v>1</v>
      </c>
      <c r="L4" s="181"/>
      <c r="M4" s="181"/>
      <c r="N4" s="181">
        <v>1</v>
      </c>
      <c r="O4" s="181"/>
      <c r="P4" s="181"/>
      <c r="Q4" s="181">
        <v>8</v>
      </c>
      <c r="R4" s="181"/>
      <c r="S4" s="181">
        <v>6</v>
      </c>
      <c r="T4" s="181"/>
      <c r="U4" s="181"/>
      <c r="V4" s="181">
        <v>8</v>
      </c>
      <c r="W4" s="181">
        <v>5</v>
      </c>
      <c r="X4" s="181"/>
      <c r="Y4" s="175" t="s">
        <v>3027</v>
      </c>
      <c r="Z4" s="175" t="s">
        <v>3028</v>
      </c>
      <c r="AA4" s="180">
        <v>53</v>
      </c>
      <c r="AB4" s="180">
        <v>9</v>
      </c>
    </row>
    <row r="5" spans="1:28" ht="17.25" customHeight="1" x14ac:dyDescent="0.2">
      <c r="A5" s="65">
        <v>3</v>
      </c>
      <c r="B5" s="193" t="s">
        <v>138</v>
      </c>
      <c r="C5" s="89">
        <f t="shared" si="0"/>
        <v>35</v>
      </c>
      <c r="D5" s="181"/>
      <c r="E5" s="181"/>
      <c r="F5" s="181"/>
      <c r="G5" s="181"/>
      <c r="H5" s="181">
        <v>7</v>
      </c>
      <c r="I5" s="181"/>
      <c r="J5" s="181"/>
      <c r="K5" s="181"/>
      <c r="L5" s="181">
        <v>8</v>
      </c>
      <c r="M5" s="181">
        <v>3</v>
      </c>
      <c r="N5" s="181"/>
      <c r="O5" s="181">
        <v>3</v>
      </c>
      <c r="P5" s="181"/>
      <c r="Q5" s="181"/>
      <c r="R5" s="181"/>
      <c r="S5" s="181">
        <v>2</v>
      </c>
      <c r="T5" s="181">
        <v>1</v>
      </c>
      <c r="U5" s="181"/>
      <c r="V5" s="181">
        <v>7</v>
      </c>
      <c r="W5" s="181"/>
      <c r="X5" s="181">
        <v>4</v>
      </c>
      <c r="Y5" s="175" t="s">
        <v>3029</v>
      </c>
      <c r="Z5" s="175" t="s">
        <v>3030</v>
      </c>
      <c r="AA5" s="180">
        <v>35</v>
      </c>
      <c r="AB5" s="180">
        <v>15</v>
      </c>
    </row>
    <row r="6" spans="1:28" ht="17.25" customHeight="1" x14ac:dyDescent="0.2">
      <c r="A6" s="65">
        <v>4</v>
      </c>
      <c r="B6" s="195" t="s">
        <v>1873</v>
      </c>
      <c r="C6" s="89">
        <f t="shared" si="0"/>
        <v>70</v>
      </c>
      <c r="D6" s="181">
        <v>5</v>
      </c>
      <c r="E6" s="181"/>
      <c r="F6" s="181">
        <v>6</v>
      </c>
      <c r="G6" s="181">
        <v>5</v>
      </c>
      <c r="H6" s="181">
        <v>3</v>
      </c>
      <c r="I6" s="181">
        <v>2</v>
      </c>
      <c r="J6" s="181"/>
      <c r="K6" s="181">
        <v>4</v>
      </c>
      <c r="L6" s="181"/>
      <c r="M6" s="181">
        <v>6</v>
      </c>
      <c r="N6" s="181"/>
      <c r="O6" s="181"/>
      <c r="P6" s="181"/>
      <c r="Q6" s="181">
        <v>3</v>
      </c>
      <c r="R6" s="181">
        <v>2</v>
      </c>
      <c r="S6" s="181">
        <v>4</v>
      </c>
      <c r="T6" s="181">
        <v>4</v>
      </c>
      <c r="U6" s="181">
        <v>2</v>
      </c>
      <c r="V6" s="181">
        <v>6</v>
      </c>
      <c r="W6" s="181">
        <v>6</v>
      </c>
      <c r="X6" s="181">
        <v>12</v>
      </c>
      <c r="Y6" s="175" t="s">
        <v>3031</v>
      </c>
      <c r="Z6" s="175" t="s">
        <v>3032</v>
      </c>
      <c r="AA6" s="180">
        <v>70</v>
      </c>
      <c r="AB6" s="180">
        <v>7</v>
      </c>
    </row>
    <row r="7" spans="1:28" ht="17.25" customHeight="1" x14ac:dyDescent="0.2">
      <c r="A7" s="65">
        <v>5</v>
      </c>
      <c r="B7" s="193" t="s">
        <v>2902</v>
      </c>
      <c r="C7" s="89">
        <f t="shared" si="0"/>
        <v>35</v>
      </c>
      <c r="D7" s="181"/>
      <c r="E7" s="181"/>
      <c r="F7" s="181"/>
      <c r="G7" s="181">
        <v>2</v>
      </c>
      <c r="H7" s="181"/>
      <c r="I7" s="181">
        <v>1</v>
      </c>
      <c r="J7" s="181"/>
      <c r="K7" s="181">
        <v>8</v>
      </c>
      <c r="L7" s="181"/>
      <c r="M7" s="181">
        <v>7</v>
      </c>
      <c r="N7" s="181">
        <v>4</v>
      </c>
      <c r="O7" s="181"/>
      <c r="P7" s="181"/>
      <c r="Q7" s="181"/>
      <c r="R7" s="181"/>
      <c r="S7" s="181"/>
      <c r="T7" s="181"/>
      <c r="U7" s="181">
        <v>1</v>
      </c>
      <c r="V7" s="181"/>
      <c r="W7" s="181">
        <v>12</v>
      </c>
      <c r="X7" s="181"/>
      <c r="Y7" s="175" t="s">
        <v>3033</v>
      </c>
      <c r="Z7" s="175" t="s">
        <v>3034</v>
      </c>
      <c r="AA7" s="180">
        <v>35</v>
      </c>
      <c r="AB7" s="180">
        <v>16</v>
      </c>
    </row>
    <row r="8" spans="1:28" ht="17.25" customHeight="1" x14ac:dyDescent="0.2">
      <c r="A8" s="65">
        <v>6</v>
      </c>
      <c r="B8" s="193" t="s">
        <v>1603</v>
      </c>
      <c r="C8" s="89">
        <f t="shared" si="0"/>
        <v>39</v>
      </c>
      <c r="D8" s="181"/>
      <c r="E8" s="181">
        <v>4</v>
      </c>
      <c r="F8" s="181"/>
      <c r="G8" s="181">
        <v>3</v>
      </c>
      <c r="H8" s="181"/>
      <c r="I8" s="181"/>
      <c r="J8" s="181">
        <v>8</v>
      </c>
      <c r="K8" s="181"/>
      <c r="L8" s="181">
        <v>3</v>
      </c>
      <c r="M8" s="181">
        <v>1</v>
      </c>
      <c r="N8" s="181"/>
      <c r="O8" s="181">
        <v>5</v>
      </c>
      <c r="P8" s="181"/>
      <c r="Q8" s="181"/>
      <c r="R8" s="181">
        <v>5</v>
      </c>
      <c r="S8" s="181">
        <v>3</v>
      </c>
      <c r="T8" s="181"/>
      <c r="U8" s="181">
        <v>6</v>
      </c>
      <c r="V8" s="181">
        <v>1</v>
      </c>
      <c r="W8" s="181"/>
      <c r="X8" s="181"/>
      <c r="Y8" s="175" t="s">
        <v>3035</v>
      </c>
      <c r="Z8" s="175" t="s">
        <v>3036</v>
      </c>
      <c r="AA8" s="180">
        <v>39</v>
      </c>
      <c r="AB8" s="180">
        <v>13</v>
      </c>
    </row>
    <row r="9" spans="1:28" ht="17.25" customHeight="1" x14ac:dyDescent="0.2">
      <c r="A9" s="65">
        <v>7</v>
      </c>
      <c r="B9" s="195" t="s">
        <v>1210</v>
      </c>
      <c r="C9" s="89">
        <f t="shared" si="0"/>
        <v>64</v>
      </c>
      <c r="D9" s="181">
        <v>12</v>
      </c>
      <c r="E9" s="181">
        <v>2</v>
      </c>
      <c r="F9" s="181">
        <v>5</v>
      </c>
      <c r="G9" s="181">
        <v>1</v>
      </c>
      <c r="H9" s="181">
        <v>5</v>
      </c>
      <c r="I9" s="181">
        <v>3</v>
      </c>
      <c r="J9" s="181">
        <v>2</v>
      </c>
      <c r="K9" s="181">
        <v>6</v>
      </c>
      <c r="L9" s="181"/>
      <c r="M9" s="181">
        <v>5</v>
      </c>
      <c r="N9" s="181">
        <v>6</v>
      </c>
      <c r="O9" s="181">
        <v>2</v>
      </c>
      <c r="P9" s="181">
        <v>2</v>
      </c>
      <c r="Q9" s="181">
        <v>4</v>
      </c>
      <c r="R9" s="181">
        <v>1</v>
      </c>
      <c r="S9" s="181"/>
      <c r="T9" s="181">
        <v>6</v>
      </c>
      <c r="U9" s="181"/>
      <c r="V9" s="181"/>
      <c r="W9" s="181"/>
      <c r="X9" s="181">
        <v>2</v>
      </c>
      <c r="Y9" s="175" t="s">
        <v>3037</v>
      </c>
      <c r="Z9" s="175" t="s">
        <v>3038</v>
      </c>
      <c r="AA9" s="180">
        <v>64</v>
      </c>
      <c r="AB9" s="180">
        <v>8</v>
      </c>
    </row>
    <row r="10" spans="1:28" ht="17.25" customHeight="1" x14ac:dyDescent="0.2">
      <c r="A10" s="65">
        <v>8</v>
      </c>
      <c r="B10" s="193" t="s">
        <v>1521</v>
      </c>
      <c r="C10" s="89">
        <f t="shared" si="0"/>
        <v>45</v>
      </c>
      <c r="D10" s="181"/>
      <c r="E10" s="181">
        <v>3</v>
      </c>
      <c r="F10" s="181"/>
      <c r="G10" s="181"/>
      <c r="H10" s="181"/>
      <c r="I10" s="181">
        <v>6</v>
      </c>
      <c r="J10" s="181">
        <v>3</v>
      </c>
      <c r="K10" s="181"/>
      <c r="L10" s="181">
        <v>2</v>
      </c>
      <c r="M10" s="181"/>
      <c r="N10" s="181">
        <v>2</v>
      </c>
      <c r="O10" s="181">
        <v>6</v>
      </c>
      <c r="P10" s="181">
        <v>6</v>
      </c>
      <c r="Q10" s="181">
        <v>2</v>
      </c>
      <c r="R10" s="181"/>
      <c r="S10" s="181"/>
      <c r="T10" s="181"/>
      <c r="U10" s="181"/>
      <c r="V10" s="181">
        <v>10</v>
      </c>
      <c r="W10" s="181"/>
      <c r="X10" s="181">
        <v>5</v>
      </c>
      <c r="Y10" s="175" t="s">
        <v>3039</v>
      </c>
      <c r="Z10" s="175" t="s">
        <v>3040</v>
      </c>
      <c r="AA10" s="180">
        <v>45</v>
      </c>
      <c r="AB10" s="180">
        <v>11</v>
      </c>
    </row>
    <row r="11" spans="1:28" ht="17.25" customHeight="1" x14ac:dyDescent="0.2">
      <c r="A11" s="65">
        <v>9</v>
      </c>
      <c r="B11" s="193" t="s">
        <v>136</v>
      </c>
      <c r="C11" s="89">
        <f t="shared" si="0"/>
        <v>31</v>
      </c>
      <c r="D11" s="181"/>
      <c r="E11" s="181">
        <v>5</v>
      </c>
      <c r="F11" s="181"/>
      <c r="G11" s="181">
        <v>8</v>
      </c>
      <c r="H11" s="181"/>
      <c r="I11" s="181">
        <v>4</v>
      </c>
      <c r="J11" s="181"/>
      <c r="K11" s="181"/>
      <c r="L11" s="181">
        <v>4</v>
      </c>
      <c r="M11" s="181"/>
      <c r="N11" s="181"/>
      <c r="O11" s="181"/>
      <c r="P11" s="181"/>
      <c r="Q11" s="181">
        <v>10</v>
      </c>
      <c r="R11" s="181"/>
      <c r="S11" s="181"/>
      <c r="T11" s="181"/>
      <c r="U11" s="181"/>
      <c r="V11" s="181"/>
      <c r="W11" s="181"/>
      <c r="X11" s="181"/>
      <c r="Y11" s="175" t="s">
        <v>3041</v>
      </c>
      <c r="Z11" s="175" t="s">
        <v>3042</v>
      </c>
      <c r="AA11" s="180">
        <v>31</v>
      </c>
      <c r="AB11" s="180">
        <v>17</v>
      </c>
    </row>
    <row r="12" spans="1:28" ht="17.25" customHeight="1" x14ac:dyDescent="0.2">
      <c r="A12" s="65">
        <v>10</v>
      </c>
      <c r="B12" s="193" t="s">
        <v>139</v>
      </c>
      <c r="C12" s="89">
        <f t="shared" si="0"/>
        <v>42</v>
      </c>
      <c r="D12" s="181">
        <v>1</v>
      </c>
      <c r="E12" s="181">
        <v>12</v>
      </c>
      <c r="F12" s="181"/>
      <c r="G12" s="181"/>
      <c r="H12" s="181"/>
      <c r="I12" s="181">
        <v>7</v>
      </c>
      <c r="J12" s="181"/>
      <c r="K12" s="181"/>
      <c r="L12" s="181">
        <v>1</v>
      </c>
      <c r="M12" s="181"/>
      <c r="N12" s="181"/>
      <c r="O12" s="181"/>
      <c r="P12" s="181"/>
      <c r="Q12" s="181">
        <v>12</v>
      </c>
      <c r="R12" s="181"/>
      <c r="S12" s="181">
        <v>8</v>
      </c>
      <c r="T12" s="181"/>
      <c r="U12" s="181"/>
      <c r="V12" s="181"/>
      <c r="W12" s="181">
        <v>1</v>
      </c>
      <c r="X12" s="181"/>
      <c r="Y12" s="175" t="s">
        <v>3043</v>
      </c>
      <c r="Z12" s="175" t="s">
        <v>3044</v>
      </c>
      <c r="AA12" s="180">
        <v>42</v>
      </c>
      <c r="AB12" s="180">
        <v>12</v>
      </c>
    </row>
    <row r="13" spans="1:28" ht="17.25" customHeight="1" x14ac:dyDescent="0.2">
      <c r="A13" s="65">
        <v>11</v>
      </c>
      <c r="B13" s="195" t="s">
        <v>1338</v>
      </c>
      <c r="C13" s="89">
        <f t="shared" si="0"/>
        <v>181</v>
      </c>
      <c r="D13" s="181">
        <v>7</v>
      </c>
      <c r="E13" s="181">
        <v>7</v>
      </c>
      <c r="F13" s="181">
        <v>10</v>
      </c>
      <c r="G13" s="181">
        <v>6</v>
      </c>
      <c r="H13" s="181">
        <v>12</v>
      </c>
      <c r="I13" s="181">
        <v>8</v>
      </c>
      <c r="J13" s="181">
        <v>6</v>
      </c>
      <c r="K13" s="181">
        <v>12</v>
      </c>
      <c r="L13" s="181">
        <v>12</v>
      </c>
      <c r="M13" s="181">
        <v>10</v>
      </c>
      <c r="N13" s="181">
        <v>8</v>
      </c>
      <c r="O13" s="181">
        <v>12</v>
      </c>
      <c r="P13" s="181">
        <v>10</v>
      </c>
      <c r="Q13" s="181">
        <v>7</v>
      </c>
      <c r="R13" s="181">
        <v>12</v>
      </c>
      <c r="S13" s="181">
        <v>10</v>
      </c>
      <c r="T13" s="181"/>
      <c r="U13" s="181">
        <v>12</v>
      </c>
      <c r="V13" s="181">
        <v>5</v>
      </c>
      <c r="W13" s="181">
        <v>7</v>
      </c>
      <c r="X13" s="181">
        <v>8</v>
      </c>
      <c r="Y13" s="175" t="s">
        <v>3045</v>
      </c>
      <c r="Z13" s="175" t="s">
        <v>3046</v>
      </c>
      <c r="AA13" s="180">
        <v>181</v>
      </c>
      <c r="AB13" s="180">
        <v>1</v>
      </c>
    </row>
    <row r="14" spans="1:28" ht="17.25" customHeight="1" x14ac:dyDescent="0.2">
      <c r="A14" s="65">
        <v>12</v>
      </c>
      <c r="B14" s="193" t="s">
        <v>807</v>
      </c>
      <c r="C14" s="89">
        <f t="shared" si="0"/>
        <v>36</v>
      </c>
      <c r="D14" s="181">
        <v>6</v>
      </c>
      <c r="E14" s="181"/>
      <c r="F14" s="181"/>
      <c r="G14" s="181"/>
      <c r="H14" s="181">
        <v>4</v>
      </c>
      <c r="I14" s="181"/>
      <c r="J14" s="181"/>
      <c r="K14" s="181"/>
      <c r="L14" s="181"/>
      <c r="M14" s="181">
        <v>12</v>
      </c>
      <c r="N14" s="181"/>
      <c r="O14" s="181"/>
      <c r="P14" s="181">
        <v>1</v>
      </c>
      <c r="Q14" s="181"/>
      <c r="R14" s="181"/>
      <c r="S14" s="181"/>
      <c r="T14" s="181"/>
      <c r="U14" s="181"/>
      <c r="V14" s="181">
        <v>3</v>
      </c>
      <c r="W14" s="181">
        <v>10</v>
      </c>
      <c r="X14" s="181"/>
      <c r="Y14" s="175" t="s">
        <v>3047</v>
      </c>
      <c r="Z14" s="175" t="s">
        <v>3048</v>
      </c>
      <c r="AA14" s="180">
        <v>36</v>
      </c>
      <c r="AB14" s="180">
        <v>14</v>
      </c>
    </row>
    <row r="15" spans="1:28" ht="17.25" customHeight="1" x14ac:dyDescent="0.2">
      <c r="A15" s="65">
        <v>13</v>
      </c>
      <c r="B15" s="195" t="s">
        <v>2028</v>
      </c>
      <c r="C15" s="89">
        <f t="shared" si="0"/>
        <v>80</v>
      </c>
      <c r="D15" s="181"/>
      <c r="E15" s="181">
        <v>6</v>
      </c>
      <c r="F15" s="181">
        <v>8</v>
      </c>
      <c r="G15" s="181"/>
      <c r="H15" s="181">
        <v>2</v>
      </c>
      <c r="I15" s="181">
        <v>10</v>
      </c>
      <c r="J15" s="181">
        <v>7</v>
      </c>
      <c r="K15" s="181">
        <v>3</v>
      </c>
      <c r="L15" s="181">
        <v>6</v>
      </c>
      <c r="M15" s="181"/>
      <c r="N15" s="181">
        <v>12</v>
      </c>
      <c r="O15" s="181">
        <v>1</v>
      </c>
      <c r="P15" s="181"/>
      <c r="Q15" s="181"/>
      <c r="R15" s="181">
        <v>3</v>
      </c>
      <c r="S15" s="181"/>
      <c r="T15" s="181">
        <v>7</v>
      </c>
      <c r="U15" s="181">
        <v>7</v>
      </c>
      <c r="V15" s="181"/>
      <c r="W15" s="181">
        <v>2</v>
      </c>
      <c r="X15" s="181">
        <v>6</v>
      </c>
      <c r="Y15" s="175" t="s">
        <v>3049</v>
      </c>
      <c r="Z15" s="175" t="s">
        <v>3050</v>
      </c>
      <c r="AA15" s="180">
        <v>80</v>
      </c>
      <c r="AB15" s="180">
        <v>5</v>
      </c>
    </row>
    <row r="16" spans="1:28" ht="17.25" customHeight="1" x14ac:dyDescent="0.2">
      <c r="A16" s="65">
        <v>14</v>
      </c>
      <c r="B16" s="195" t="s">
        <v>191</v>
      </c>
      <c r="C16" s="89">
        <f t="shared" si="0"/>
        <v>100</v>
      </c>
      <c r="D16" s="181">
        <v>4</v>
      </c>
      <c r="E16" s="181"/>
      <c r="F16" s="181">
        <v>3</v>
      </c>
      <c r="G16" s="181"/>
      <c r="H16" s="181"/>
      <c r="I16" s="181"/>
      <c r="J16" s="181">
        <v>10</v>
      </c>
      <c r="K16" s="181">
        <v>7</v>
      </c>
      <c r="L16" s="181">
        <v>7</v>
      </c>
      <c r="M16" s="181">
        <v>8</v>
      </c>
      <c r="N16" s="181"/>
      <c r="O16" s="181">
        <v>8</v>
      </c>
      <c r="P16" s="181">
        <v>12</v>
      </c>
      <c r="Q16" s="181"/>
      <c r="R16" s="181">
        <v>10</v>
      </c>
      <c r="S16" s="181">
        <v>1</v>
      </c>
      <c r="T16" s="181">
        <v>12</v>
      </c>
      <c r="U16" s="181">
        <v>8</v>
      </c>
      <c r="V16" s="181"/>
      <c r="W16" s="181">
        <v>3</v>
      </c>
      <c r="X16" s="181">
        <v>7</v>
      </c>
      <c r="Y16" s="175" t="s">
        <v>3051</v>
      </c>
      <c r="Z16" s="175" t="s">
        <v>3052</v>
      </c>
      <c r="AA16" s="180">
        <v>100</v>
      </c>
      <c r="AB16" s="180">
        <v>4</v>
      </c>
    </row>
    <row r="17" spans="1:28" ht="17.25" customHeight="1" x14ac:dyDescent="0.2">
      <c r="A17" s="65">
        <v>15</v>
      </c>
      <c r="B17" s="193" t="s">
        <v>193</v>
      </c>
      <c r="C17" s="89">
        <f t="shared" si="0"/>
        <v>22</v>
      </c>
      <c r="D17" s="181"/>
      <c r="E17" s="181"/>
      <c r="F17" s="181"/>
      <c r="G17" s="181"/>
      <c r="H17" s="181">
        <v>6</v>
      </c>
      <c r="I17" s="181"/>
      <c r="J17" s="181">
        <v>1</v>
      </c>
      <c r="K17" s="181"/>
      <c r="L17" s="181"/>
      <c r="M17" s="181"/>
      <c r="N17" s="181">
        <v>7</v>
      </c>
      <c r="O17" s="181"/>
      <c r="P17" s="181">
        <v>4</v>
      </c>
      <c r="Q17" s="181">
        <v>1</v>
      </c>
      <c r="R17" s="181"/>
      <c r="S17" s="181"/>
      <c r="T17" s="181">
        <v>3</v>
      </c>
      <c r="U17" s="181"/>
      <c r="V17" s="181"/>
      <c r="W17" s="181"/>
      <c r="X17" s="181"/>
      <c r="Y17" s="175" t="s">
        <v>3053</v>
      </c>
      <c r="Z17" s="175" t="s">
        <v>3054</v>
      </c>
      <c r="AA17" s="180">
        <v>22</v>
      </c>
      <c r="AB17" s="180">
        <v>18</v>
      </c>
    </row>
    <row r="18" spans="1:28" ht="17.25" customHeight="1" x14ac:dyDescent="0.2">
      <c r="A18" s="65">
        <v>16</v>
      </c>
      <c r="B18" s="195" t="s">
        <v>1389</v>
      </c>
      <c r="C18" s="89">
        <f t="shared" si="0"/>
        <v>45</v>
      </c>
      <c r="D18" s="181">
        <v>3</v>
      </c>
      <c r="E18" s="181">
        <v>1</v>
      </c>
      <c r="F18" s="181">
        <v>2</v>
      </c>
      <c r="G18" s="181"/>
      <c r="H18" s="181">
        <v>8</v>
      </c>
      <c r="I18" s="181"/>
      <c r="J18" s="181"/>
      <c r="K18" s="181"/>
      <c r="L18" s="181"/>
      <c r="M18" s="181">
        <v>4</v>
      </c>
      <c r="N18" s="181">
        <v>3</v>
      </c>
      <c r="O18" s="181"/>
      <c r="P18" s="181">
        <v>3</v>
      </c>
      <c r="Q18" s="181"/>
      <c r="R18" s="181">
        <v>4</v>
      </c>
      <c r="S18" s="181"/>
      <c r="T18" s="181">
        <v>10</v>
      </c>
      <c r="U18" s="181">
        <v>3</v>
      </c>
      <c r="V18" s="181">
        <v>4</v>
      </c>
      <c r="W18" s="181"/>
      <c r="X18" s="181"/>
      <c r="Y18" s="175" t="s">
        <v>3055</v>
      </c>
      <c r="Z18" s="175" t="s">
        <v>3056</v>
      </c>
      <c r="AA18" s="180">
        <v>45</v>
      </c>
      <c r="AB18" s="180">
        <v>10</v>
      </c>
    </row>
    <row r="19" spans="1:28" ht="17.25" customHeight="1" x14ac:dyDescent="0.2">
      <c r="A19" s="65">
        <v>17</v>
      </c>
      <c r="B19" s="195" t="s">
        <v>1556</v>
      </c>
      <c r="C19" s="89">
        <f t="shared" si="0"/>
        <v>77</v>
      </c>
      <c r="D19" s="181"/>
      <c r="E19" s="181"/>
      <c r="F19" s="181">
        <v>1</v>
      </c>
      <c r="G19" s="181">
        <v>12</v>
      </c>
      <c r="H19" s="181"/>
      <c r="I19" s="181">
        <v>5</v>
      </c>
      <c r="J19" s="181">
        <v>4</v>
      </c>
      <c r="K19" s="181">
        <v>2</v>
      </c>
      <c r="L19" s="181">
        <v>5</v>
      </c>
      <c r="M19" s="181"/>
      <c r="N19" s="181"/>
      <c r="O19" s="181">
        <v>4</v>
      </c>
      <c r="P19" s="181">
        <v>5</v>
      </c>
      <c r="Q19" s="181">
        <v>5</v>
      </c>
      <c r="R19" s="181">
        <v>6</v>
      </c>
      <c r="S19" s="181">
        <v>5</v>
      </c>
      <c r="T19" s="181">
        <v>5</v>
      </c>
      <c r="U19" s="181">
        <v>5</v>
      </c>
      <c r="V19" s="181">
        <v>12</v>
      </c>
      <c r="W19" s="181"/>
      <c r="X19" s="181">
        <v>1</v>
      </c>
      <c r="Y19" s="175" t="s">
        <v>3057</v>
      </c>
      <c r="Z19" s="175" t="s">
        <v>3058</v>
      </c>
      <c r="AA19" s="180">
        <v>77</v>
      </c>
      <c r="AB19" s="180">
        <v>6</v>
      </c>
    </row>
    <row r="20" spans="1:28" ht="20.100000000000001" customHeight="1" x14ac:dyDescent="0.2">
      <c r="A20" s="65">
        <v>18</v>
      </c>
      <c r="B20" s="195" t="s">
        <v>194</v>
      </c>
      <c r="C20" s="89">
        <f t="shared" si="0"/>
        <v>104</v>
      </c>
      <c r="D20" s="181">
        <v>10</v>
      </c>
      <c r="E20" s="181"/>
      <c r="F20" s="181">
        <v>4</v>
      </c>
      <c r="G20" s="181">
        <v>4</v>
      </c>
      <c r="H20" s="181">
        <v>10</v>
      </c>
      <c r="I20" s="181"/>
      <c r="J20" s="181">
        <v>5</v>
      </c>
      <c r="K20" s="181">
        <v>5</v>
      </c>
      <c r="L20" s="181"/>
      <c r="M20" s="181"/>
      <c r="N20" s="181">
        <v>10</v>
      </c>
      <c r="O20" s="181">
        <v>7</v>
      </c>
      <c r="P20" s="181">
        <v>7</v>
      </c>
      <c r="Q20" s="181">
        <v>6</v>
      </c>
      <c r="R20" s="181">
        <v>7</v>
      </c>
      <c r="S20" s="181">
        <v>7</v>
      </c>
      <c r="T20" s="181">
        <v>2</v>
      </c>
      <c r="U20" s="181">
        <v>4</v>
      </c>
      <c r="V20" s="181">
        <v>2</v>
      </c>
      <c r="W20" s="181">
        <v>4</v>
      </c>
      <c r="X20" s="181">
        <v>10</v>
      </c>
      <c r="Y20" s="175" t="s">
        <v>3059</v>
      </c>
      <c r="Z20" s="175" t="s">
        <v>3060</v>
      </c>
      <c r="AA20" s="180">
        <v>104</v>
      </c>
      <c r="AB20" s="180">
        <v>3</v>
      </c>
    </row>
    <row r="32" spans="1:28" ht="20.100000000000001" customHeight="1" x14ac:dyDescent="0.2"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</row>
  </sheetData>
  <sheetProtection password="DC32" sheet="1" sort="0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4" max="1048575" man="1"/>
  </colBreaks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AW4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/>
    <col min="2" max="2" width="20" style="12" customWidth="1"/>
    <col min="3" max="3" width="5.85546875" style="2" customWidth="1"/>
    <col min="4" max="45" width="2.7109375" style="144" customWidth="1"/>
    <col min="46" max="47" width="40.7109375" style="1" customWidth="1"/>
    <col min="48" max="48" width="6" style="1" customWidth="1"/>
    <col min="49" max="49" width="8.140625" style="48" customWidth="1"/>
    <col min="50" max="16384" width="3.7109375" style="1"/>
  </cols>
  <sheetData>
    <row r="1" spans="1:49" ht="20.100000000000001" customHeight="1" x14ac:dyDescent="0.35">
      <c r="A1" s="40"/>
      <c r="B1" s="41" t="s">
        <v>1268</v>
      </c>
      <c r="C1" s="42"/>
      <c r="L1" s="3" t="s">
        <v>2988</v>
      </c>
      <c r="AT1" s="3" t="s">
        <v>2989</v>
      </c>
    </row>
    <row r="2" spans="1:49" s="4" customFormat="1" ht="49.5" customHeight="1" x14ac:dyDescent="0.2">
      <c r="B2" s="5" t="s">
        <v>1271</v>
      </c>
      <c r="C2" s="6" t="s">
        <v>1272</v>
      </c>
      <c r="D2" s="171" t="s">
        <v>734</v>
      </c>
      <c r="E2" s="171" t="s">
        <v>844</v>
      </c>
      <c r="F2" s="171" t="s">
        <v>192</v>
      </c>
      <c r="G2" s="171" t="s">
        <v>1316</v>
      </c>
      <c r="H2" s="171" t="s">
        <v>1210</v>
      </c>
      <c r="I2" s="171" t="s">
        <v>2902</v>
      </c>
      <c r="J2" s="171" t="s">
        <v>1275</v>
      </c>
      <c r="K2" s="171" t="s">
        <v>901</v>
      </c>
      <c r="L2" s="171" t="s">
        <v>1873</v>
      </c>
      <c r="M2" s="176" t="s">
        <v>896</v>
      </c>
      <c r="N2" s="171" t="s">
        <v>1277</v>
      </c>
      <c r="O2" s="176" t="s">
        <v>1315</v>
      </c>
      <c r="P2" s="171" t="s">
        <v>2028</v>
      </c>
      <c r="Q2" s="171" t="s">
        <v>1990</v>
      </c>
      <c r="R2" s="177" t="s">
        <v>1556</v>
      </c>
      <c r="S2" s="171" t="s">
        <v>1488</v>
      </c>
      <c r="T2" s="171" t="s">
        <v>1521</v>
      </c>
      <c r="U2" s="171" t="s">
        <v>1274</v>
      </c>
      <c r="V2" s="171" t="s">
        <v>136</v>
      </c>
      <c r="W2" s="171" t="s">
        <v>2289</v>
      </c>
      <c r="X2" s="171" t="s">
        <v>139</v>
      </c>
      <c r="Y2" s="171" t="s">
        <v>193</v>
      </c>
      <c r="Z2" s="177" t="s">
        <v>539</v>
      </c>
      <c r="AA2" s="171" t="s">
        <v>1273</v>
      </c>
      <c r="AB2" s="171" t="s">
        <v>1603</v>
      </c>
      <c r="AC2" s="171" t="s">
        <v>2661</v>
      </c>
      <c r="AD2" s="171" t="s">
        <v>1338</v>
      </c>
      <c r="AE2" s="171" t="s">
        <v>1389</v>
      </c>
      <c r="AF2" s="171" t="s">
        <v>194</v>
      </c>
      <c r="AG2" s="171" t="s">
        <v>191</v>
      </c>
      <c r="AH2" s="171" t="s">
        <v>1317</v>
      </c>
      <c r="AI2" s="171" t="s">
        <v>654</v>
      </c>
      <c r="AJ2" s="171" t="s">
        <v>1419</v>
      </c>
      <c r="AK2" s="171" t="s">
        <v>1420</v>
      </c>
      <c r="AL2" s="171" t="s">
        <v>807</v>
      </c>
      <c r="AM2" s="171" t="s">
        <v>1279</v>
      </c>
      <c r="AN2" s="171" t="s">
        <v>765</v>
      </c>
      <c r="AO2" s="171" t="s">
        <v>1276</v>
      </c>
      <c r="AP2" s="171" t="s">
        <v>196</v>
      </c>
      <c r="AQ2" s="171" t="s">
        <v>195</v>
      </c>
      <c r="AR2" s="171" t="s">
        <v>1950</v>
      </c>
      <c r="AS2" s="171" t="s">
        <v>1642</v>
      </c>
      <c r="AT2" s="8" t="s">
        <v>1280</v>
      </c>
      <c r="AU2" s="8" t="s">
        <v>1281</v>
      </c>
      <c r="AV2" s="8" t="s">
        <v>1272</v>
      </c>
      <c r="AW2" s="49" t="s">
        <v>1282</v>
      </c>
    </row>
    <row r="3" spans="1:49" ht="15.75" customHeight="1" x14ac:dyDescent="0.2">
      <c r="A3" s="1">
        <v>1</v>
      </c>
      <c r="B3" s="193" t="s">
        <v>1315</v>
      </c>
      <c r="C3" s="89">
        <f>SUM(D3:AS3)</f>
        <v>12</v>
      </c>
      <c r="D3" s="186"/>
      <c r="E3" s="186"/>
      <c r="F3" s="186"/>
      <c r="G3" s="186"/>
      <c r="H3" s="186"/>
      <c r="I3" s="186"/>
      <c r="J3" s="186">
        <v>1</v>
      </c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>
        <v>5</v>
      </c>
      <c r="AH3" s="186"/>
      <c r="AI3" s="186">
        <v>2</v>
      </c>
      <c r="AJ3" s="186"/>
      <c r="AK3" s="186"/>
      <c r="AL3" s="186"/>
      <c r="AM3" s="186"/>
      <c r="AN3" s="186"/>
      <c r="AO3" s="186"/>
      <c r="AP3" s="186"/>
      <c r="AQ3" s="186"/>
      <c r="AR3" s="186"/>
      <c r="AS3" s="186">
        <v>4</v>
      </c>
      <c r="AT3" s="175" t="s">
        <v>3061</v>
      </c>
      <c r="AU3" s="175" t="s">
        <v>3062</v>
      </c>
      <c r="AV3" s="185">
        <v>12</v>
      </c>
      <c r="AW3" s="185">
        <v>25</v>
      </c>
    </row>
    <row r="4" spans="1:49" ht="15.75" customHeight="1" x14ac:dyDescent="0.2">
      <c r="A4" s="1">
        <v>2</v>
      </c>
      <c r="B4" s="194" t="s">
        <v>195</v>
      </c>
      <c r="C4" s="89">
        <f t="shared" ref="C4:C28" si="0">SUM(D4:AS4)</f>
        <v>19</v>
      </c>
      <c r="D4" s="186"/>
      <c r="E4" s="186"/>
      <c r="F4" s="186">
        <v>7</v>
      </c>
      <c r="G4" s="186"/>
      <c r="H4" s="186"/>
      <c r="I4" s="186"/>
      <c r="J4" s="186"/>
      <c r="K4" s="186"/>
      <c r="L4" s="186"/>
      <c r="M4" s="186"/>
      <c r="N4" s="186"/>
      <c r="O4" s="186"/>
      <c r="P4" s="186">
        <v>1</v>
      </c>
      <c r="Q4" s="186"/>
      <c r="R4" s="186"/>
      <c r="S4" s="186">
        <v>1</v>
      </c>
      <c r="T4" s="186"/>
      <c r="U4" s="186"/>
      <c r="V4" s="186"/>
      <c r="W4" s="186"/>
      <c r="X4" s="186"/>
      <c r="Y4" s="186">
        <v>8</v>
      </c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>
        <v>2</v>
      </c>
      <c r="AO4" s="186"/>
      <c r="AP4" s="186"/>
      <c r="AQ4" s="186"/>
      <c r="AR4" s="186"/>
      <c r="AS4" s="186"/>
      <c r="AT4" s="175" t="s">
        <v>3018</v>
      </c>
      <c r="AU4" s="175" t="s">
        <v>3019</v>
      </c>
      <c r="AV4" s="185">
        <v>19</v>
      </c>
      <c r="AW4" s="185">
        <v>24</v>
      </c>
    </row>
    <row r="5" spans="1:49" ht="15.75" customHeight="1" x14ac:dyDescent="0.2">
      <c r="A5" s="1">
        <v>3</v>
      </c>
      <c r="B5" s="194" t="s">
        <v>734</v>
      </c>
      <c r="C5" s="89">
        <f t="shared" si="0"/>
        <v>146</v>
      </c>
      <c r="D5" s="186"/>
      <c r="E5" s="186">
        <v>10</v>
      </c>
      <c r="F5" s="186">
        <v>1</v>
      </c>
      <c r="G5" s="186">
        <v>8</v>
      </c>
      <c r="H5" s="186"/>
      <c r="I5" s="186"/>
      <c r="J5" s="186">
        <v>10</v>
      </c>
      <c r="K5" s="186"/>
      <c r="L5" s="186">
        <v>1</v>
      </c>
      <c r="M5" s="186">
        <v>12</v>
      </c>
      <c r="N5" s="186"/>
      <c r="O5" s="186"/>
      <c r="P5" s="186">
        <v>5</v>
      </c>
      <c r="Q5" s="186">
        <v>10</v>
      </c>
      <c r="R5" s="186">
        <v>6</v>
      </c>
      <c r="S5" s="186"/>
      <c r="T5" s="186">
        <v>4</v>
      </c>
      <c r="U5" s="186">
        <v>12</v>
      </c>
      <c r="V5" s="186">
        <v>3</v>
      </c>
      <c r="W5" s="186">
        <v>4</v>
      </c>
      <c r="X5" s="186">
        <v>5</v>
      </c>
      <c r="Y5" s="186"/>
      <c r="Z5" s="186">
        <v>12</v>
      </c>
      <c r="AA5" s="186"/>
      <c r="AB5" s="186"/>
      <c r="AC5" s="186"/>
      <c r="AD5" s="186">
        <v>1</v>
      </c>
      <c r="AE5" s="186"/>
      <c r="AF5" s="186"/>
      <c r="AG5" s="186"/>
      <c r="AH5" s="186">
        <v>5</v>
      </c>
      <c r="AI5" s="186">
        <v>1</v>
      </c>
      <c r="AJ5" s="186"/>
      <c r="AK5" s="186">
        <v>6</v>
      </c>
      <c r="AL5" s="186">
        <v>3</v>
      </c>
      <c r="AM5" s="186">
        <v>12</v>
      </c>
      <c r="AN5" s="186">
        <v>1</v>
      </c>
      <c r="AO5" s="186">
        <v>6</v>
      </c>
      <c r="AP5" s="186"/>
      <c r="AQ5" s="186">
        <v>8</v>
      </c>
      <c r="AR5" s="186"/>
      <c r="AS5" s="186"/>
      <c r="AT5" s="175" t="s">
        <v>2998</v>
      </c>
      <c r="AU5" s="175" t="s">
        <v>2999</v>
      </c>
      <c r="AV5" s="185">
        <v>146</v>
      </c>
      <c r="AW5" s="185">
        <v>5</v>
      </c>
    </row>
    <row r="6" spans="1:49" ht="15.75" customHeight="1" x14ac:dyDescent="0.2">
      <c r="A6" s="1">
        <v>4</v>
      </c>
      <c r="B6" s="195" t="s">
        <v>194</v>
      </c>
      <c r="C6" s="89">
        <f t="shared" si="0"/>
        <v>70</v>
      </c>
      <c r="D6" s="186"/>
      <c r="E6" s="186">
        <v>1</v>
      </c>
      <c r="F6" s="186"/>
      <c r="G6" s="186"/>
      <c r="H6" s="186"/>
      <c r="I6" s="186">
        <v>8</v>
      </c>
      <c r="J6" s="186"/>
      <c r="K6" s="186">
        <v>4</v>
      </c>
      <c r="L6" s="186">
        <v>4</v>
      </c>
      <c r="M6" s="186"/>
      <c r="N6" s="186">
        <v>3</v>
      </c>
      <c r="O6" s="186">
        <v>7</v>
      </c>
      <c r="P6" s="186"/>
      <c r="Q6" s="186"/>
      <c r="R6" s="186"/>
      <c r="S6" s="186"/>
      <c r="T6" s="186">
        <v>5</v>
      </c>
      <c r="U6" s="186"/>
      <c r="V6" s="186"/>
      <c r="W6" s="186"/>
      <c r="X6" s="186"/>
      <c r="Y6" s="186"/>
      <c r="Z6" s="186"/>
      <c r="AA6" s="186">
        <v>1</v>
      </c>
      <c r="AB6" s="186"/>
      <c r="AC6" s="186"/>
      <c r="AD6" s="186"/>
      <c r="AE6" s="186">
        <v>6</v>
      </c>
      <c r="AF6" s="186"/>
      <c r="AG6" s="186">
        <v>3</v>
      </c>
      <c r="AH6" s="186"/>
      <c r="AI6" s="186">
        <v>4</v>
      </c>
      <c r="AJ6" s="186"/>
      <c r="AK6" s="186"/>
      <c r="AL6" s="186">
        <v>12</v>
      </c>
      <c r="AM6" s="186"/>
      <c r="AN6" s="186"/>
      <c r="AO6" s="186"/>
      <c r="AP6" s="186">
        <v>5</v>
      </c>
      <c r="AQ6" s="186"/>
      <c r="AR6" s="186"/>
      <c r="AS6" s="186">
        <v>7</v>
      </c>
      <c r="AT6" s="175" t="s">
        <v>3059</v>
      </c>
      <c r="AU6" s="175" t="s">
        <v>3060</v>
      </c>
      <c r="AV6" s="185">
        <v>70</v>
      </c>
      <c r="AW6" s="185">
        <v>14</v>
      </c>
    </row>
    <row r="7" spans="1:49" ht="15.75" customHeight="1" x14ac:dyDescent="0.2">
      <c r="A7" s="1">
        <v>5</v>
      </c>
      <c r="B7" s="195" t="s">
        <v>1556</v>
      </c>
      <c r="C7" s="89">
        <f t="shared" si="0"/>
        <v>55</v>
      </c>
      <c r="D7" s="186"/>
      <c r="E7" s="186">
        <v>6</v>
      </c>
      <c r="F7" s="186"/>
      <c r="G7" s="186">
        <v>7</v>
      </c>
      <c r="H7" s="186"/>
      <c r="I7" s="186"/>
      <c r="J7" s="186"/>
      <c r="K7" s="186"/>
      <c r="L7" s="186"/>
      <c r="M7" s="186"/>
      <c r="N7" s="186"/>
      <c r="O7" s="186"/>
      <c r="P7" s="186">
        <v>10</v>
      </c>
      <c r="Q7" s="186"/>
      <c r="R7" s="186"/>
      <c r="S7" s="186"/>
      <c r="T7" s="186"/>
      <c r="U7" s="186">
        <v>1</v>
      </c>
      <c r="V7" s="186">
        <v>7</v>
      </c>
      <c r="W7" s="186"/>
      <c r="X7" s="186">
        <v>10</v>
      </c>
      <c r="Y7" s="186">
        <v>2</v>
      </c>
      <c r="Z7" s="186">
        <v>7</v>
      </c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>
        <v>5</v>
      </c>
      <c r="AO7" s="186"/>
      <c r="AP7" s="186"/>
      <c r="AQ7" s="186"/>
      <c r="AR7" s="186"/>
      <c r="AS7" s="186"/>
      <c r="AT7" s="175" t="s">
        <v>3057</v>
      </c>
      <c r="AU7" s="175" t="s">
        <v>3058</v>
      </c>
      <c r="AV7" s="185">
        <v>55</v>
      </c>
      <c r="AW7" s="185">
        <v>18</v>
      </c>
    </row>
    <row r="8" spans="1:49" ht="15.75" customHeight="1" x14ac:dyDescent="0.2">
      <c r="A8" s="37">
        <v>6</v>
      </c>
      <c r="B8" s="194" t="s">
        <v>196</v>
      </c>
      <c r="C8" s="89">
        <f t="shared" si="0"/>
        <v>259</v>
      </c>
      <c r="D8" s="186">
        <v>3</v>
      </c>
      <c r="E8" s="186">
        <v>4</v>
      </c>
      <c r="F8" s="186">
        <v>4</v>
      </c>
      <c r="G8" s="186">
        <v>5</v>
      </c>
      <c r="H8" s="186">
        <v>10</v>
      </c>
      <c r="I8" s="186">
        <v>12</v>
      </c>
      <c r="J8" s="186">
        <v>8</v>
      </c>
      <c r="K8" s="186">
        <v>10</v>
      </c>
      <c r="L8" s="186">
        <v>3</v>
      </c>
      <c r="M8" s="186">
        <v>10</v>
      </c>
      <c r="N8" s="186">
        <v>4</v>
      </c>
      <c r="O8" s="186">
        <v>3</v>
      </c>
      <c r="P8" s="186">
        <v>7</v>
      </c>
      <c r="Q8" s="186">
        <v>4</v>
      </c>
      <c r="R8" s="186">
        <v>3</v>
      </c>
      <c r="S8" s="186">
        <v>6</v>
      </c>
      <c r="T8" s="186">
        <v>6</v>
      </c>
      <c r="U8" s="186"/>
      <c r="V8" s="186">
        <v>8</v>
      </c>
      <c r="W8" s="186">
        <v>5</v>
      </c>
      <c r="X8" s="186">
        <v>6</v>
      </c>
      <c r="Y8" s="186">
        <v>3</v>
      </c>
      <c r="Z8" s="186">
        <v>4</v>
      </c>
      <c r="AA8" s="186">
        <v>4</v>
      </c>
      <c r="AB8" s="186">
        <v>8</v>
      </c>
      <c r="AC8" s="186">
        <v>7</v>
      </c>
      <c r="AD8" s="186">
        <v>7</v>
      </c>
      <c r="AE8" s="186">
        <v>8</v>
      </c>
      <c r="AF8" s="186">
        <v>6</v>
      </c>
      <c r="AG8" s="186">
        <v>8</v>
      </c>
      <c r="AH8" s="186">
        <v>8</v>
      </c>
      <c r="AI8" s="186">
        <v>10</v>
      </c>
      <c r="AJ8" s="186">
        <v>8</v>
      </c>
      <c r="AK8" s="186">
        <v>8</v>
      </c>
      <c r="AL8" s="186">
        <v>5</v>
      </c>
      <c r="AM8" s="186">
        <v>10</v>
      </c>
      <c r="AN8" s="186">
        <v>7</v>
      </c>
      <c r="AO8" s="186">
        <v>7</v>
      </c>
      <c r="AP8" s="186"/>
      <c r="AQ8" s="186">
        <v>7</v>
      </c>
      <c r="AR8" s="186">
        <v>7</v>
      </c>
      <c r="AS8" s="186">
        <v>6</v>
      </c>
      <c r="AT8" s="175" t="s">
        <v>3016</v>
      </c>
      <c r="AU8" s="175" t="s">
        <v>3017</v>
      </c>
      <c r="AV8" s="185">
        <v>259</v>
      </c>
      <c r="AW8" s="185">
        <v>2</v>
      </c>
    </row>
    <row r="9" spans="1:49" ht="15.75" customHeight="1" x14ac:dyDescent="0.2">
      <c r="A9" s="1">
        <v>7</v>
      </c>
      <c r="B9" s="194" t="s">
        <v>2661</v>
      </c>
      <c r="C9" s="89">
        <f t="shared" si="0"/>
        <v>46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>
        <v>4</v>
      </c>
      <c r="W9" s="186">
        <v>1</v>
      </c>
      <c r="X9" s="186"/>
      <c r="Y9" s="186">
        <v>4</v>
      </c>
      <c r="Z9" s="186"/>
      <c r="AA9" s="186"/>
      <c r="AB9" s="186"/>
      <c r="AC9" s="186"/>
      <c r="AD9" s="186"/>
      <c r="AE9" s="186">
        <v>5</v>
      </c>
      <c r="AF9" s="186"/>
      <c r="AG9" s="186">
        <v>6</v>
      </c>
      <c r="AH9" s="186">
        <v>6</v>
      </c>
      <c r="AI9" s="186"/>
      <c r="AJ9" s="186">
        <v>4</v>
      </c>
      <c r="AK9" s="186">
        <v>7</v>
      </c>
      <c r="AL9" s="186"/>
      <c r="AM9" s="186"/>
      <c r="AN9" s="186"/>
      <c r="AO9" s="186">
        <v>3</v>
      </c>
      <c r="AP9" s="186"/>
      <c r="AQ9" s="186">
        <v>6</v>
      </c>
      <c r="AR9" s="186"/>
      <c r="AS9" s="186"/>
      <c r="AT9" s="175" t="s">
        <v>2992</v>
      </c>
      <c r="AU9" s="175" t="s">
        <v>2993</v>
      </c>
      <c r="AV9" s="185">
        <v>46</v>
      </c>
      <c r="AW9" s="185">
        <v>20</v>
      </c>
    </row>
    <row r="10" spans="1:49" ht="15.75" customHeight="1" x14ac:dyDescent="0.2">
      <c r="A10" s="1">
        <v>8</v>
      </c>
      <c r="B10" s="194" t="s">
        <v>2289</v>
      </c>
      <c r="C10" s="89">
        <f t="shared" si="0"/>
        <v>65</v>
      </c>
      <c r="D10" s="186">
        <v>6</v>
      </c>
      <c r="E10" s="186"/>
      <c r="F10" s="186">
        <v>2</v>
      </c>
      <c r="G10" s="186"/>
      <c r="H10" s="186"/>
      <c r="I10" s="186"/>
      <c r="J10" s="186"/>
      <c r="K10" s="186">
        <v>2</v>
      </c>
      <c r="L10" s="186"/>
      <c r="M10" s="186"/>
      <c r="N10" s="186"/>
      <c r="O10" s="186"/>
      <c r="P10" s="186"/>
      <c r="Q10" s="186">
        <v>12</v>
      </c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>
        <v>8</v>
      </c>
      <c r="AD10" s="186">
        <v>12</v>
      </c>
      <c r="AE10" s="186"/>
      <c r="AF10" s="186"/>
      <c r="AG10" s="186"/>
      <c r="AH10" s="186"/>
      <c r="AI10" s="186"/>
      <c r="AJ10" s="186">
        <v>5</v>
      </c>
      <c r="AK10" s="186"/>
      <c r="AL10" s="186"/>
      <c r="AM10" s="186">
        <v>5</v>
      </c>
      <c r="AN10" s="186">
        <v>8</v>
      </c>
      <c r="AO10" s="186"/>
      <c r="AP10" s="186">
        <v>2</v>
      </c>
      <c r="AQ10" s="186"/>
      <c r="AR10" s="186">
        <v>3</v>
      </c>
      <c r="AS10" s="186"/>
      <c r="AT10" s="175" t="s">
        <v>3012</v>
      </c>
      <c r="AU10" s="175" t="s">
        <v>3013</v>
      </c>
      <c r="AV10" s="185">
        <v>65</v>
      </c>
      <c r="AW10" s="185">
        <v>16</v>
      </c>
    </row>
    <row r="11" spans="1:49" ht="15.75" customHeight="1" x14ac:dyDescent="0.2">
      <c r="A11" s="1">
        <v>9</v>
      </c>
      <c r="B11" s="193" t="s">
        <v>1277</v>
      </c>
      <c r="C11" s="89">
        <f t="shared" si="0"/>
        <v>21</v>
      </c>
      <c r="D11" s="186"/>
      <c r="E11" s="186"/>
      <c r="F11" s="186"/>
      <c r="G11" s="186">
        <v>2</v>
      </c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>
        <v>2</v>
      </c>
      <c r="S11" s="186"/>
      <c r="T11" s="186"/>
      <c r="U11" s="186">
        <v>6</v>
      </c>
      <c r="V11" s="186"/>
      <c r="W11" s="186"/>
      <c r="X11" s="186"/>
      <c r="Y11" s="186"/>
      <c r="Z11" s="186"/>
      <c r="AA11" s="186"/>
      <c r="AB11" s="186"/>
      <c r="AC11" s="186">
        <v>6</v>
      </c>
      <c r="AD11" s="186">
        <v>2</v>
      </c>
      <c r="AE11" s="186"/>
      <c r="AF11" s="186"/>
      <c r="AG11" s="186"/>
      <c r="AH11" s="186"/>
      <c r="AI11" s="186">
        <v>3</v>
      </c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75" t="s">
        <v>3063</v>
      </c>
      <c r="AU11" s="175" t="s">
        <v>3064</v>
      </c>
      <c r="AV11" s="185">
        <v>21</v>
      </c>
      <c r="AW11" s="185">
        <v>22</v>
      </c>
    </row>
    <row r="12" spans="1:49" ht="15.75" customHeight="1" x14ac:dyDescent="0.2">
      <c r="A12" s="37">
        <v>10</v>
      </c>
      <c r="B12" s="193" t="s">
        <v>1279</v>
      </c>
      <c r="C12" s="89">
        <f t="shared" si="0"/>
        <v>101</v>
      </c>
      <c r="D12" s="186">
        <v>7</v>
      </c>
      <c r="E12" s="186">
        <v>2</v>
      </c>
      <c r="F12" s="186"/>
      <c r="G12" s="186"/>
      <c r="H12" s="186">
        <v>4</v>
      </c>
      <c r="I12" s="186"/>
      <c r="J12" s="186"/>
      <c r="K12" s="186"/>
      <c r="L12" s="186">
        <v>10</v>
      </c>
      <c r="M12" s="186">
        <v>7</v>
      </c>
      <c r="N12" s="186">
        <v>1</v>
      </c>
      <c r="O12" s="186"/>
      <c r="P12" s="186"/>
      <c r="Q12" s="186">
        <v>3</v>
      </c>
      <c r="R12" s="186"/>
      <c r="S12" s="186">
        <v>5</v>
      </c>
      <c r="T12" s="186"/>
      <c r="U12" s="186">
        <v>5</v>
      </c>
      <c r="V12" s="186">
        <v>5</v>
      </c>
      <c r="W12" s="186">
        <v>2</v>
      </c>
      <c r="X12" s="186">
        <v>2</v>
      </c>
      <c r="Y12" s="186">
        <v>5</v>
      </c>
      <c r="Z12" s="186">
        <v>5</v>
      </c>
      <c r="AA12" s="186"/>
      <c r="AB12" s="186">
        <v>2</v>
      </c>
      <c r="AC12" s="186"/>
      <c r="AD12" s="186"/>
      <c r="AE12" s="186">
        <v>4</v>
      </c>
      <c r="AF12" s="186">
        <v>4</v>
      </c>
      <c r="AG12" s="186">
        <v>7</v>
      </c>
      <c r="AH12" s="186">
        <v>3</v>
      </c>
      <c r="AI12" s="186"/>
      <c r="AJ12" s="186">
        <v>1</v>
      </c>
      <c r="AK12" s="186"/>
      <c r="AL12" s="186">
        <v>4</v>
      </c>
      <c r="AM12" s="186"/>
      <c r="AN12" s="186"/>
      <c r="AO12" s="186">
        <v>2</v>
      </c>
      <c r="AP12" s="186"/>
      <c r="AQ12" s="186">
        <v>5</v>
      </c>
      <c r="AR12" s="186">
        <v>4</v>
      </c>
      <c r="AS12" s="186">
        <v>2</v>
      </c>
      <c r="AT12" s="175" t="s">
        <v>3065</v>
      </c>
      <c r="AU12" s="175" t="s">
        <v>3066</v>
      </c>
      <c r="AV12" s="185">
        <v>101</v>
      </c>
      <c r="AW12" s="185">
        <v>9</v>
      </c>
    </row>
    <row r="13" spans="1:49" ht="15.75" customHeight="1" x14ac:dyDescent="0.2">
      <c r="A13" s="1">
        <v>11</v>
      </c>
      <c r="B13" s="195" t="s">
        <v>191</v>
      </c>
      <c r="C13" s="89">
        <f t="shared" si="0"/>
        <v>120</v>
      </c>
      <c r="D13" s="186"/>
      <c r="E13" s="186"/>
      <c r="F13" s="186"/>
      <c r="G13" s="186"/>
      <c r="H13" s="186">
        <v>1</v>
      </c>
      <c r="I13" s="186">
        <v>4</v>
      </c>
      <c r="J13" s="186"/>
      <c r="K13" s="186"/>
      <c r="L13" s="186"/>
      <c r="M13" s="186"/>
      <c r="N13" s="186">
        <v>10</v>
      </c>
      <c r="O13" s="186">
        <v>4</v>
      </c>
      <c r="P13" s="186"/>
      <c r="Q13" s="186"/>
      <c r="R13" s="186"/>
      <c r="S13" s="186">
        <v>2</v>
      </c>
      <c r="T13" s="186"/>
      <c r="U13" s="186"/>
      <c r="V13" s="186"/>
      <c r="W13" s="186"/>
      <c r="X13" s="186"/>
      <c r="Y13" s="186">
        <v>10</v>
      </c>
      <c r="Z13" s="186"/>
      <c r="AA13" s="186">
        <v>7</v>
      </c>
      <c r="AB13" s="186">
        <v>7</v>
      </c>
      <c r="AC13" s="186">
        <v>10</v>
      </c>
      <c r="AD13" s="186">
        <v>8</v>
      </c>
      <c r="AE13" s="186">
        <v>7</v>
      </c>
      <c r="AF13" s="186">
        <v>8</v>
      </c>
      <c r="AG13" s="186"/>
      <c r="AH13" s="186"/>
      <c r="AI13" s="186">
        <v>8</v>
      </c>
      <c r="AJ13" s="186">
        <v>6</v>
      </c>
      <c r="AK13" s="186">
        <v>10</v>
      </c>
      <c r="AL13" s="186"/>
      <c r="AM13" s="186"/>
      <c r="AN13" s="186"/>
      <c r="AO13" s="186">
        <v>4</v>
      </c>
      <c r="AP13" s="186">
        <v>6</v>
      </c>
      <c r="AQ13" s="186"/>
      <c r="AR13" s="186"/>
      <c r="AS13" s="186">
        <v>8</v>
      </c>
      <c r="AT13" s="175" t="s">
        <v>3051</v>
      </c>
      <c r="AU13" s="175" t="s">
        <v>3052</v>
      </c>
      <c r="AV13" s="185">
        <v>120</v>
      </c>
      <c r="AW13" s="185">
        <v>6</v>
      </c>
    </row>
    <row r="14" spans="1:49" ht="15.75" customHeight="1" x14ac:dyDescent="0.2">
      <c r="A14" s="1">
        <v>12</v>
      </c>
      <c r="B14" s="195" t="s">
        <v>1389</v>
      </c>
      <c r="C14" s="89">
        <f t="shared" si="0"/>
        <v>7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>
        <v>3</v>
      </c>
      <c r="AB14" s="186"/>
      <c r="AC14" s="186">
        <v>1</v>
      </c>
      <c r="AD14" s="186">
        <v>3</v>
      </c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75" t="s">
        <v>3055</v>
      </c>
      <c r="AU14" s="175" t="s">
        <v>3056</v>
      </c>
      <c r="AV14" s="185">
        <v>7</v>
      </c>
      <c r="AW14" s="185">
        <v>26</v>
      </c>
    </row>
    <row r="15" spans="1:49" ht="15.75" customHeight="1" x14ac:dyDescent="0.2">
      <c r="A15" s="1">
        <v>13</v>
      </c>
      <c r="B15" s="193" t="s">
        <v>901</v>
      </c>
      <c r="C15" s="89">
        <f t="shared" si="0"/>
        <v>150</v>
      </c>
      <c r="D15" s="186">
        <v>4</v>
      </c>
      <c r="E15" s="186">
        <v>5</v>
      </c>
      <c r="F15" s="186"/>
      <c r="G15" s="186"/>
      <c r="H15" s="186">
        <v>12</v>
      </c>
      <c r="I15" s="186">
        <v>7</v>
      </c>
      <c r="J15" s="186"/>
      <c r="K15" s="186"/>
      <c r="L15" s="186">
        <v>12</v>
      </c>
      <c r="M15" s="186">
        <v>4</v>
      </c>
      <c r="N15" s="186"/>
      <c r="O15" s="186">
        <v>2</v>
      </c>
      <c r="P15" s="186">
        <v>12</v>
      </c>
      <c r="Q15" s="186">
        <v>5</v>
      </c>
      <c r="R15" s="186">
        <v>7</v>
      </c>
      <c r="S15" s="186">
        <v>10</v>
      </c>
      <c r="T15" s="186">
        <v>10</v>
      </c>
      <c r="U15" s="186"/>
      <c r="V15" s="186"/>
      <c r="W15" s="186">
        <v>8</v>
      </c>
      <c r="X15" s="186"/>
      <c r="Y15" s="186">
        <v>6</v>
      </c>
      <c r="Z15" s="186">
        <v>2</v>
      </c>
      <c r="AA15" s="186"/>
      <c r="AB15" s="186"/>
      <c r="AC15" s="186"/>
      <c r="AD15" s="186"/>
      <c r="AE15" s="186"/>
      <c r="AF15" s="186">
        <v>12</v>
      </c>
      <c r="AG15" s="186"/>
      <c r="AH15" s="186"/>
      <c r="AI15" s="186"/>
      <c r="AJ15" s="186"/>
      <c r="AK15" s="186"/>
      <c r="AL15" s="186">
        <v>10</v>
      </c>
      <c r="AM15" s="186"/>
      <c r="AN15" s="186">
        <v>3</v>
      </c>
      <c r="AO15" s="186"/>
      <c r="AP15" s="186">
        <v>10</v>
      </c>
      <c r="AQ15" s="186"/>
      <c r="AR15" s="186">
        <v>8</v>
      </c>
      <c r="AS15" s="186">
        <v>1</v>
      </c>
      <c r="AT15" s="175" t="s">
        <v>3067</v>
      </c>
      <c r="AU15" s="175" t="s">
        <v>3068</v>
      </c>
      <c r="AV15" s="185">
        <v>150</v>
      </c>
      <c r="AW15" s="185">
        <v>4</v>
      </c>
    </row>
    <row r="16" spans="1:49" ht="15.75" customHeight="1" x14ac:dyDescent="0.2">
      <c r="A16" s="37">
        <v>14</v>
      </c>
      <c r="B16" s="194" t="s">
        <v>192</v>
      </c>
      <c r="C16" s="89">
        <f t="shared" si="0"/>
        <v>71</v>
      </c>
      <c r="D16" s="186"/>
      <c r="E16" s="186"/>
      <c r="F16" s="186"/>
      <c r="G16" s="186"/>
      <c r="H16" s="186"/>
      <c r="I16" s="186"/>
      <c r="J16" s="186">
        <v>3</v>
      </c>
      <c r="K16" s="186">
        <v>6</v>
      </c>
      <c r="L16" s="186"/>
      <c r="M16" s="186"/>
      <c r="N16" s="186">
        <v>2</v>
      </c>
      <c r="O16" s="186"/>
      <c r="P16" s="186">
        <v>4</v>
      </c>
      <c r="Q16" s="186">
        <v>7</v>
      </c>
      <c r="R16" s="186"/>
      <c r="S16" s="186">
        <v>12</v>
      </c>
      <c r="T16" s="186"/>
      <c r="U16" s="186"/>
      <c r="V16" s="186"/>
      <c r="W16" s="186">
        <v>3</v>
      </c>
      <c r="X16" s="186"/>
      <c r="Y16" s="186"/>
      <c r="Z16" s="186"/>
      <c r="AA16" s="186"/>
      <c r="AB16" s="186">
        <v>4</v>
      </c>
      <c r="AC16" s="186"/>
      <c r="AD16" s="186"/>
      <c r="AE16" s="186"/>
      <c r="AF16" s="186"/>
      <c r="AG16" s="186"/>
      <c r="AH16" s="186">
        <v>1</v>
      </c>
      <c r="AI16" s="186"/>
      <c r="AJ16" s="186">
        <v>10</v>
      </c>
      <c r="AK16" s="186"/>
      <c r="AL16" s="186"/>
      <c r="AM16" s="186">
        <v>7</v>
      </c>
      <c r="AN16" s="186"/>
      <c r="AO16" s="186"/>
      <c r="AP16" s="186">
        <v>1</v>
      </c>
      <c r="AQ16" s="186"/>
      <c r="AR16" s="186">
        <v>6</v>
      </c>
      <c r="AS16" s="186">
        <v>5</v>
      </c>
      <c r="AT16" s="175" t="s">
        <v>3000</v>
      </c>
      <c r="AU16" s="175" t="s">
        <v>3001</v>
      </c>
      <c r="AV16" s="185">
        <v>71</v>
      </c>
      <c r="AW16" s="185">
        <v>12</v>
      </c>
    </row>
    <row r="17" spans="1:49" ht="15.75" customHeight="1" x14ac:dyDescent="0.2">
      <c r="A17" s="1">
        <v>15</v>
      </c>
      <c r="B17" s="194" t="s">
        <v>1317</v>
      </c>
      <c r="C17" s="89">
        <f t="shared" si="0"/>
        <v>21</v>
      </c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>
        <v>5</v>
      </c>
      <c r="AD17" s="186"/>
      <c r="AE17" s="186">
        <v>2</v>
      </c>
      <c r="AF17" s="186"/>
      <c r="AG17" s="186">
        <v>2</v>
      </c>
      <c r="AH17" s="186"/>
      <c r="AI17" s="186"/>
      <c r="AJ17" s="186"/>
      <c r="AK17" s="186">
        <v>5</v>
      </c>
      <c r="AL17" s="186"/>
      <c r="AM17" s="186">
        <v>2</v>
      </c>
      <c r="AN17" s="186"/>
      <c r="AO17" s="186">
        <v>5</v>
      </c>
      <c r="AP17" s="186"/>
      <c r="AQ17" s="186"/>
      <c r="AR17" s="186"/>
      <c r="AS17" s="186"/>
      <c r="AT17" s="175" t="s">
        <v>3014</v>
      </c>
      <c r="AU17" s="175" t="s">
        <v>3015</v>
      </c>
      <c r="AV17" s="185">
        <v>21</v>
      </c>
      <c r="AW17" s="185">
        <v>23</v>
      </c>
    </row>
    <row r="18" spans="1:49" ht="15.75" customHeight="1" x14ac:dyDescent="0.2">
      <c r="A18" s="1">
        <v>16</v>
      </c>
      <c r="B18" s="194" t="s">
        <v>1990</v>
      </c>
      <c r="C18" s="89">
        <f t="shared" si="0"/>
        <v>64</v>
      </c>
      <c r="D18" s="186">
        <v>12</v>
      </c>
      <c r="E18" s="186"/>
      <c r="F18" s="186">
        <v>8</v>
      </c>
      <c r="G18" s="186"/>
      <c r="H18" s="186">
        <v>5</v>
      </c>
      <c r="I18" s="186"/>
      <c r="J18" s="186">
        <v>2</v>
      </c>
      <c r="K18" s="186">
        <v>5</v>
      </c>
      <c r="L18" s="186"/>
      <c r="M18" s="186"/>
      <c r="N18" s="186"/>
      <c r="O18" s="186"/>
      <c r="P18" s="186">
        <v>3</v>
      </c>
      <c r="Q18" s="186"/>
      <c r="R18" s="186">
        <v>1</v>
      </c>
      <c r="S18" s="186">
        <v>4</v>
      </c>
      <c r="T18" s="186">
        <v>1</v>
      </c>
      <c r="U18" s="186"/>
      <c r="V18" s="186"/>
      <c r="W18" s="186">
        <v>12</v>
      </c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>
        <v>1</v>
      </c>
      <c r="AM18" s="186"/>
      <c r="AN18" s="186">
        <v>4</v>
      </c>
      <c r="AO18" s="186">
        <v>1</v>
      </c>
      <c r="AP18" s="186">
        <v>3</v>
      </c>
      <c r="AQ18" s="186"/>
      <c r="AR18" s="186">
        <v>2</v>
      </c>
      <c r="AS18" s="186"/>
      <c r="AT18" s="175" t="s">
        <v>2994</v>
      </c>
      <c r="AU18" s="175" t="s">
        <v>2995</v>
      </c>
      <c r="AV18" s="185">
        <v>64</v>
      </c>
      <c r="AW18" s="185">
        <v>17</v>
      </c>
    </row>
    <row r="19" spans="1:49" ht="15.75" customHeight="1" x14ac:dyDescent="0.2">
      <c r="A19" s="1">
        <v>17</v>
      </c>
      <c r="B19" s="195" t="s">
        <v>1338</v>
      </c>
      <c r="C19" s="89">
        <f t="shared" si="0"/>
        <v>372</v>
      </c>
      <c r="D19" s="186">
        <v>5</v>
      </c>
      <c r="E19" s="186">
        <v>7</v>
      </c>
      <c r="F19" s="186">
        <v>10</v>
      </c>
      <c r="G19" s="186">
        <v>12</v>
      </c>
      <c r="H19" s="186">
        <v>6</v>
      </c>
      <c r="I19" s="186">
        <v>6</v>
      </c>
      <c r="J19" s="186">
        <v>12</v>
      </c>
      <c r="K19" s="186">
        <v>7</v>
      </c>
      <c r="L19" s="186">
        <v>6</v>
      </c>
      <c r="M19" s="186">
        <v>3</v>
      </c>
      <c r="N19" s="186">
        <v>12</v>
      </c>
      <c r="O19" s="186">
        <v>12</v>
      </c>
      <c r="P19" s="186">
        <v>6</v>
      </c>
      <c r="Q19" s="186">
        <v>6</v>
      </c>
      <c r="R19" s="186">
        <v>8</v>
      </c>
      <c r="S19" s="186">
        <v>7</v>
      </c>
      <c r="T19" s="186">
        <v>8</v>
      </c>
      <c r="U19" s="186">
        <v>7</v>
      </c>
      <c r="V19" s="186">
        <v>10</v>
      </c>
      <c r="W19" s="186">
        <v>10</v>
      </c>
      <c r="X19" s="186">
        <v>7</v>
      </c>
      <c r="Y19" s="186">
        <v>12</v>
      </c>
      <c r="Z19" s="186">
        <v>6</v>
      </c>
      <c r="AA19" s="186">
        <v>12</v>
      </c>
      <c r="AB19" s="186">
        <v>3</v>
      </c>
      <c r="AC19" s="186">
        <v>12</v>
      </c>
      <c r="AD19" s="186"/>
      <c r="AE19" s="186">
        <v>12</v>
      </c>
      <c r="AF19" s="186">
        <v>10</v>
      </c>
      <c r="AG19" s="186">
        <v>12</v>
      </c>
      <c r="AH19" s="186">
        <v>12</v>
      </c>
      <c r="AI19" s="186">
        <v>12</v>
      </c>
      <c r="AJ19" s="186">
        <v>12</v>
      </c>
      <c r="AK19" s="186">
        <v>12</v>
      </c>
      <c r="AL19" s="186">
        <v>8</v>
      </c>
      <c r="AM19" s="186"/>
      <c r="AN19" s="186">
        <v>10</v>
      </c>
      <c r="AO19" s="186">
        <v>12</v>
      </c>
      <c r="AP19" s="186">
        <v>12</v>
      </c>
      <c r="AQ19" s="186">
        <v>12</v>
      </c>
      <c r="AR19" s="186">
        <v>12</v>
      </c>
      <c r="AS19" s="186">
        <v>12</v>
      </c>
      <c r="AT19" s="175" t="s">
        <v>3045</v>
      </c>
      <c r="AU19" s="175" t="s">
        <v>3046</v>
      </c>
      <c r="AV19" s="185">
        <v>372</v>
      </c>
      <c r="AW19" s="185">
        <v>1</v>
      </c>
    </row>
    <row r="20" spans="1:49" ht="15.75" customHeight="1" x14ac:dyDescent="0.2">
      <c r="A20" s="37">
        <v>18</v>
      </c>
      <c r="B20" s="195" t="s">
        <v>2028</v>
      </c>
      <c r="C20" s="89">
        <f t="shared" si="0"/>
        <v>112</v>
      </c>
      <c r="D20" s="186">
        <v>10</v>
      </c>
      <c r="E20" s="186"/>
      <c r="F20" s="186">
        <v>3</v>
      </c>
      <c r="G20" s="186">
        <v>3</v>
      </c>
      <c r="H20" s="186"/>
      <c r="I20" s="186"/>
      <c r="J20" s="186">
        <v>7</v>
      </c>
      <c r="K20" s="186">
        <v>12</v>
      </c>
      <c r="L20" s="186">
        <v>8</v>
      </c>
      <c r="M20" s="186">
        <v>5</v>
      </c>
      <c r="N20" s="186">
        <v>5</v>
      </c>
      <c r="O20" s="186">
        <v>1</v>
      </c>
      <c r="P20" s="186"/>
      <c r="Q20" s="186"/>
      <c r="R20" s="186">
        <v>4</v>
      </c>
      <c r="S20" s="186"/>
      <c r="T20" s="186">
        <v>7</v>
      </c>
      <c r="U20" s="186">
        <v>3</v>
      </c>
      <c r="V20" s="186"/>
      <c r="W20" s="186"/>
      <c r="X20" s="186"/>
      <c r="Y20" s="186"/>
      <c r="Z20" s="186">
        <v>8</v>
      </c>
      <c r="AA20" s="186">
        <v>8</v>
      </c>
      <c r="AB20" s="186"/>
      <c r="AC20" s="186"/>
      <c r="AD20" s="186">
        <v>6</v>
      </c>
      <c r="AE20" s="186"/>
      <c r="AF20" s="186">
        <v>1</v>
      </c>
      <c r="AG20" s="186"/>
      <c r="AH20" s="186">
        <v>2</v>
      </c>
      <c r="AI20" s="186"/>
      <c r="AJ20" s="186"/>
      <c r="AK20" s="186"/>
      <c r="AL20" s="186">
        <v>7</v>
      </c>
      <c r="AM20" s="186"/>
      <c r="AN20" s="186"/>
      <c r="AO20" s="186">
        <v>8</v>
      </c>
      <c r="AP20" s="186"/>
      <c r="AQ20" s="186">
        <v>3</v>
      </c>
      <c r="AR20" s="186">
        <v>1</v>
      </c>
      <c r="AS20" s="186"/>
      <c r="AT20" s="175" t="s">
        <v>3049</v>
      </c>
      <c r="AU20" s="175" t="s">
        <v>3050</v>
      </c>
      <c r="AV20" s="185">
        <v>112</v>
      </c>
      <c r="AW20" s="185">
        <v>7</v>
      </c>
    </row>
    <row r="21" spans="1:49" ht="15.75" customHeight="1" x14ac:dyDescent="0.2">
      <c r="A21" s="1">
        <v>19</v>
      </c>
      <c r="B21" s="193" t="s">
        <v>1419</v>
      </c>
      <c r="C21" s="89">
        <f t="shared" si="0"/>
        <v>97</v>
      </c>
      <c r="D21" s="186"/>
      <c r="E21" s="186"/>
      <c r="F21" s="186">
        <v>6</v>
      </c>
      <c r="G21" s="186">
        <v>6</v>
      </c>
      <c r="H21" s="186"/>
      <c r="I21" s="186"/>
      <c r="J21" s="186">
        <v>6</v>
      </c>
      <c r="K21" s="186"/>
      <c r="L21" s="186"/>
      <c r="M21" s="186">
        <v>1</v>
      </c>
      <c r="N21" s="186">
        <v>6</v>
      </c>
      <c r="O21" s="186">
        <v>8</v>
      </c>
      <c r="P21" s="186"/>
      <c r="Q21" s="186"/>
      <c r="R21" s="186">
        <v>5</v>
      </c>
      <c r="S21" s="186"/>
      <c r="T21" s="186">
        <v>3</v>
      </c>
      <c r="U21" s="186">
        <v>8</v>
      </c>
      <c r="V21" s="186"/>
      <c r="W21" s="186">
        <v>6</v>
      </c>
      <c r="X21" s="186"/>
      <c r="Y21" s="186"/>
      <c r="Z21" s="186"/>
      <c r="AA21" s="186">
        <v>6</v>
      </c>
      <c r="AB21" s="186">
        <v>12</v>
      </c>
      <c r="AC21" s="186">
        <v>2</v>
      </c>
      <c r="AD21" s="186">
        <v>4</v>
      </c>
      <c r="AE21" s="186"/>
      <c r="AF21" s="186"/>
      <c r="AG21" s="186">
        <v>4</v>
      </c>
      <c r="AH21" s="186"/>
      <c r="AI21" s="186"/>
      <c r="AJ21" s="186"/>
      <c r="AK21" s="186">
        <v>3</v>
      </c>
      <c r="AL21" s="186"/>
      <c r="AM21" s="186"/>
      <c r="AN21" s="186"/>
      <c r="AO21" s="186"/>
      <c r="AP21" s="186"/>
      <c r="AQ21" s="186">
        <v>1</v>
      </c>
      <c r="AR21" s="186">
        <v>10</v>
      </c>
      <c r="AS21" s="186"/>
      <c r="AT21" s="175" t="s">
        <v>3069</v>
      </c>
      <c r="AU21" s="175" t="s">
        <v>3070</v>
      </c>
      <c r="AV21" s="185">
        <v>97</v>
      </c>
      <c r="AW21" s="185">
        <v>10</v>
      </c>
    </row>
    <row r="22" spans="1:49" ht="15.75" customHeight="1" x14ac:dyDescent="0.2">
      <c r="A22" s="1">
        <v>20</v>
      </c>
      <c r="B22" s="193" t="s">
        <v>1276</v>
      </c>
      <c r="C22" s="89">
        <f t="shared" si="0"/>
        <v>110</v>
      </c>
      <c r="D22" s="186">
        <v>2</v>
      </c>
      <c r="E22" s="186"/>
      <c r="F22" s="186"/>
      <c r="G22" s="186">
        <v>4</v>
      </c>
      <c r="H22" s="186"/>
      <c r="I22" s="186"/>
      <c r="J22" s="186"/>
      <c r="K22" s="186"/>
      <c r="L22" s="186">
        <v>2</v>
      </c>
      <c r="M22" s="186"/>
      <c r="N22" s="186">
        <v>7</v>
      </c>
      <c r="O22" s="186">
        <v>6</v>
      </c>
      <c r="P22" s="186"/>
      <c r="Q22" s="186"/>
      <c r="R22" s="186"/>
      <c r="S22" s="186"/>
      <c r="T22" s="186"/>
      <c r="U22" s="186">
        <v>4</v>
      </c>
      <c r="V22" s="186">
        <v>2</v>
      </c>
      <c r="W22" s="186"/>
      <c r="X22" s="186">
        <v>4</v>
      </c>
      <c r="Y22" s="186"/>
      <c r="Z22" s="186"/>
      <c r="AA22" s="186">
        <v>2</v>
      </c>
      <c r="AB22" s="186">
        <v>10</v>
      </c>
      <c r="AC22" s="186"/>
      <c r="AD22" s="186"/>
      <c r="AE22" s="186">
        <v>3</v>
      </c>
      <c r="AF22" s="186">
        <v>3</v>
      </c>
      <c r="AG22" s="186">
        <v>10</v>
      </c>
      <c r="AH22" s="186">
        <v>10</v>
      </c>
      <c r="AI22" s="186">
        <v>7</v>
      </c>
      <c r="AJ22" s="186">
        <v>3</v>
      </c>
      <c r="AK22" s="186">
        <v>1</v>
      </c>
      <c r="AL22" s="186">
        <v>2</v>
      </c>
      <c r="AM22" s="186">
        <v>8</v>
      </c>
      <c r="AN22" s="186"/>
      <c r="AO22" s="186"/>
      <c r="AP22" s="186"/>
      <c r="AQ22" s="186">
        <v>10</v>
      </c>
      <c r="AR22" s="186"/>
      <c r="AS22" s="186">
        <v>10</v>
      </c>
      <c r="AT22" s="175" t="s">
        <v>3071</v>
      </c>
      <c r="AU22" s="175" t="s">
        <v>3072</v>
      </c>
      <c r="AV22" s="185">
        <v>110</v>
      </c>
      <c r="AW22" s="185">
        <v>8</v>
      </c>
    </row>
    <row r="23" spans="1:49" ht="15.75" customHeight="1" x14ac:dyDescent="0.2">
      <c r="A23" s="1">
        <v>21</v>
      </c>
      <c r="B23" s="195" t="s">
        <v>1873</v>
      </c>
      <c r="C23" s="89">
        <f t="shared" si="0"/>
        <v>41</v>
      </c>
      <c r="D23" s="186"/>
      <c r="E23" s="186"/>
      <c r="F23" s="186"/>
      <c r="G23" s="186"/>
      <c r="H23" s="186">
        <v>7</v>
      </c>
      <c r="I23" s="186">
        <v>3</v>
      </c>
      <c r="J23" s="186"/>
      <c r="K23" s="186">
        <v>8</v>
      </c>
      <c r="L23" s="186"/>
      <c r="M23" s="186">
        <v>2</v>
      </c>
      <c r="N23" s="186"/>
      <c r="O23" s="186">
        <v>5</v>
      </c>
      <c r="P23" s="186">
        <v>2</v>
      </c>
      <c r="Q23" s="186"/>
      <c r="R23" s="186"/>
      <c r="S23" s="186"/>
      <c r="T23" s="186"/>
      <c r="U23" s="186"/>
      <c r="V23" s="186"/>
      <c r="W23" s="186"/>
      <c r="X23" s="186"/>
      <c r="Y23" s="186"/>
      <c r="Z23" s="186">
        <v>1</v>
      </c>
      <c r="AA23" s="186"/>
      <c r="AB23" s="186"/>
      <c r="AC23" s="186"/>
      <c r="AD23" s="186"/>
      <c r="AE23" s="186"/>
      <c r="AF23" s="186">
        <v>7</v>
      </c>
      <c r="AG23" s="186"/>
      <c r="AH23" s="186"/>
      <c r="AI23" s="186"/>
      <c r="AJ23" s="186"/>
      <c r="AK23" s="186"/>
      <c r="AL23" s="186"/>
      <c r="AM23" s="186"/>
      <c r="AN23" s="186">
        <v>6</v>
      </c>
      <c r="AO23" s="186"/>
      <c r="AP23" s="186"/>
      <c r="AQ23" s="186"/>
      <c r="AR23" s="186"/>
      <c r="AS23" s="186"/>
      <c r="AT23" s="175" t="s">
        <v>3031</v>
      </c>
      <c r="AU23" s="175" t="s">
        <v>3032</v>
      </c>
      <c r="AV23" s="185">
        <v>41</v>
      </c>
      <c r="AW23" s="185">
        <v>21</v>
      </c>
    </row>
    <row r="24" spans="1:49" ht="15.75" customHeight="1" x14ac:dyDescent="0.2">
      <c r="A24" s="37">
        <v>22</v>
      </c>
      <c r="B24" s="195" t="s">
        <v>539</v>
      </c>
      <c r="C24" s="89">
        <f t="shared" si="0"/>
        <v>71</v>
      </c>
      <c r="D24" s="186">
        <v>8</v>
      </c>
      <c r="E24" s="186">
        <v>8</v>
      </c>
      <c r="F24" s="186"/>
      <c r="G24" s="186"/>
      <c r="H24" s="186">
        <v>3</v>
      </c>
      <c r="I24" s="186">
        <v>2</v>
      </c>
      <c r="J24" s="186"/>
      <c r="K24" s="186"/>
      <c r="L24" s="186"/>
      <c r="M24" s="186"/>
      <c r="N24" s="186"/>
      <c r="O24" s="186"/>
      <c r="P24" s="186">
        <v>8</v>
      </c>
      <c r="Q24" s="186"/>
      <c r="R24" s="186">
        <v>12</v>
      </c>
      <c r="S24" s="186"/>
      <c r="T24" s="186">
        <v>2</v>
      </c>
      <c r="U24" s="186"/>
      <c r="V24" s="186">
        <v>6</v>
      </c>
      <c r="W24" s="186"/>
      <c r="X24" s="186">
        <v>8</v>
      </c>
      <c r="Y24" s="186">
        <v>1</v>
      </c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>
        <v>1</v>
      </c>
      <c r="AN24" s="186">
        <v>12</v>
      </c>
      <c r="AO24" s="186"/>
      <c r="AP24" s="186"/>
      <c r="AQ24" s="186"/>
      <c r="AR24" s="186"/>
      <c r="AS24" s="186"/>
      <c r="AT24" s="175" t="s">
        <v>3027</v>
      </c>
      <c r="AU24" s="175" t="s">
        <v>3028</v>
      </c>
      <c r="AV24" s="185">
        <v>71</v>
      </c>
      <c r="AW24" s="185">
        <v>13</v>
      </c>
    </row>
    <row r="25" spans="1:49" ht="15.75" customHeight="1" x14ac:dyDescent="0.2">
      <c r="A25" s="1">
        <v>23</v>
      </c>
      <c r="B25" s="194" t="s">
        <v>1642</v>
      </c>
      <c r="C25" s="89">
        <f t="shared" si="0"/>
        <v>46</v>
      </c>
      <c r="D25" s="186"/>
      <c r="E25" s="186"/>
      <c r="F25" s="186"/>
      <c r="G25" s="186"/>
      <c r="H25" s="186"/>
      <c r="I25" s="186">
        <v>1</v>
      </c>
      <c r="J25" s="186">
        <v>4</v>
      </c>
      <c r="K25" s="186">
        <v>1</v>
      </c>
      <c r="L25" s="186"/>
      <c r="M25" s="186"/>
      <c r="N25" s="186"/>
      <c r="O25" s="186">
        <v>10</v>
      </c>
      <c r="P25" s="186"/>
      <c r="Q25" s="186"/>
      <c r="R25" s="186"/>
      <c r="S25" s="186"/>
      <c r="T25" s="186"/>
      <c r="U25" s="186"/>
      <c r="V25" s="186"/>
      <c r="W25" s="186"/>
      <c r="X25" s="186">
        <v>3</v>
      </c>
      <c r="Y25" s="186"/>
      <c r="Z25" s="186"/>
      <c r="AA25" s="186">
        <v>5</v>
      </c>
      <c r="AB25" s="186"/>
      <c r="AC25" s="186">
        <v>4</v>
      </c>
      <c r="AD25" s="186">
        <v>5</v>
      </c>
      <c r="AE25" s="186"/>
      <c r="AF25" s="186"/>
      <c r="AG25" s="186"/>
      <c r="AH25" s="186">
        <v>4</v>
      </c>
      <c r="AI25" s="186">
        <v>5</v>
      </c>
      <c r="AJ25" s="186"/>
      <c r="AK25" s="186">
        <v>4</v>
      </c>
      <c r="AL25" s="186"/>
      <c r="AM25" s="186"/>
      <c r="AN25" s="186"/>
      <c r="AO25" s="186"/>
      <c r="AP25" s="186"/>
      <c r="AQ25" s="186"/>
      <c r="AR25" s="186"/>
      <c r="AS25" s="186"/>
      <c r="AT25" s="175" t="s">
        <v>3024</v>
      </c>
      <c r="AU25" s="175" t="s">
        <v>2590</v>
      </c>
      <c r="AV25" s="185">
        <v>46</v>
      </c>
      <c r="AW25" s="185">
        <v>19</v>
      </c>
    </row>
    <row r="26" spans="1:49" ht="15.75" customHeight="1" x14ac:dyDescent="0.2">
      <c r="A26" s="1">
        <v>24</v>
      </c>
      <c r="B26" s="195" t="s">
        <v>765</v>
      </c>
      <c r="C26" s="89">
        <f t="shared" si="0"/>
        <v>214</v>
      </c>
      <c r="D26" s="186">
        <v>1</v>
      </c>
      <c r="E26" s="186">
        <v>12</v>
      </c>
      <c r="F26" s="186">
        <v>5</v>
      </c>
      <c r="G26" s="186">
        <v>10</v>
      </c>
      <c r="H26" s="186">
        <v>2</v>
      </c>
      <c r="I26" s="186"/>
      <c r="J26" s="186">
        <v>5</v>
      </c>
      <c r="K26" s="186"/>
      <c r="L26" s="186">
        <v>5</v>
      </c>
      <c r="M26" s="186">
        <v>6</v>
      </c>
      <c r="N26" s="186">
        <v>8</v>
      </c>
      <c r="O26" s="186"/>
      <c r="P26" s="186"/>
      <c r="Q26" s="186">
        <v>8</v>
      </c>
      <c r="R26" s="186">
        <v>10</v>
      </c>
      <c r="S26" s="186">
        <v>3</v>
      </c>
      <c r="T26" s="186">
        <v>12</v>
      </c>
      <c r="U26" s="186">
        <v>10</v>
      </c>
      <c r="V26" s="186">
        <v>12</v>
      </c>
      <c r="W26" s="186">
        <v>7</v>
      </c>
      <c r="X26" s="186">
        <v>12</v>
      </c>
      <c r="Y26" s="186">
        <v>7</v>
      </c>
      <c r="Z26" s="186">
        <v>10</v>
      </c>
      <c r="AA26" s="186">
        <v>10</v>
      </c>
      <c r="AB26" s="186">
        <v>5</v>
      </c>
      <c r="AC26" s="186">
        <v>3</v>
      </c>
      <c r="AD26" s="186">
        <v>10</v>
      </c>
      <c r="AE26" s="186">
        <v>10</v>
      </c>
      <c r="AF26" s="186">
        <v>5</v>
      </c>
      <c r="AG26" s="186"/>
      <c r="AH26" s="186"/>
      <c r="AI26" s="186"/>
      <c r="AJ26" s="186"/>
      <c r="AK26" s="186">
        <v>2</v>
      </c>
      <c r="AL26" s="186"/>
      <c r="AM26" s="186">
        <v>6</v>
      </c>
      <c r="AN26" s="186"/>
      <c r="AO26" s="186">
        <v>10</v>
      </c>
      <c r="AP26" s="186">
        <v>4</v>
      </c>
      <c r="AQ26" s="186">
        <v>4</v>
      </c>
      <c r="AR26" s="186"/>
      <c r="AS26" s="186"/>
      <c r="AT26" s="175" t="s">
        <v>3025</v>
      </c>
      <c r="AU26" s="175" t="s">
        <v>3026</v>
      </c>
      <c r="AV26" s="185">
        <v>214</v>
      </c>
      <c r="AW26" s="185">
        <v>3</v>
      </c>
    </row>
    <row r="27" spans="1:49" ht="15.75" customHeight="1" x14ac:dyDescent="0.2">
      <c r="A27" s="1">
        <v>25</v>
      </c>
      <c r="B27" s="195" t="s">
        <v>1210</v>
      </c>
      <c r="C27" s="89">
        <f t="shared" si="0"/>
        <v>65</v>
      </c>
      <c r="D27" s="186"/>
      <c r="E27" s="186"/>
      <c r="F27" s="186"/>
      <c r="G27" s="186"/>
      <c r="H27" s="186"/>
      <c r="I27" s="186">
        <v>10</v>
      </c>
      <c r="J27" s="186"/>
      <c r="K27" s="186">
        <v>3</v>
      </c>
      <c r="L27" s="186">
        <v>7</v>
      </c>
      <c r="M27" s="186"/>
      <c r="N27" s="186"/>
      <c r="O27" s="186"/>
      <c r="P27" s="186"/>
      <c r="Q27" s="186">
        <v>1</v>
      </c>
      <c r="R27" s="186"/>
      <c r="S27" s="186">
        <v>8</v>
      </c>
      <c r="T27" s="186"/>
      <c r="U27" s="186"/>
      <c r="V27" s="186"/>
      <c r="W27" s="186"/>
      <c r="X27" s="186"/>
      <c r="Y27" s="186"/>
      <c r="Z27" s="186">
        <v>3</v>
      </c>
      <c r="AA27" s="186"/>
      <c r="AB27" s="186">
        <v>1</v>
      </c>
      <c r="AC27" s="186"/>
      <c r="AD27" s="186"/>
      <c r="AE27" s="186">
        <v>1</v>
      </c>
      <c r="AF27" s="186">
        <v>2</v>
      </c>
      <c r="AG27" s="186">
        <v>1</v>
      </c>
      <c r="AH27" s="186"/>
      <c r="AI27" s="186">
        <v>6</v>
      </c>
      <c r="AJ27" s="186">
        <v>2</v>
      </c>
      <c r="AK27" s="186"/>
      <c r="AL27" s="186">
        <v>6</v>
      </c>
      <c r="AM27" s="186">
        <v>3</v>
      </c>
      <c r="AN27" s="186"/>
      <c r="AO27" s="186"/>
      <c r="AP27" s="186">
        <v>8</v>
      </c>
      <c r="AQ27" s="186"/>
      <c r="AR27" s="186"/>
      <c r="AS27" s="186">
        <v>3</v>
      </c>
      <c r="AT27" s="175" t="s">
        <v>3037</v>
      </c>
      <c r="AU27" s="175" t="s">
        <v>3038</v>
      </c>
      <c r="AV27" s="185">
        <v>65</v>
      </c>
      <c r="AW27" s="185">
        <v>15</v>
      </c>
    </row>
    <row r="28" spans="1:49" ht="15.75" customHeight="1" x14ac:dyDescent="0.2">
      <c r="A28" s="1">
        <v>26</v>
      </c>
      <c r="B28" s="194" t="s">
        <v>1488</v>
      </c>
      <c r="C28" s="89">
        <f t="shared" si="0"/>
        <v>81</v>
      </c>
      <c r="D28" s="186"/>
      <c r="E28" s="186">
        <v>3</v>
      </c>
      <c r="F28" s="186">
        <v>12</v>
      </c>
      <c r="G28" s="186">
        <v>1</v>
      </c>
      <c r="H28" s="186">
        <v>8</v>
      </c>
      <c r="I28" s="186">
        <v>5</v>
      </c>
      <c r="J28" s="186"/>
      <c r="K28" s="186"/>
      <c r="L28" s="186"/>
      <c r="M28" s="186">
        <v>8</v>
      </c>
      <c r="N28" s="186"/>
      <c r="O28" s="186"/>
      <c r="P28" s="186"/>
      <c r="Q28" s="186">
        <v>2</v>
      </c>
      <c r="R28" s="186"/>
      <c r="S28" s="186"/>
      <c r="T28" s="186"/>
      <c r="U28" s="186">
        <v>2</v>
      </c>
      <c r="V28" s="186">
        <v>1</v>
      </c>
      <c r="W28" s="186"/>
      <c r="X28" s="186">
        <v>1</v>
      </c>
      <c r="Y28" s="186"/>
      <c r="Z28" s="186"/>
      <c r="AA28" s="186"/>
      <c r="AB28" s="186">
        <v>6</v>
      </c>
      <c r="AC28" s="186"/>
      <c r="AD28" s="186"/>
      <c r="AE28" s="186"/>
      <c r="AF28" s="186"/>
      <c r="AG28" s="186"/>
      <c r="AH28" s="186">
        <v>7</v>
      </c>
      <c r="AI28" s="186"/>
      <c r="AJ28" s="186">
        <v>7</v>
      </c>
      <c r="AK28" s="186"/>
      <c r="AL28" s="186"/>
      <c r="AM28" s="186">
        <v>4</v>
      </c>
      <c r="AN28" s="186"/>
      <c r="AO28" s="186"/>
      <c r="AP28" s="186">
        <v>7</v>
      </c>
      <c r="AQ28" s="186">
        <v>2</v>
      </c>
      <c r="AR28" s="186">
        <v>5</v>
      </c>
      <c r="AS28" s="186"/>
      <c r="AT28" s="175" t="s">
        <v>3022</v>
      </c>
      <c r="AU28" s="175" t="s">
        <v>3023</v>
      </c>
      <c r="AV28" s="185">
        <v>81</v>
      </c>
      <c r="AW28" s="185">
        <v>11</v>
      </c>
    </row>
    <row r="29" spans="1:49" ht="20.100000000000001" customHeight="1" x14ac:dyDescent="0.2">
      <c r="AP29"/>
    </row>
    <row r="30" spans="1:49" ht="20.100000000000001" customHeight="1" x14ac:dyDescent="0.2">
      <c r="AP30"/>
    </row>
    <row r="45" spans="4:45" ht="20.100000000000001" customHeight="1" x14ac:dyDescent="0.2"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</row>
  </sheetData>
  <sheetProtection password="DC32" sheet="1" sort="0"/>
  <printOptions horizontalCentered="1" verticalCentered="1" gridLines="1"/>
  <pageMargins left="0.09" right="0.31" top="0.13" bottom="0.14000000000000001" header="0.17" footer="0.14000000000000001"/>
  <pageSetup paperSize="9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6" width="3.7109375" style="1" customWidth="1"/>
    <col min="7" max="7" width="3.7109375" customWidth="1"/>
    <col min="8" max="16" width="3.7109375" style="1" customWidth="1"/>
    <col min="18" max="18" width="49.85546875" style="1" customWidth="1"/>
    <col min="19" max="19" width="40.7109375" style="1" customWidth="1"/>
    <col min="20" max="20" width="6" style="1" customWidth="1"/>
    <col min="21" max="21" width="8.140625" style="1" customWidth="1"/>
    <col min="22" max="16384" width="3.7109375" style="1"/>
  </cols>
  <sheetData>
    <row r="1" spans="1:21" ht="20.100000000000001" customHeight="1" x14ac:dyDescent="0.35">
      <c r="A1" s="40"/>
      <c r="B1" s="41" t="s">
        <v>1268</v>
      </c>
      <c r="C1" s="42"/>
      <c r="D1" s="3" t="s">
        <v>3073</v>
      </c>
      <c r="E1" s="3"/>
      <c r="R1" s="3" t="s">
        <v>3074</v>
      </c>
    </row>
    <row r="2" spans="1:21" s="4" customFormat="1" ht="99.75" customHeight="1" x14ac:dyDescent="0.2">
      <c r="B2" s="94" t="s">
        <v>1271</v>
      </c>
      <c r="C2" s="94" t="s">
        <v>1272</v>
      </c>
      <c r="D2" s="82" t="s">
        <v>2957</v>
      </c>
      <c r="E2" s="82" t="s">
        <v>3098</v>
      </c>
      <c r="F2" s="171" t="s">
        <v>2902</v>
      </c>
      <c r="G2" s="171" t="s">
        <v>1338</v>
      </c>
      <c r="H2" s="187" t="s">
        <v>901</v>
      </c>
      <c r="I2" s="171" t="s">
        <v>1275</v>
      </c>
      <c r="J2" s="187" t="s">
        <v>196</v>
      </c>
      <c r="K2" s="187" t="s">
        <v>1950</v>
      </c>
      <c r="L2" s="187" t="s">
        <v>734</v>
      </c>
      <c r="M2" s="187" t="s">
        <v>2483</v>
      </c>
      <c r="N2" s="187" t="s">
        <v>1210</v>
      </c>
      <c r="O2" s="187" t="s">
        <v>1488</v>
      </c>
      <c r="P2" s="187" t="s">
        <v>1273</v>
      </c>
      <c r="Q2" s="187" t="s">
        <v>807</v>
      </c>
      <c r="R2" s="8" t="s">
        <v>1280</v>
      </c>
      <c r="S2" s="8" t="s">
        <v>1281</v>
      </c>
      <c r="T2" s="8" t="s">
        <v>1272</v>
      </c>
      <c r="U2" s="9" t="s">
        <v>1282</v>
      </c>
    </row>
    <row r="3" spans="1:21" ht="17.25" customHeight="1" x14ac:dyDescent="0.25">
      <c r="A3" s="76">
        <v>1</v>
      </c>
      <c r="B3" s="170" t="s">
        <v>2902</v>
      </c>
      <c r="C3" s="10">
        <f>SUM(D3:Q3)</f>
        <v>56</v>
      </c>
      <c r="D3" s="1">
        <v>12</v>
      </c>
      <c r="E3" s="189">
        <v>1</v>
      </c>
      <c r="F3" s="189"/>
      <c r="G3" s="189">
        <v>1</v>
      </c>
      <c r="H3" s="189">
        <v>7</v>
      </c>
      <c r="I3" s="189">
        <v>2</v>
      </c>
      <c r="J3" s="189">
        <v>4</v>
      </c>
      <c r="K3" s="189">
        <v>1</v>
      </c>
      <c r="L3" s="189">
        <v>2</v>
      </c>
      <c r="M3" s="189">
        <v>7</v>
      </c>
      <c r="N3" s="189">
        <v>10</v>
      </c>
      <c r="O3" s="189">
        <v>2</v>
      </c>
      <c r="P3" s="24"/>
      <c r="Q3" s="190">
        <v>7</v>
      </c>
      <c r="R3" s="44" t="s">
        <v>3079</v>
      </c>
      <c r="S3" s="44" t="s">
        <v>3087</v>
      </c>
      <c r="T3" s="185">
        <v>56</v>
      </c>
      <c r="U3" s="173">
        <v>9</v>
      </c>
    </row>
    <row r="4" spans="1:21" ht="17.25" customHeight="1" x14ac:dyDescent="0.25">
      <c r="A4" s="76">
        <v>2</v>
      </c>
      <c r="B4" s="170" t="s">
        <v>1338</v>
      </c>
      <c r="C4" s="10">
        <f t="shared" ref="C4:C14" si="0">SUM(D4:Q4)</f>
        <v>70</v>
      </c>
      <c r="D4" s="1">
        <v>12</v>
      </c>
      <c r="E4" s="189">
        <v>6</v>
      </c>
      <c r="F4" s="189">
        <v>7</v>
      </c>
      <c r="G4" s="189"/>
      <c r="H4" s="189">
        <v>1</v>
      </c>
      <c r="I4" s="189">
        <v>5</v>
      </c>
      <c r="J4" s="189">
        <v>5</v>
      </c>
      <c r="K4" s="189">
        <v>7</v>
      </c>
      <c r="L4" s="189">
        <v>12</v>
      </c>
      <c r="M4" s="189">
        <v>2</v>
      </c>
      <c r="N4" s="189">
        <v>2</v>
      </c>
      <c r="O4" s="189">
        <v>7</v>
      </c>
      <c r="P4" s="24">
        <v>4</v>
      </c>
      <c r="R4" s="44" t="s">
        <v>3080</v>
      </c>
      <c r="S4" s="44" t="s">
        <v>3088</v>
      </c>
      <c r="T4" s="185">
        <v>70</v>
      </c>
      <c r="U4" s="173">
        <v>6</v>
      </c>
    </row>
    <row r="5" spans="1:21" ht="17.25" customHeight="1" x14ac:dyDescent="0.25">
      <c r="A5" s="76">
        <v>3</v>
      </c>
      <c r="B5" s="170" t="s">
        <v>901</v>
      </c>
      <c r="C5" s="10">
        <f t="shared" si="0"/>
        <v>49</v>
      </c>
      <c r="D5" s="1">
        <v>12</v>
      </c>
      <c r="E5" s="189">
        <v>2</v>
      </c>
      <c r="F5" s="189">
        <v>2</v>
      </c>
      <c r="G5" s="189">
        <v>3</v>
      </c>
      <c r="H5" s="189"/>
      <c r="I5" s="189">
        <v>1</v>
      </c>
      <c r="J5" s="189">
        <v>3</v>
      </c>
      <c r="K5" s="189"/>
      <c r="L5" s="189">
        <v>10</v>
      </c>
      <c r="M5" s="189"/>
      <c r="N5" s="189">
        <v>5</v>
      </c>
      <c r="O5" s="189"/>
      <c r="P5" s="24">
        <v>3</v>
      </c>
      <c r="Q5" s="190">
        <v>8</v>
      </c>
      <c r="R5" s="44" t="s">
        <v>3081</v>
      </c>
      <c r="S5" s="44" t="s">
        <v>3089</v>
      </c>
      <c r="T5" s="185">
        <v>49</v>
      </c>
      <c r="U5" s="173">
        <v>11</v>
      </c>
    </row>
    <row r="6" spans="1:21" ht="17.25" customHeight="1" x14ac:dyDescent="0.25">
      <c r="A6" s="76">
        <v>4</v>
      </c>
      <c r="B6" s="170" t="s">
        <v>1275</v>
      </c>
      <c r="C6" s="10">
        <f t="shared" si="0"/>
        <v>72</v>
      </c>
      <c r="D6" s="1">
        <v>12</v>
      </c>
      <c r="E6" s="189">
        <v>3</v>
      </c>
      <c r="F6" s="189">
        <v>3</v>
      </c>
      <c r="G6" s="189">
        <v>7</v>
      </c>
      <c r="H6" s="189">
        <v>3</v>
      </c>
      <c r="I6" s="189"/>
      <c r="J6" s="189">
        <v>7</v>
      </c>
      <c r="K6" s="189">
        <v>6</v>
      </c>
      <c r="L6" s="189">
        <v>7</v>
      </c>
      <c r="M6" s="189">
        <v>5</v>
      </c>
      <c r="N6" s="189">
        <v>1</v>
      </c>
      <c r="O6" s="189">
        <v>6</v>
      </c>
      <c r="P6" s="24">
        <v>8</v>
      </c>
      <c r="Q6" s="190">
        <v>4</v>
      </c>
      <c r="R6" s="44" t="s">
        <v>3075</v>
      </c>
      <c r="S6" s="44" t="s">
        <v>3090</v>
      </c>
      <c r="T6" s="188">
        <v>72</v>
      </c>
      <c r="U6" s="173">
        <v>5</v>
      </c>
    </row>
    <row r="7" spans="1:21" ht="17.25" customHeight="1" x14ac:dyDescent="0.25">
      <c r="A7" s="76">
        <v>5</v>
      </c>
      <c r="B7" s="170" t="s">
        <v>196</v>
      </c>
      <c r="C7" s="10">
        <f t="shared" si="0"/>
        <v>88</v>
      </c>
      <c r="D7" s="1">
        <v>12</v>
      </c>
      <c r="E7" s="189">
        <v>8</v>
      </c>
      <c r="F7" s="189">
        <v>10</v>
      </c>
      <c r="G7" s="189">
        <v>8</v>
      </c>
      <c r="H7" s="189">
        <v>2</v>
      </c>
      <c r="I7" s="189">
        <v>8</v>
      </c>
      <c r="J7" s="189"/>
      <c r="K7" s="189">
        <v>4</v>
      </c>
      <c r="L7" s="189"/>
      <c r="M7" s="189">
        <v>8</v>
      </c>
      <c r="N7" s="189">
        <v>6</v>
      </c>
      <c r="O7" s="189">
        <v>10</v>
      </c>
      <c r="P7" s="24">
        <v>6</v>
      </c>
      <c r="Q7" s="190">
        <v>6</v>
      </c>
      <c r="R7" s="44" t="s">
        <v>3082</v>
      </c>
      <c r="S7" s="44" t="s">
        <v>2964</v>
      </c>
      <c r="T7" s="185">
        <v>88</v>
      </c>
      <c r="U7" s="173">
        <v>4</v>
      </c>
    </row>
    <row r="8" spans="1:21" ht="17.25" customHeight="1" x14ac:dyDescent="0.25">
      <c r="A8" s="76">
        <v>6</v>
      </c>
      <c r="B8" s="170" t="s">
        <v>1950</v>
      </c>
      <c r="C8" s="10">
        <f t="shared" si="0"/>
        <v>68</v>
      </c>
      <c r="D8" s="1">
        <v>12</v>
      </c>
      <c r="E8" s="189">
        <v>4</v>
      </c>
      <c r="F8" s="189">
        <v>5</v>
      </c>
      <c r="G8" s="189">
        <v>4</v>
      </c>
      <c r="H8" s="189">
        <v>5</v>
      </c>
      <c r="I8" s="189">
        <v>4</v>
      </c>
      <c r="J8" s="189">
        <v>8</v>
      </c>
      <c r="K8" s="189"/>
      <c r="L8" s="189">
        <v>1</v>
      </c>
      <c r="M8" s="189">
        <v>6</v>
      </c>
      <c r="N8" s="189">
        <v>8</v>
      </c>
      <c r="O8" s="189">
        <v>1</v>
      </c>
      <c r="P8" s="24">
        <v>7</v>
      </c>
      <c r="Q8" s="190">
        <v>3</v>
      </c>
      <c r="R8" s="44" t="s">
        <v>3076</v>
      </c>
      <c r="S8" s="44" t="s">
        <v>3091</v>
      </c>
      <c r="T8" s="185">
        <v>68</v>
      </c>
      <c r="U8" s="173">
        <v>8</v>
      </c>
    </row>
    <row r="9" spans="1:21" ht="17.25" customHeight="1" x14ac:dyDescent="0.25">
      <c r="A9" s="76">
        <v>7</v>
      </c>
      <c r="B9" s="170" t="s">
        <v>734</v>
      </c>
      <c r="C9" s="10">
        <f t="shared" si="0"/>
        <v>35</v>
      </c>
      <c r="D9" s="1">
        <v>12</v>
      </c>
      <c r="E9" s="189"/>
      <c r="F9" s="189"/>
      <c r="G9" s="189"/>
      <c r="H9" s="189">
        <v>12</v>
      </c>
      <c r="I9" s="189"/>
      <c r="J9" s="189"/>
      <c r="K9" s="189">
        <v>3</v>
      </c>
      <c r="L9" s="189"/>
      <c r="M9" s="189">
        <v>1</v>
      </c>
      <c r="N9" s="189"/>
      <c r="O9" s="189">
        <v>4</v>
      </c>
      <c r="P9" s="24">
        <v>2</v>
      </c>
      <c r="Q9" s="190">
        <v>1</v>
      </c>
      <c r="R9" s="44" t="s">
        <v>3083</v>
      </c>
      <c r="S9" s="44" t="s">
        <v>3092</v>
      </c>
      <c r="T9" s="185">
        <v>35</v>
      </c>
      <c r="U9" s="173">
        <v>12</v>
      </c>
    </row>
    <row r="10" spans="1:21" ht="17.25" customHeight="1" x14ac:dyDescent="0.25">
      <c r="A10" s="1">
        <v>8</v>
      </c>
      <c r="B10" s="170" t="s">
        <v>2483</v>
      </c>
      <c r="C10" s="10">
        <f t="shared" si="0"/>
        <v>98</v>
      </c>
      <c r="D10" s="1">
        <v>12</v>
      </c>
      <c r="E10" s="189">
        <v>5</v>
      </c>
      <c r="F10" s="189">
        <v>8</v>
      </c>
      <c r="G10" s="189">
        <v>6</v>
      </c>
      <c r="H10" s="189"/>
      <c r="I10" s="189">
        <v>7</v>
      </c>
      <c r="J10" s="189">
        <v>10</v>
      </c>
      <c r="K10" s="189">
        <v>10</v>
      </c>
      <c r="L10" s="189">
        <v>3</v>
      </c>
      <c r="M10" s="189"/>
      <c r="N10" s="189">
        <v>12</v>
      </c>
      <c r="O10" s="189">
        <v>3</v>
      </c>
      <c r="P10" s="24">
        <v>10</v>
      </c>
      <c r="Q10" s="190">
        <v>12</v>
      </c>
      <c r="R10" s="44" t="s">
        <v>3077</v>
      </c>
      <c r="S10" s="44" t="s">
        <v>3093</v>
      </c>
      <c r="T10" s="185">
        <v>98</v>
      </c>
      <c r="U10" s="173">
        <v>3</v>
      </c>
    </row>
    <row r="11" spans="1:21" ht="17.25" customHeight="1" x14ac:dyDescent="0.25">
      <c r="A11" s="76">
        <v>9</v>
      </c>
      <c r="B11" s="170" t="s">
        <v>1210</v>
      </c>
      <c r="C11" s="10">
        <f t="shared" si="0"/>
        <v>138</v>
      </c>
      <c r="D11" s="1">
        <v>12</v>
      </c>
      <c r="E11" s="189">
        <v>10</v>
      </c>
      <c r="F11" s="189">
        <v>12</v>
      </c>
      <c r="G11" s="189">
        <v>12</v>
      </c>
      <c r="H11" s="189">
        <v>4</v>
      </c>
      <c r="I11" s="189">
        <v>12</v>
      </c>
      <c r="J11" s="189">
        <v>12</v>
      </c>
      <c r="K11" s="189">
        <v>12</v>
      </c>
      <c r="L11" s="189">
        <v>6</v>
      </c>
      <c r="M11" s="189">
        <v>12</v>
      </c>
      <c r="N11" s="189"/>
      <c r="O11" s="189">
        <v>12</v>
      </c>
      <c r="P11" s="24">
        <v>12</v>
      </c>
      <c r="Q11" s="190">
        <v>10</v>
      </c>
      <c r="R11" s="44" t="s">
        <v>3084</v>
      </c>
      <c r="S11" s="44" t="s">
        <v>3094</v>
      </c>
      <c r="T11" s="185">
        <v>138</v>
      </c>
      <c r="U11" s="173">
        <v>1</v>
      </c>
    </row>
    <row r="12" spans="1:21" ht="17.25" customHeight="1" x14ac:dyDescent="0.25">
      <c r="A12" s="76">
        <v>10</v>
      </c>
      <c r="B12" s="170" t="s">
        <v>807</v>
      </c>
      <c r="C12" s="10">
        <f t="shared" si="0"/>
        <v>103</v>
      </c>
      <c r="D12" s="1">
        <v>12</v>
      </c>
      <c r="E12" s="189">
        <v>12</v>
      </c>
      <c r="F12" s="189">
        <v>6</v>
      </c>
      <c r="G12" s="189">
        <v>10</v>
      </c>
      <c r="H12" s="189">
        <v>8</v>
      </c>
      <c r="I12" s="189">
        <v>6</v>
      </c>
      <c r="J12" s="189">
        <v>6</v>
      </c>
      <c r="K12" s="189">
        <v>8</v>
      </c>
      <c r="L12" s="189">
        <v>5</v>
      </c>
      <c r="M12" s="189">
        <v>10</v>
      </c>
      <c r="N12" s="189">
        <v>7</v>
      </c>
      <c r="O12" s="189">
        <v>8</v>
      </c>
      <c r="P12" s="24">
        <v>5</v>
      </c>
      <c r="R12" s="44" t="s">
        <v>3078</v>
      </c>
      <c r="S12" s="44" t="s">
        <v>3095</v>
      </c>
      <c r="T12" s="185">
        <v>103</v>
      </c>
      <c r="U12" s="173">
        <v>2</v>
      </c>
    </row>
    <row r="13" spans="1:21" ht="17.25" customHeight="1" x14ac:dyDescent="0.25">
      <c r="A13" s="76">
        <v>11</v>
      </c>
      <c r="B13" s="170" t="s">
        <v>1488</v>
      </c>
      <c r="C13" s="10">
        <f t="shared" si="0"/>
        <v>52</v>
      </c>
      <c r="D13" s="1">
        <v>12</v>
      </c>
      <c r="E13" s="189"/>
      <c r="F13" s="189">
        <v>4</v>
      </c>
      <c r="G13" s="189">
        <v>2</v>
      </c>
      <c r="H13" s="189">
        <v>10</v>
      </c>
      <c r="I13" s="189">
        <v>3</v>
      </c>
      <c r="J13" s="189">
        <v>2</v>
      </c>
      <c r="K13" s="189">
        <v>5</v>
      </c>
      <c r="L13" s="189">
        <v>4</v>
      </c>
      <c r="M13" s="189">
        <v>3</v>
      </c>
      <c r="N13" s="189">
        <v>4</v>
      </c>
      <c r="O13" s="189"/>
      <c r="P13" s="24">
        <v>1</v>
      </c>
      <c r="Q13" s="190">
        <v>2</v>
      </c>
      <c r="R13" s="44" t="s">
        <v>3085</v>
      </c>
      <c r="S13" s="44" t="s">
        <v>3096</v>
      </c>
      <c r="T13" s="185">
        <v>52</v>
      </c>
      <c r="U13" s="173">
        <v>10</v>
      </c>
    </row>
    <row r="14" spans="1:21" ht="17.25" customHeight="1" x14ac:dyDescent="0.25">
      <c r="A14" s="76">
        <v>12</v>
      </c>
      <c r="B14" s="170" t="s">
        <v>1273</v>
      </c>
      <c r="C14" s="10">
        <f t="shared" si="0"/>
        <v>69</v>
      </c>
      <c r="D14" s="1">
        <v>12</v>
      </c>
      <c r="E14" s="189">
        <v>7</v>
      </c>
      <c r="F14" s="189">
        <v>1</v>
      </c>
      <c r="G14" s="189">
        <v>5</v>
      </c>
      <c r="H14" s="189">
        <v>6</v>
      </c>
      <c r="I14" s="189">
        <v>10</v>
      </c>
      <c r="J14" s="189">
        <v>1</v>
      </c>
      <c r="K14" s="189">
        <v>2</v>
      </c>
      <c r="L14" s="189">
        <v>8</v>
      </c>
      <c r="M14" s="189">
        <v>4</v>
      </c>
      <c r="N14" s="189">
        <v>3</v>
      </c>
      <c r="O14" s="189">
        <v>5</v>
      </c>
      <c r="P14" s="24"/>
      <c r="Q14" s="190">
        <v>5</v>
      </c>
      <c r="R14" s="44" t="s">
        <v>3086</v>
      </c>
      <c r="S14" s="44" t="s">
        <v>3097</v>
      </c>
      <c r="T14" s="185">
        <v>69</v>
      </c>
      <c r="U14" s="173">
        <v>7</v>
      </c>
    </row>
    <row r="15" spans="1:21" ht="20.100000000000001" customHeight="1" x14ac:dyDescent="0.2"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R15" s="76"/>
      <c r="S15" s="76"/>
      <c r="T15" s="156"/>
      <c r="U15" s="156"/>
    </row>
  </sheetData>
  <sheetProtection password="DC32" sheet="1" sort="0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17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H3" sqref="H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2" width="4.28515625" style="1" customWidth="1"/>
    <col min="23" max="24" width="40.7109375" style="1" customWidth="1"/>
    <col min="25" max="25" width="6" style="1" customWidth="1"/>
    <col min="26" max="26" width="8.140625" style="48" customWidth="1"/>
    <col min="27" max="16384" width="9.140625" style="1"/>
  </cols>
  <sheetData>
    <row r="1" spans="1:26" ht="20.100000000000001" customHeight="1" x14ac:dyDescent="0.35">
      <c r="A1" s="63"/>
      <c r="B1" s="41" t="s">
        <v>1268</v>
      </c>
      <c r="C1" s="42"/>
      <c r="D1" s="3" t="s">
        <v>3099</v>
      </c>
      <c r="W1" s="3" t="s">
        <v>3100</v>
      </c>
    </row>
    <row r="2" spans="1:26" s="4" customFormat="1" ht="108" customHeight="1" x14ac:dyDescent="0.2">
      <c r="B2" s="5" t="s">
        <v>1271</v>
      </c>
      <c r="C2" s="6" t="s">
        <v>1272</v>
      </c>
      <c r="D2" s="204" t="s">
        <v>1316</v>
      </c>
      <c r="E2" s="204" t="s">
        <v>2902</v>
      </c>
      <c r="F2" s="204" t="s">
        <v>1275</v>
      </c>
      <c r="G2" s="204" t="s">
        <v>139</v>
      </c>
      <c r="H2" s="204" t="s">
        <v>2289</v>
      </c>
      <c r="I2" s="204" t="s">
        <v>1317</v>
      </c>
      <c r="J2" s="204" t="s">
        <v>191</v>
      </c>
      <c r="K2" s="204" t="s">
        <v>1642</v>
      </c>
      <c r="L2" s="204" t="s">
        <v>1279</v>
      </c>
      <c r="M2" s="204" t="s">
        <v>194</v>
      </c>
      <c r="N2" s="204" t="s">
        <v>1488</v>
      </c>
      <c r="O2" s="204" t="s">
        <v>844</v>
      </c>
      <c r="P2" s="204" t="s">
        <v>196</v>
      </c>
      <c r="Q2" s="204" t="s">
        <v>765</v>
      </c>
      <c r="R2" s="204" t="s">
        <v>136</v>
      </c>
      <c r="S2" s="204" t="s">
        <v>1338</v>
      </c>
      <c r="T2" s="204" t="s">
        <v>138</v>
      </c>
      <c r="U2" s="204" t="s">
        <v>1210</v>
      </c>
      <c r="V2" s="204" t="s">
        <v>1315</v>
      </c>
      <c r="W2" s="8" t="s">
        <v>1280</v>
      </c>
      <c r="X2" s="8" t="s">
        <v>1281</v>
      </c>
      <c r="Y2" s="8" t="s">
        <v>1272</v>
      </c>
      <c r="Z2" s="49" t="s">
        <v>1282</v>
      </c>
    </row>
    <row r="3" spans="1:26" ht="17.25" customHeight="1" x14ac:dyDescent="0.2">
      <c r="A3" s="65">
        <v>1</v>
      </c>
      <c r="B3" s="192" t="s">
        <v>1316</v>
      </c>
      <c r="C3" s="89">
        <f t="shared" ref="C3:C18" si="0">SUM(D3:V3)</f>
        <v>27</v>
      </c>
      <c r="D3" s="186"/>
      <c r="E3" s="186"/>
      <c r="F3" s="186">
        <v>3</v>
      </c>
      <c r="G3" s="186">
        <v>4</v>
      </c>
      <c r="H3" s="186">
        <v>2</v>
      </c>
      <c r="I3" s="186">
        <v>4</v>
      </c>
      <c r="J3" s="186">
        <v>1</v>
      </c>
      <c r="K3" s="186">
        <v>4</v>
      </c>
      <c r="L3" s="186">
        <v>2</v>
      </c>
      <c r="M3" s="186"/>
      <c r="N3" s="186">
        <v>3</v>
      </c>
      <c r="O3" s="186"/>
      <c r="P3" s="186"/>
      <c r="Q3" s="186">
        <v>2</v>
      </c>
      <c r="R3" s="186">
        <v>1</v>
      </c>
      <c r="S3" s="186"/>
      <c r="T3" s="186"/>
      <c r="U3" s="186"/>
      <c r="V3" s="186">
        <v>1</v>
      </c>
      <c r="W3" s="191" t="s">
        <v>1196</v>
      </c>
      <c r="X3" s="191" t="s">
        <v>3105</v>
      </c>
      <c r="Y3" s="200">
        <v>27</v>
      </c>
      <c r="Z3" s="200">
        <v>14</v>
      </c>
    </row>
    <row r="4" spans="1:26" ht="17.25" customHeight="1" x14ac:dyDescent="0.2">
      <c r="A4" s="65">
        <v>2</v>
      </c>
      <c r="B4" s="192" t="s">
        <v>191</v>
      </c>
      <c r="C4" s="89">
        <f t="shared" si="0"/>
        <v>52</v>
      </c>
      <c r="D4" s="186">
        <v>3</v>
      </c>
      <c r="E4" s="186">
        <v>5</v>
      </c>
      <c r="F4" s="186">
        <v>1</v>
      </c>
      <c r="G4" s="186"/>
      <c r="H4" s="186"/>
      <c r="I4" s="186">
        <v>1</v>
      </c>
      <c r="J4" s="186"/>
      <c r="K4" s="186">
        <v>8</v>
      </c>
      <c r="L4" s="186">
        <v>5</v>
      </c>
      <c r="M4" s="186">
        <v>4</v>
      </c>
      <c r="N4" s="186">
        <v>5</v>
      </c>
      <c r="O4" s="186"/>
      <c r="P4" s="186">
        <v>5</v>
      </c>
      <c r="Q4" s="186"/>
      <c r="R4" s="186"/>
      <c r="S4" s="186">
        <v>6</v>
      </c>
      <c r="T4" s="186">
        <v>4</v>
      </c>
      <c r="U4" s="186">
        <v>1</v>
      </c>
      <c r="V4" s="186">
        <v>4</v>
      </c>
      <c r="W4" s="191" t="s">
        <v>3106</v>
      </c>
      <c r="X4" s="191" t="s">
        <v>3107</v>
      </c>
      <c r="Y4" s="200">
        <v>52</v>
      </c>
      <c r="Z4" s="200">
        <v>10</v>
      </c>
    </row>
    <row r="5" spans="1:26" ht="17.25" customHeight="1" x14ac:dyDescent="0.2">
      <c r="A5" s="65">
        <v>3</v>
      </c>
      <c r="B5" s="192" t="s">
        <v>136</v>
      </c>
      <c r="C5" s="89">
        <f t="shared" si="0"/>
        <v>8</v>
      </c>
      <c r="D5" s="186"/>
      <c r="E5" s="186"/>
      <c r="F5" s="186"/>
      <c r="G5" s="186">
        <v>5</v>
      </c>
      <c r="H5" s="186"/>
      <c r="I5" s="186"/>
      <c r="J5" s="186"/>
      <c r="K5" s="186"/>
      <c r="L5" s="186"/>
      <c r="M5" s="186"/>
      <c r="N5" s="186"/>
      <c r="O5" s="186">
        <v>3</v>
      </c>
      <c r="P5" s="186"/>
      <c r="Q5" s="186"/>
      <c r="R5" s="186"/>
      <c r="S5" s="186"/>
      <c r="T5" s="186"/>
      <c r="U5" s="186"/>
      <c r="V5" s="186"/>
      <c r="W5" s="191" t="s">
        <v>3108</v>
      </c>
      <c r="X5" s="191" t="s">
        <v>3109</v>
      </c>
      <c r="Y5" s="200">
        <v>8</v>
      </c>
      <c r="Z5" s="200">
        <v>16</v>
      </c>
    </row>
    <row r="6" spans="1:26" ht="17.25" customHeight="1" x14ac:dyDescent="0.2">
      <c r="A6" s="65">
        <v>4</v>
      </c>
      <c r="B6" s="192" t="s">
        <v>139</v>
      </c>
      <c r="C6" s="89">
        <f t="shared" si="0"/>
        <v>38</v>
      </c>
      <c r="D6" s="186">
        <v>5</v>
      </c>
      <c r="E6" s="186"/>
      <c r="F6" s="186"/>
      <c r="G6" s="186"/>
      <c r="H6" s="186">
        <v>1</v>
      </c>
      <c r="I6" s="186"/>
      <c r="J6" s="186"/>
      <c r="K6" s="186">
        <v>1</v>
      </c>
      <c r="L6" s="186"/>
      <c r="M6" s="186">
        <v>1</v>
      </c>
      <c r="N6" s="186"/>
      <c r="O6" s="186">
        <v>5</v>
      </c>
      <c r="P6" s="186">
        <v>4</v>
      </c>
      <c r="Q6" s="186">
        <v>10</v>
      </c>
      <c r="R6" s="186">
        <v>2</v>
      </c>
      <c r="S6" s="186"/>
      <c r="T6" s="186">
        <v>3</v>
      </c>
      <c r="U6" s="186">
        <v>6</v>
      </c>
      <c r="V6" s="186"/>
      <c r="W6" s="191" t="s">
        <v>3110</v>
      </c>
      <c r="X6" s="191" t="s">
        <v>3111</v>
      </c>
      <c r="Y6" s="200">
        <v>38</v>
      </c>
      <c r="Z6" s="200">
        <v>13</v>
      </c>
    </row>
    <row r="7" spans="1:26" ht="17.25" customHeight="1" x14ac:dyDescent="0.2">
      <c r="A7" s="65">
        <v>5</v>
      </c>
      <c r="B7" s="202" t="s">
        <v>1317</v>
      </c>
      <c r="C7" s="89">
        <f t="shared" si="0"/>
        <v>167</v>
      </c>
      <c r="D7" s="186">
        <v>12</v>
      </c>
      <c r="E7" s="186">
        <v>8</v>
      </c>
      <c r="F7" s="186">
        <v>10</v>
      </c>
      <c r="G7" s="186">
        <v>12</v>
      </c>
      <c r="H7" s="186">
        <v>8</v>
      </c>
      <c r="I7" s="186"/>
      <c r="J7" s="186">
        <v>12</v>
      </c>
      <c r="K7" s="186">
        <v>12</v>
      </c>
      <c r="L7" s="186">
        <v>6</v>
      </c>
      <c r="M7" s="186">
        <v>6</v>
      </c>
      <c r="N7" s="186">
        <v>7</v>
      </c>
      <c r="O7" s="186">
        <v>8</v>
      </c>
      <c r="P7" s="186">
        <v>10</v>
      </c>
      <c r="Q7" s="186">
        <v>8</v>
      </c>
      <c r="R7" s="186">
        <v>8</v>
      </c>
      <c r="S7" s="186">
        <v>12</v>
      </c>
      <c r="T7" s="186">
        <v>12</v>
      </c>
      <c r="U7" s="186">
        <v>4</v>
      </c>
      <c r="V7" s="186">
        <v>12</v>
      </c>
      <c r="W7" s="191" t="s">
        <v>3112</v>
      </c>
      <c r="X7" s="191" t="s">
        <v>3113</v>
      </c>
      <c r="Y7" s="200">
        <v>167</v>
      </c>
      <c r="Z7" s="200">
        <v>1</v>
      </c>
    </row>
    <row r="8" spans="1:26" ht="17.25" customHeight="1" x14ac:dyDescent="0.2">
      <c r="A8" s="65">
        <v>6</v>
      </c>
      <c r="B8" s="202" t="s">
        <v>196</v>
      </c>
      <c r="C8" s="89">
        <f t="shared" si="0"/>
        <v>156</v>
      </c>
      <c r="D8" s="186">
        <v>10</v>
      </c>
      <c r="E8" s="186">
        <v>10</v>
      </c>
      <c r="F8" s="186">
        <v>7</v>
      </c>
      <c r="G8" s="186">
        <v>8</v>
      </c>
      <c r="H8" s="186">
        <v>10</v>
      </c>
      <c r="I8" s="186">
        <v>12</v>
      </c>
      <c r="J8" s="186">
        <v>10</v>
      </c>
      <c r="K8" s="186">
        <v>10</v>
      </c>
      <c r="L8" s="186">
        <v>4</v>
      </c>
      <c r="M8" s="186">
        <v>10</v>
      </c>
      <c r="N8" s="186">
        <v>8</v>
      </c>
      <c r="O8" s="186">
        <v>7</v>
      </c>
      <c r="P8" s="186"/>
      <c r="Q8" s="186">
        <v>6</v>
      </c>
      <c r="R8" s="186">
        <v>10</v>
      </c>
      <c r="S8" s="186">
        <v>10</v>
      </c>
      <c r="T8" s="186">
        <v>7</v>
      </c>
      <c r="U8" s="186">
        <v>7</v>
      </c>
      <c r="V8" s="186">
        <v>10</v>
      </c>
      <c r="W8" s="191" t="s">
        <v>3114</v>
      </c>
      <c r="X8" s="191" t="s">
        <v>3115</v>
      </c>
      <c r="Y8" s="200">
        <v>156</v>
      </c>
      <c r="Z8" s="200">
        <v>2</v>
      </c>
    </row>
    <row r="9" spans="1:26" ht="17.25" customHeight="1" x14ac:dyDescent="0.2">
      <c r="A9" s="65">
        <v>7</v>
      </c>
      <c r="B9" s="202" t="s">
        <v>1210</v>
      </c>
      <c r="C9" s="89">
        <f t="shared" si="0"/>
        <v>140</v>
      </c>
      <c r="D9" s="186">
        <v>2</v>
      </c>
      <c r="E9" s="186">
        <v>12</v>
      </c>
      <c r="F9" s="186">
        <v>8</v>
      </c>
      <c r="G9" s="186">
        <v>7</v>
      </c>
      <c r="H9" s="186">
        <v>12</v>
      </c>
      <c r="I9" s="186">
        <v>8</v>
      </c>
      <c r="J9" s="186">
        <v>6</v>
      </c>
      <c r="K9" s="186">
        <v>2</v>
      </c>
      <c r="L9" s="186">
        <v>12</v>
      </c>
      <c r="M9" s="186">
        <v>12</v>
      </c>
      <c r="N9" s="186">
        <v>12</v>
      </c>
      <c r="O9" s="186">
        <v>12</v>
      </c>
      <c r="P9" s="186">
        <v>7</v>
      </c>
      <c r="Q9" s="186">
        <v>5</v>
      </c>
      <c r="R9" s="186">
        <v>12</v>
      </c>
      <c r="S9" s="186">
        <v>1</v>
      </c>
      <c r="T9" s="186">
        <v>8</v>
      </c>
      <c r="U9" s="186"/>
      <c r="V9" s="186">
        <v>2</v>
      </c>
      <c r="W9" s="191" t="s">
        <v>3116</v>
      </c>
      <c r="X9" s="191" t="s">
        <v>3117</v>
      </c>
      <c r="Y9" s="200">
        <v>140</v>
      </c>
      <c r="Z9" s="200">
        <v>3</v>
      </c>
    </row>
    <row r="10" spans="1:26" ht="17.25" customHeight="1" x14ac:dyDescent="0.2">
      <c r="A10" s="65">
        <v>8</v>
      </c>
      <c r="B10" s="202" t="s">
        <v>1273</v>
      </c>
      <c r="C10" s="89">
        <f t="shared" si="0"/>
        <v>75</v>
      </c>
      <c r="D10" s="186">
        <v>8</v>
      </c>
      <c r="E10" s="186"/>
      <c r="F10" s="186">
        <v>12</v>
      </c>
      <c r="G10" s="186"/>
      <c r="H10" s="186"/>
      <c r="I10" s="186">
        <v>10</v>
      </c>
      <c r="J10" s="186">
        <v>7</v>
      </c>
      <c r="K10" s="186">
        <v>5</v>
      </c>
      <c r="L10" s="186">
        <v>1</v>
      </c>
      <c r="M10" s="186">
        <v>7</v>
      </c>
      <c r="N10" s="186"/>
      <c r="O10" s="186">
        <v>2</v>
      </c>
      <c r="P10" s="186">
        <v>3</v>
      </c>
      <c r="Q10" s="186">
        <v>1</v>
      </c>
      <c r="R10" s="186">
        <v>3</v>
      </c>
      <c r="S10" s="186">
        <v>8</v>
      </c>
      <c r="T10" s="186"/>
      <c r="U10" s="186"/>
      <c r="V10" s="186">
        <v>8</v>
      </c>
      <c r="W10" s="191" t="s">
        <v>3118</v>
      </c>
      <c r="X10" s="191" t="s">
        <v>3119</v>
      </c>
      <c r="Y10" s="200">
        <v>75</v>
      </c>
      <c r="Z10" s="200">
        <v>5</v>
      </c>
    </row>
    <row r="11" spans="1:26" ht="17.25" customHeight="1" x14ac:dyDescent="0.2">
      <c r="A11" s="65">
        <v>9</v>
      </c>
      <c r="B11" s="192" t="s">
        <v>844</v>
      </c>
      <c r="C11" s="89">
        <f t="shared" si="0"/>
        <v>41</v>
      </c>
      <c r="D11" s="186"/>
      <c r="E11" s="186">
        <v>2</v>
      </c>
      <c r="F11" s="186"/>
      <c r="G11" s="186">
        <v>6</v>
      </c>
      <c r="H11" s="186"/>
      <c r="I11" s="186">
        <v>5</v>
      </c>
      <c r="J11" s="186"/>
      <c r="K11" s="186"/>
      <c r="L11" s="186"/>
      <c r="M11" s="186"/>
      <c r="N11" s="186">
        <v>6</v>
      </c>
      <c r="O11" s="186"/>
      <c r="P11" s="186"/>
      <c r="Q11" s="186">
        <v>12</v>
      </c>
      <c r="R11" s="186"/>
      <c r="S11" s="186">
        <v>2</v>
      </c>
      <c r="T11" s="186"/>
      <c r="U11" s="186">
        <v>8</v>
      </c>
      <c r="V11" s="186"/>
      <c r="W11" s="191" t="s">
        <v>3120</v>
      </c>
      <c r="X11" s="191" t="s">
        <v>3121</v>
      </c>
      <c r="Y11" s="200">
        <v>41</v>
      </c>
      <c r="Z11" s="200">
        <v>12</v>
      </c>
    </row>
    <row r="12" spans="1:26" ht="17.25" customHeight="1" x14ac:dyDescent="0.2">
      <c r="A12" s="65">
        <v>10</v>
      </c>
      <c r="B12" s="202" t="s">
        <v>194</v>
      </c>
      <c r="C12" s="89">
        <f t="shared" si="0"/>
        <v>53</v>
      </c>
      <c r="D12" s="186"/>
      <c r="E12" s="186">
        <v>7</v>
      </c>
      <c r="F12" s="186">
        <v>6</v>
      </c>
      <c r="G12" s="186"/>
      <c r="H12" s="186">
        <v>3</v>
      </c>
      <c r="I12" s="186">
        <v>2</v>
      </c>
      <c r="J12" s="186">
        <v>4</v>
      </c>
      <c r="K12" s="186">
        <v>6</v>
      </c>
      <c r="L12" s="186">
        <v>10</v>
      </c>
      <c r="M12" s="186"/>
      <c r="N12" s="186">
        <v>2</v>
      </c>
      <c r="O12" s="186"/>
      <c r="P12" s="186">
        <v>1</v>
      </c>
      <c r="Q12" s="186"/>
      <c r="R12" s="186"/>
      <c r="S12" s="186"/>
      <c r="T12" s="186"/>
      <c r="U12" s="186">
        <v>5</v>
      </c>
      <c r="V12" s="186">
        <v>7</v>
      </c>
      <c r="W12" s="191" t="s">
        <v>3122</v>
      </c>
      <c r="X12" s="191" t="s">
        <v>3123</v>
      </c>
      <c r="Y12" s="200">
        <v>53</v>
      </c>
      <c r="Z12" s="200">
        <v>9</v>
      </c>
    </row>
    <row r="13" spans="1:26" ht="17.25" customHeight="1" x14ac:dyDescent="0.2">
      <c r="A13" s="65">
        <v>11</v>
      </c>
      <c r="B13" s="202" t="s">
        <v>2902</v>
      </c>
      <c r="C13" s="89">
        <f t="shared" si="0"/>
        <v>64</v>
      </c>
      <c r="D13" s="186"/>
      <c r="E13" s="186"/>
      <c r="F13" s="186"/>
      <c r="G13" s="186"/>
      <c r="H13" s="186">
        <v>6</v>
      </c>
      <c r="I13" s="186"/>
      <c r="J13" s="186"/>
      <c r="K13" s="186">
        <v>3</v>
      </c>
      <c r="L13" s="186">
        <v>7</v>
      </c>
      <c r="M13" s="186">
        <v>8</v>
      </c>
      <c r="N13" s="186">
        <v>10</v>
      </c>
      <c r="O13" s="186">
        <v>6</v>
      </c>
      <c r="P13" s="186">
        <v>2</v>
      </c>
      <c r="Q13" s="186">
        <v>4</v>
      </c>
      <c r="R13" s="186">
        <v>4</v>
      </c>
      <c r="S13" s="186"/>
      <c r="T13" s="186">
        <v>2</v>
      </c>
      <c r="U13" s="186">
        <v>12</v>
      </c>
      <c r="V13" s="186"/>
      <c r="W13" s="191" t="s">
        <v>3124</v>
      </c>
      <c r="X13" s="191" t="s">
        <v>3125</v>
      </c>
      <c r="Y13" s="200">
        <v>64</v>
      </c>
      <c r="Z13" s="200">
        <v>7</v>
      </c>
    </row>
    <row r="14" spans="1:26" ht="17.25" customHeight="1" x14ac:dyDescent="0.2">
      <c r="A14" s="65">
        <v>12</v>
      </c>
      <c r="B14" s="202" t="s">
        <v>1488</v>
      </c>
      <c r="C14" s="89">
        <f t="shared" si="0"/>
        <v>95</v>
      </c>
      <c r="D14" s="186">
        <v>7</v>
      </c>
      <c r="E14" s="186">
        <v>6</v>
      </c>
      <c r="F14" s="186">
        <v>5</v>
      </c>
      <c r="G14" s="186">
        <v>1</v>
      </c>
      <c r="H14" s="186">
        <v>5</v>
      </c>
      <c r="I14" s="186">
        <v>6</v>
      </c>
      <c r="J14" s="186">
        <v>3</v>
      </c>
      <c r="K14" s="186"/>
      <c r="L14" s="186">
        <v>8</v>
      </c>
      <c r="M14" s="186">
        <v>3</v>
      </c>
      <c r="N14" s="186"/>
      <c r="O14" s="186">
        <v>4</v>
      </c>
      <c r="P14" s="186">
        <v>12</v>
      </c>
      <c r="Q14" s="186">
        <v>7</v>
      </c>
      <c r="R14" s="186">
        <v>7</v>
      </c>
      <c r="S14" s="186">
        <v>5</v>
      </c>
      <c r="T14" s="186">
        <v>6</v>
      </c>
      <c r="U14" s="186">
        <v>10</v>
      </c>
      <c r="V14" s="186"/>
      <c r="W14" s="191" t="s">
        <v>3126</v>
      </c>
      <c r="X14" s="191" t="s">
        <v>3127</v>
      </c>
      <c r="Y14" s="200">
        <v>95</v>
      </c>
      <c r="Z14" s="200">
        <v>4</v>
      </c>
    </row>
    <row r="15" spans="1:26" ht="17.25" customHeight="1" x14ac:dyDescent="0.2">
      <c r="A15" s="65">
        <v>13</v>
      </c>
      <c r="B15" s="202" t="s">
        <v>1642</v>
      </c>
      <c r="C15" s="89">
        <f t="shared" si="0"/>
        <v>54</v>
      </c>
      <c r="D15" s="186"/>
      <c r="E15" s="186">
        <v>4</v>
      </c>
      <c r="F15" s="186">
        <v>4</v>
      </c>
      <c r="G15" s="186">
        <v>2</v>
      </c>
      <c r="H15" s="186">
        <v>7</v>
      </c>
      <c r="I15" s="186">
        <v>3</v>
      </c>
      <c r="J15" s="186">
        <v>5</v>
      </c>
      <c r="K15" s="186"/>
      <c r="L15" s="186"/>
      <c r="M15" s="186">
        <v>5</v>
      </c>
      <c r="N15" s="186">
        <v>1</v>
      </c>
      <c r="O15" s="186"/>
      <c r="P15" s="186">
        <v>6</v>
      </c>
      <c r="Q15" s="186"/>
      <c r="R15" s="186"/>
      <c r="S15" s="186">
        <v>3</v>
      </c>
      <c r="T15" s="186">
        <v>5</v>
      </c>
      <c r="U15" s="186">
        <v>3</v>
      </c>
      <c r="V15" s="186">
        <v>6</v>
      </c>
      <c r="W15" s="191" t="s">
        <v>3128</v>
      </c>
      <c r="X15" s="191" t="s">
        <v>3129</v>
      </c>
      <c r="Y15" s="200">
        <v>54</v>
      </c>
      <c r="Z15" s="200">
        <v>8</v>
      </c>
    </row>
    <row r="16" spans="1:26" ht="17.25" customHeight="1" x14ac:dyDescent="0.2">
      <c r="A16" s="65">
        <v>14</v>
      </c>
      <c r="B16" s="192" t="s">
        <v>2289</v>
      </c>
      <c r="C16" s="89">
        <f t="shared" si="0"/>
        <v>11</v>
      </c>
      <c r="D16" s="186">
        <v>1</v>
      </c>
      <c r="E16" s="186"/>
      <c r="F16" s="186">
        <v>2</v>
      </c>
      <c r="G16" s="186"/>
      <c r="H16" s="186"/>
      <c r="I16" s="186"/>
      <c r="J16" s="186">
        <v>2</v>
      </c>
      <c r="K16" s="186"/>
      <c r="L16" s="186"/>
      <c r="M16" s="186"/>
      <c r="N16" s="186"/>
      <c r="O16" s="186"/>
      <c r="P16" s="186"/>
      <c r="Q16" s="186">
        <v>3</v>
      </c>
      <c r="R16" s="186"/>
      <c r="S16" s="186"/>
      <c r="T16" s="186"/>
      <c r="U16" s="186"/>
      <c r="V16" s="186">
        <v>3</v>
      </c>
      <c r="W16" s="191" t="s">
        <v>3130</v>
      </c>
      <c r="X16" s="191" t="s">
        <v>3131</v>
      </c>
      <c r="Y16" s="200">
        <v>11</v>
      </c>
      <c r="Z16" s="200">
        <v>15</v>
      </c>
    </row>
    <row r="17" spans="1:26" ht="17.25" customHeight="1" x14ac:dyDescent="0.2">
      <c r="A17" s="65">
        <v>15</v>
      </c>
      <c r="B17" s="202" t="s">
        <v>1275</v>
      </c>
      <c r="C17" s="89">
        <f t="shared" si="0"/>
        <v>75</v>
      </c>
      <c r="D17" s="186">
        <v>4</v>
      </c>
      <c r="E17" s="186">
        <v>3</v>
      </c>
      <c r="F17" s="186"/>
      <c r="G17" s="186">
        <v>3</v>
      </c>
      <c r="H17" s="186"/>
      <c r="I17" s="186">
        <v>7</v>
      </c>
      <c r="J17" s="186">
        <v>8</v>
      </c>
      <c r="K17" s="186">
        <v>7</v>
      </c>
      <c r="L17" s="186"/>
      <c r="M17" s="186">
        <v>2</v>
      </c>
      <c r="N17" s="186">
        <v>4</v>
      </c>
      <c r="O17" s="186">
        <v>1</v>
      </c>
      <c r="P17" s="186">
        <v>8</v>
      </c>
      <c r="Q17" s="186"/>
      <c r="R17" s="186">
        <v>6</v>
      </c>
      <c r="S17" s="186">
        <v>7</v>
      </c>
      <c r="T17" s="186">
        <v>10</v>
      </c>
      <c r="U17" s="186"/>
      <c r="V17" s="186">
        <v>5</v>
      </c>
      <c r="W17" s="191" t="s">
        <v>3132</v>
      </c>
      <c r="X17" s="191" t="s">
        <v>3133</v>
      </c>
      <c r="Y17" s="200">
        <v>75</v>
      </c>
      <c r="Z17" s="200">
        <v>5</v>
      </c>
    </row>
    <row r="18" spans="1:26" ht="17.25" customHeight="1" x14ac:dyDescent="0.2">
      <c r="A18" s="65">
        <v>16</v>
      </c>
      <c r="B18" s="192" t="s">
        <v>765</v>
      </c>
      <c r="C18" s="89">
        <f t="shared" si="0"/>
        <v>46</v>
      </c>
      <c r="D18" s="186">
        <v>6</v>
      </c>
      <c r="E18" s="186">
        <v>1</v>
      </c>
      <c r="F18" s="186"/>
      <c r="G18" s="186">
        <v>10</v>
      </c>
      <c r="H18" s="186">
        <v>4</v>
      </c>
      <c r="I18" s="186"/>
      <c r="J18" s="186"/>
      <c r="K18" s="186"/>
      <c r="L18" s="186">
        <v>3</v>
      </c>
      <c r="M18" s="186"/>
      <c r="N18" s="186"/>
      <c r="O18" s="186">
        <v>10</v>
      </c>
      <c r="P18" s="186"/>
      <c r="Q18" s="186"/>
      <c r="R18" s="186">
        <v>5</v>
      </c>
      <c r="S18" s="186">
        <v>4</v>
      </c>
      <c r="T18" s="186">
        <v>1</v>
      </c>
      <c r="U18" s="186">
        <v>2</v>
      </c>
      <c r="V18" s="186"/>
      <c r="W18" s="191" t="s">
        <v>3134</v>
      </c>
      <c r="X18" s="191" t="s">
        <v>3135</v>
      </c>
      <c r="Y18" s="200">
        <v>46</v>
      </c>
      <c r="Z18" s="200">
        <v>11</v>
      </c>
    </row>
    <row r="30" spans="1:26" ht="20.100000000000001" customHeight="1" x14ac:dyDescent="0.2"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</sheetData>
  <sheetProtection password="DCB2" sheet="1" sort="0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2" max="1048575" man="1"/>
  </colBreaks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5" sqref="B5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3" width="4.28515625" style="1" customWidth="1"/>
    <col min="24" max="25" width="40.7109375" style="1" customWidth="1"/>
    <col min="26" max="26" width="6" style="1" customWidth="1"/>
    <col min="27" max="27" width="8.140625" style="48" customWidth="1"/>
    <col min="28" max="16384" width="9.140625" style="1"/>
  </cols>
  <sheetData>
    <row r="1" spans="1:27" ht="20.100000000000001" customHeight="1" x14ac:dyDescent="0.35">
      <c r="A1" s="63"/>
      <c r="B1" s="41" t="s">
        <v>1268</v>
      </c>
      <c r="C1" s="42"/>
      <c r="D1" s="3" t="s">
        <v>3101</v>
      </c>
      <c r="X1" s="3" t="s">
        <v>3102</v>
      </c>
    </row>
    <row r="2" spans="1:27" s="4" customFormat="1" ht="108" customHeight="1" x14ac:dyDescent="0.2">
      <c r="B2" s="5" t="s">
        <v>1271</v>
      </c>
      <c r="C2" s="6" t="s">
        <v>1272</v>
      </c>
      <c r="D2" s="176" t="s">
        <v>734</v>
      </c>
      <c r="E2" s="176" t="s">
        <v>2483</v>
      </c>
      <c r="F2" s="176" t="s">
        <v>901</v>
      </c>
      <c r="G2" s="176" t="s">
        <v>1521</v>
      </c>
      <c r="H2" s="176" t="s">
        <v>539</v>
      </c>
      <c r="I2" s="176" t="s">
        <v>1985</v>
      </c>
      <c r="J2" s="176" t="s">
        <v>1277</v>
      </c>
      <c r="K2" s="176" t="s">
        <v>807</v>
      </c>
      <c r="L2" s="176" t="s">
        <v>1276</v>
      </c>
      <c r="M2" s="176" t="s">
        <v>1420</v>
      </c>
      <c r="N2" s="176" t="s">
        <v>1279</v>
      </c>
      <c r="O2" s="176" t="s">
        <v>2661</v>
      </c>
      <c r="P2" s="176" t="s">
        <v>3183</v>
      </c>
      <c r="Q2" s="176" t="s">
        <v>654</v>
      </c>
      <c r="R2" s="176" t="s">
        <v>1873</v>
      </c>
      <c r="S2" s="176" t="s">
        <v>1389</v>
      </c>
      <c r="T2" s="176" t="s">
        <v>192</v>
      </c>
      <c r="U2" s="176" t="s">
        <v>896</v>
      </c>
      <c r="V2" s="176" t="s">
        <v>1419</v>
      </c>
      <c r="W2" s="176" t="s">
        <v>1274</v>
      </c>
      <c r="X2" s="8" t="s">
        <v>1280</v>
      </c>
      <c r="Y2" s="8" t="s">
        <v>1281</v>
      </c>
      <c r="Z2" s="8" t="s">
        <v>1272</v>
      </c>
      <c r="AA2" s="49" t="s">
        <v>1282</v>
      </c>
    </row>
    <row r="3" spans="1:27" ht="17.25" customHeight="1" x14ac:dyDescent="0.2">
      <c r="A3" s="65">
        <v>1</v>
      </c>
      <c r="B3" s="192" t="s">
        <v>654</v>
      </c>
      <c r="C3" s="89">
        <f t="shared" ref="C3:C19" si="0">SUM(D3:W3)</f>
        <v>13</v>
      </c>
      <c r="D3" s="186"/>
      <c r="E3" s="186"/>
      <c r="F3" s="186"/>
      <c r="G3" s="186"/>
      <c r="H3" s="186">
        <v>2</v>
      </c>
      <c r="I3" s="186"/>
      <c r="J3" s="186"/>
      <c r="K3" s="186">
        <v>7</v>
      </c>
      <c r="L3" s="186"/>
      <c r="M3" s="186"/>
      <c r="N3" s="186"/>
      <c r="O3" s="186">
        <v>3</v>
      </c>
      <c r="P3" s="186"/>
      <c r="Q3" s="186"/>
      <c r="R3" s="186"/>
      <c r="S3" s="186"/>
      <c r="T3" s="186"/>
      <c r="U3" s="186"/>
      <c r="V3" s="186"/>
      <c r="W3" s="186">
        <v>1</v>
      </c>
      <c r="X3" s="191" t="s">
        <v>3136</v>
      </c>
      <c r="Y3" s="191" t="s">
        <v>3137</v>
      </c>
      <c r="Z3" s="200">
        <v>13</v>
      </c>
      <c r="AA3" s="200">
        <v>17</v>
      </c>
    </row>
    <row r="4" spans="1:27" ht="17.25" customHeight="1" x14ac:dyDescent="0.2">
      <c r="A4" s="65">
        <v>2</v>
      </c>
      <c r="B4" s="192" t="s">
        <v>896</v>
      </c>
      <c r="C4" s="89">
        <f t="shared" si="0"/>
        <v>47</v>
      </c>
      <c r="D4" s="186"/>
      <c r="E4" s="186">
        <v>4</v>
      </c>
      <c r="F4" s="186">
        <v>1</v>
      </c>
      <c r="G4" s="186"/>
      <c r="H4" s="186">
        <v>5</v>
      </c>
      <c r="I4" s="186">
        <v>1</v>
      </c>
      <c r="J4" s="186">
        <v>5</v>
      </c>
      <c r="K4" s="186">
        <v>1</v>
      </c>
      <c r="L4" s="186"/>
      <c r="M4" s="186">
        <v>1</v>
      </c>
      <c r="N4" s="186">
        <v>2</v>
      </c>
      <c r="O4" s="186"/>
      <c r="P4" s="186">
        <v>4</v>
      </c>
      <c r="Q4" s="186">
        <v>3</v>
      </c>
      <c r="R4" s="186">
        <v>6</v>
      </c>
      <c r="S4" s="186"/>
      <c r="T4" s="186">
        <v>4</v>
      </c>
      <c r="U4" s="186"/>
      <c r="V4" s="186">
        <v>10</v>
      </c>
      <c r="W4" s="186"/>
      <c r="X4" s="191" t="s">
        <v>3138</v>
      </c>
      <c r="Y4" s="191" t="s">
        <v>3011</v>
      </c>
      <c r="Z4" s="200">
        <v>47</v>
      </c>
      <c r="AA4" s="200">
        <v>11</v>
      </c>
    </row>
    <row r="5" spans="1:27" ht="17.25" customHeight="1" x14ac:dyDescent="0.2">
      <c r="A5" s="65">
        <v>3</v>
      </c>
      <c r="B5" s="192" t="s">
        <v>539</v>
      </c>
      <c r="C5" s="89">
        <f t="shared" si="0"/>
        <v>28</v>
      </c>
      <c r="D5" s="186">
        <v>12</v>
      </c>
      <c r="E5" s="186"/>
      <c r="F5" s="186"/>
      <c r="G5" s="186">
        <v>5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>
        <v>5</v>
      </c>
      <c r="S5" s="186"/>
      <c r="T5" s="186"/>
      <c r="U5" s="186">
        <v>2</v>
      </c>
      <c r="V5" s="186"/>
      <c r="W5" s="186">
        <v>4</v>
      </c>
      <c r="X5" s="191" t="s">
        <v>3139</v>
      </c>
      <c r="Y5" s="191" t="s">
        <v>3140</v>
      </c>
      <c r="Z5" s="200">
        <v>28</v>
      </c>
      <c r="AA5" s="200">
        <v>16</v>
      </c>
    </row>
    <row r="6" spans="1:27" ht="17.25" customHeight="1" x14ac:dyDescent="0.2">
      <c r="A6" s="65">
        <v>4</v>
      </c>
      <c r="B6" s="203" t="s">
        <v>901</v>
      </c>
      <c r="C6" s="89">
        <f t="shared" si="0"/>
        <v>139</v>
      </c>
      <c r="D6" s="186">
        <v>8</v>
      </c>
      <c r="E6" s="186"/>
      <c r="F6" s="186"/>
      <c r="G6" s="186">
        <v>12</v>
      </c>
      <c r="H6" s="186">
        <v>8</v>
      </c>
      <c r="I6" s="186">
        <v>3</v>
      </c>
      <c r="J6" s="186">
        <v>8</v>
      </c>
      <c r="K6" s="186">
        <v>12</v>
      </c>
      <c r="L6" s="186"/>
      <c r="M6" s="186">
        <v>12</v>
      </c>
      <c r="N6" s="186">
        <v>12</v>
      </c>
      <c r="O6" s="186">
        <v>8</v>
      </c>
      <c r="P6" s="186">
        <v>12</v>
      </c>
      <c r="Q6" s="186">
        <v>7</v>
      </c>
      <c r="R6" s="186">
        <v>12</v>
      </c>
      <c r="S6" s="186">
        <v>5</v>
      </c>
      <c r="T6" s="186">
        <v>12</v>
      </c>
      <c r="U6" s="186">
        <v>3</v>
      </c>
      <c r="V6" s="186">
        <v>2</v>
      </c>
      <c r="W6" s="186">
        <v>3</v>
      </c>
      <c r="X6" s="191" t="s">
        <v>3141</v>
      </c>
      <c r="Y6" s="191" t="s">
        <v>3142</v>
      </c>
      <c r="Z6" s="200">
        <v>139</v>
      </c>
      <c r="AA6" s="200">
        <v>1</v>
      </c>
    </row>
    <row r="7" spans="1:27" ht="17.25" customHeight="1" x14ac:dyDescent="0.2">
      <c r="A7" s="65">
        <v>5</v>
      </c>
      <c r="B7" s="203" t="s">
        <v>1420</v>
      </c>
      <c r="C7" s="89">
        <f t="shared" si="0"/>
        <v>64</v>
      </c>
      <c r="D7" s="186">
        <v>1</v>
      </c>
      <c r="E7" s="186"/>
      <c r="F7" s="186">
        <v>3</v>
      </c>
      <c r="G7" s="186"/>
      <c r="H7" s="186"/>
      <c r="I7" s="186"/>
      <c r="J7" s="186">
        <v>7</v>
      </c>
      <c r="K7" s="186"/>
      <c r="L7" s="186">
        <v>3</v>
      </c>
      <c r="M7" s="186"/>
      <c r="N7" s="186">
        <v>5</v>
      </c>
      <c r="O7" s="186">
        <v>7</v>
      </c>
      <c r="P7" s="186">
        <v>1</v>
      </c>
      <c r="Q7" s="186">
        <v>8</v>
      </c>
      <c r="R7" s="186">
        <v>1</v>
      </c>
      <c r="S7" s="186">
        <v>8</v>
      </c>
      <c r="T7" s="186">
        <v>3</v>
      </c>
      <c r="U7" s="186">
        <v>7</v>
      </c>
      <c r="V7" s="186">
        <v>8</v>
      </c>
      <c r="W7" s="186">
        <v>2</v>
      </c>
      <c r="X7" s="191" t="s">
        <v>3143</v>
      </c>
      <c r="Y7" s="191" t="s">
        <v>3144</v>
      </c>
      <c r="Z7" s="200">
        <v>64</v>
      </c>
      <c r="AA7" s="200">
        <v>9</v>
      </c>
    </row>
    <row r="8" spans="1:27" ht="17.25" customHeight="1" x14ac:dyDescent="0.2">
      <c r="A8" s="65">
        <v>6</v>
      </c>
      <c r="B8" s="203" t="s">
        <v>1873</v>
      </c>
      <c r="C8" s="89">
        <f t="shared" si="0"/>
        <v>118</v>
      </c>
      <c r="D8" s="186">
        <v>6</v>
      </c>
      <c r="E8" s="186">
        <v>7</v>
      </c>
      <c r="F8" s="186">
        <v>12</v>
      </c>
      <c r="G8" s="186"/>
      <c r="H8" s="186">
        <v>12</v>
      </c>
      <c r="I8" s="186">
        <v>5</v>
      </c>
      <c r="J8" s="186">
        <v>2</v>
      </c>
      <c r="K8" s="186">
        <v>6</v>
      </c>
      <c r="L8" s="186">
        <v>5</v>
      </c>
      <c r="M8" s="186">
        <v>5</v>
      </c>
      <c r="N8" s="186">
        <v>8</v>
      </c>
      <c r="O8" s="186">
        <v>6</v>
      </c>
      <c r="P8" s="186">
        <v>2</v>
      </c>
      <c r="Q8" s="186">
        <v>6</v>
      </c>
      <c r="R8" s="186"/>
      <c r="S8" s="186">
        <v>12</v>
      </c>
      <c r="T8" s="186">
        <v>7</v>
      </c>
      <c r="U8" s="186">
        <v>10</v>
      </c>
      <c r="V8" s="186"/>
      <c r="W8" s="186">
        <v>7</v>
      </c>
      <c r="X8" s="191" t="s">
        <v>3145</v>
      </c>
      <c r="Y8" s="191" t="s">
        <v>3146</v>
      </c>
      <c r="Z8" s="200">
        <v>118</v>
      </c>
      <c r="AA8" s="200">
        <v>4</v>
      </c>
    </row>
    <row r="9" spans="1:27" ht="17.25" customHeight="1" x14ac:dyDescent="0.2">
      <c r="A9" s="65">
        <v>7</v>
      </c>
      <c r="B9" s="192" t="s">
        <v>1521</v>
      </c>
      <c r="C9" s="89">
        <f t="shared" si="0"/>
        <v>45</v>
      </c>
      <c r="D9" s="186">
        <v>4</v>
      </c>
      <c r="E9" s="186">
        <v>10</v>
      </c>
      <c r="F9" s="186">
        <v>4</v>
      </c>
      <c r="G9" s="186"/>
      <c r="H9" s="186">
        <v>3</v>
      </c>
      <c r="I9" s="186"/>
      <c r="J9" s="186">
        <v>1</v>
      </c>
      <c r="K9" s="186">
        <v>4</v>
      </c>
      <c r="L9" s="186"/>
      <c r="M9" s="186">
        <v>2</v>
      </c>
      <c r="N9" s="186">
        <v>1</v>
      </c>
      <c r="O9" s="186"/>
      <c r="P9" s="186"/>
      <c r="Q9" s="186"/>
      <c r="R9" s="186"/>
      <c r="S9" s="186">
        <v>1</v>
      </c>
      <c r="T9" s="186">
        <v>1</v>
      </c>
      <c r="U9" s="186">
        <v>8</v>
      </c>
      <c r="V9" s="186">
        <v>6</v>
      </c>
      <c r="W9" s="186"/>
      <c r="X9" s="191" t="s">
        <v>3147</v>
      </c>
      <c r="Y9" s="191" t="s">
        <v>3148</v>
      </c>
      <c r="Z9" s="200">
        <v>45</v>
      </c>
      <c r="AA9" s="200">
        <v>12</v>
      </c>
    </row>
    <row r="10" spans="1:27" ht="17.25" customHeight="1" x14ac:dyDescent="0.2">
      <c r="A10" s="65">
        <v>8</v>
      </c>
      <c r="B10" s="203" t="s">
        <v>2661</v>
      </c>
      <c r="C10" s="89">
        <f t="shared" si="0"/>
        <v>72</v>
      </c>
      <c r="D10" s="186"/>
      <c r="E10" s="186">
        <v>1</v>
      </c>
      <c r="F10" s="186"/>
      <c r="G10" s="186"/>
      <c r="H10" s="186"/>
      <c r="I10" s="186">
        <v>12</v>
      </c>
      <c r="J10" s="186"/>
      <c r="K10" s="186"/>
      <c r="L10" s="186">
        <v>12</v>
      </c>
      <c r="M10" s="186"/>
      <c r="N10" s="186">
        <v>10</v>
      </c>
      <c r="O10" s="186"/>
      <c r="P10" s="186"/>
      <c r="Q10" s="186">
        <v>10</v>
      </c>
      <c r="R10" s="186"/>
      <c r="S10" s="186">
        <v>10</v>
      </c>
      <c r="T10" s="186"/>
      <c r="U10" s="186"/>
      <c r="V10" s="186">
        <v>7</v>
      </c>
      <c r="W10" s="186">
        <v>10</v>
      </c>
      <c r="X10" s="191" t="s">
        <v>3149</v>
      </c>
      <c r="Y10" s="191" t="s">
        <v>3150</v>
      </c>
      <c r="Z10" s="200">
        <v>72</v>
      </c>
      <c r="AA10" s="200">
        <v>6</v>
      </c>
    </row>
    <row r="11" spans="1:27" ht="17.25" customHeight="1" x14ac:dyDescent="0.2">
      <c r="A11" s="65">
        <v>9</v>
      </c>
      <c r="B11" s="203" t="s">
        <v>1990</v>
      </c>
      <c r="C11" s="89">
        <f t="shared" si="0"/>
        <v>121</v>
      </c>
      <c r="D11" s="186">
        <v>10</v>
      </c>
      <c r="E11" s="186">
        <v>8</v>
      </c>
      <c r="F11" s="186">
        <v>7</v>
      </c>
      <c r="G11" s="186">
        <v>10</v>
      </c>
      <c r="H11" s="186">
        <v>6</v>
      </c>
      <c r="I11" s="186">
        <v>7</v>
      </c>
      <c r="J11" s="186"/>
      <c r="K11" s="186">
        <v>2</v>
      </c>
      <c r="L11" s="186">
        <v>8</v>
      </c>
      <c r="M11" s="186"/>
      <c r="N11" s="186">
        <v>3</v>
      </c>
      <c r="O11" s="186">
        <v>2</v>
      </c>
      <c r="P11" s="186">
        <v>6</v>
      </c>
      <c r="Q11" s="186">
        <v>5</v>
      </c>
      <c r="R11" s="186">
        <v>7</v>
      </c>
      <c r="S11" s="186">
        <v>7</v>
      </c>
      <c r="T11" s="186">
        <v>10</v>
      </c>
      <c r="U11" s="186">
        <v>12</v>
      </c>
      <c r="V11" s="186">
        <v>5</v>
      </c>
      <c r="W11" s="186">
        <v>6</v>
      </c>
      <c r="X11" s="191" t="s">
        <v>3151</v>
      </c>
      <c r="Y11" s="191" t="s">
        <v>3152</v>
      </c>
      <c r="Z11" s="200">
        <v>121</v>
      </c>
      <c r="AA11" s="200">
        <v>2</v>
      </c>
    </row>
    <row r="12" spans="1:27" ht="17.25" customHeight="1" x14ac:dyDescent="0.2">
      <c r="A12" s="65">
        <v>10</v>
      </c>
      <c r="B12" s="192" t="s">
        <v>1950</v>
      </c>
      <c r="C12" s="89">
        <f t="shared" si="0"/>
        <v>40</v>
      </c>
      <c r="D12" s="186">
        <v>3</v>
      </c>
      <c r="E12" s="186">
        <v>6</v>
      </c>
      <c r="F12" s="186">
        <v>6</v>
      </c>
      <c r="G12" s="186">
        <v>4</v>
      </c>
      <c r="H12" s="186"/>
      <c r="I12" s="186">
        <v>2</v>
      </c>
      <c r="J12" s="186">
        <v>4</v>
      </c>
      <c r="K12" s="186">
        <v>5</v>
      </c>
      <c r="L12" s="186">
        <v>4</v>
      </c>
      <c r="M12" s="186"/>
      <c r="N12" s="186"/>
      <c r="O12" s="186">
        <v>1</v>
      </c>
      <c r="P12" s="186"/>
      <c r="Q12" s="186"/>
      <c r="R12" s="186"/>
      <c r="S12" s="186"/>
      <c r="T12" s="186">
        <v>2</v>
      </c>
      <c r="U12" s="186"/>
      <c r="V12" s="186">
        <v>3</v>
      </c>
      <c r="W12" s="186"/>
      <c r="X12" s="191" t="s">
        <v>3153</v>
      </c>
      <c r="Y12" s="191" t="s">
        <v>3154</v>
      </c>
      <c r="Z12" s="200">
        <v>40</v>
      </c>
      <c r="AA12" s="200">
        <v>14</v>
      </c>
    </row>
    <row r="13" spans="1:27" ht="17.25" customHeight="1" x14ac:dyDescent="0.2">
      <c r="A13" s="65">
        <v>11</v>
      </c>
      <c r="B13" s="203" t="s">
        <v>2483</v>
      </c>
      <c r="C13" s="89">
        <f t="shared" si="0"/>
        <v>69</v>
      </c>
      <c r="D13" s="186"/>
      <c r="E13" s="186"/>
      <c r="F13" s="186"/>
      <c r="G13" s="186">
        <v>8</v>
      </c>
      <c r="H13" s="186"/>
      <c r="I13" s="186"/>
      <c r="J13" s="186">
        <v>12</v>
      </c>
      <c r="K13" s="186">
        <v>10</v>
      </c>
      <c r="L13" s="186">
        <v>6</v>
      </c>
      <c r="M13" s="186">
        <v>7</v>
      </c>
      <c r="N13" s="186"/>
      <c r="O13" s="186"/>
      <c r="P13" s="186">
        <v>8</v>
      </c>
      <c r="Q13" s="186">
        <v>1</v>
      </c>
      <c r="R13" s="186">
        <v>8</v>
      </c>
      <c r="S13" s="186">
        <v>4</v>
      </c>
      <c r="T13" s="186">
        <v>5</v>
      </c>
      <c r="U13" s="186"/>
      <c r="V13" s="186"/>
      <c r="W13" s="186"/>
      <c r="X13" s="191" t="s">
        <v>3155</v>
      </c>
      <c r="Y13" s="191" t="s">
        <v>3156</v>
      </c>
      <c r="Z13" s="200">
        <v>69</v>
      </c>
      <c r="AA13" s="200">
        <v>7</v>
      </c>
    </row>
    <row r="14" spans="1:27" ht="17.25" customHeight="1" x14ac:dyDescent="0.2">
      <c r="A14" s="65">
        <v>12</v>
      </c>
      <c r="B14" s="203" t="s">
        <v>195</v>
      </c>
      <c r="C14" s="89">
        <f t="shared" si="0"/>
        <v>66</v>
      </c>
      <c r="D14" s="186">
        <v>7</v>
      </c>
      <c r="E14" s="186"/>
      <c r="F14" s="186"/>
      <c r="G14" s="186">
        <v>6</v>
      </c>
      <c r="H14" s="186"/>
      <c r="I14" s="186">
        <v>8</v>
      </c>
      <c r="J14" s="186">
        <v>3</v>
      </c>
      <c r="K14" s="186">
        <v>3</v>
      </c>
      <c r="L14" s="186">
        <v>10</v>
      </c>
      <c r="M14" s="186"/>
      <c r="N14" s="186"/>
      <c r="O14" s="186"/>
      <c r="P14" s="186">
        <v>3</v>
      </c>
      <c r="Q14" s="186">
        <v>2</v>
      </c>
      <c r="R14" s="186"/>
      <c r="S14" s="186">
        <v>2</v>
      </c>
      <c r="T14" s="186">
        <v>6</v>
      </c>
      <c r="U14" s="186">
        <v>4</v>
      </c>
      <c r="V14" s="186"/>
      <c r="W14" s="186">
        <v>12</v>
      </c>
      <c r="X14" s="191" t="s">
        <v>3157</v>
      </c>
      <c r="Y14" s="191" t="s">
        <v>3158</v>
      </c>
      <c r="Z14" s="200">
        <v>66</v>
      </c>
      <c r="AA14" s="200">
        <v>8</v>
      </c>
    </row>
    <row r="15" spans="1:27" ht="17.25" customHeight="1" x14ac:dyDescent="0.2">
      <c r="A15" s="65">
        <v>13</v>
      </c>
      <c r="B15" s="203" t="s">
        <v>1389</v>
      </c>
      <c r="C15" s="89">
        <f t="shared" si="0"/>
        <v>120</v>
      </c>
      <c r="D15" s="186"/>
      <c r="E15" s="186">
        <v>5</v>
      </c>
      <c r="F15" s="186">
        <v>5</v>
      </c>
      <c r="G15" s="186">
        <v>7</v>
      </c>
      <c r="H15" s="186">
        <v>7</v>
      </c>
      <c r="I15" s="186">
        <v>10</v>
      </c>
      <c r="J15" s="186"/>
      <c r="K15" s="186">
        <v>8</v>
      </c>
      <c r="L15" s="186">
        <v>2</v>
      </c>
      <c r="M15" s="186">
        <v>4</v>
      </c>
      <c r="N15" s="186">
        <v>7</v>
      </c>
      <c r="O15" s="186">
        <v>12</v>
      </c>
      <c r="P15" s="186">
        <v>5</v>
      </c>
      <c r="Q15" s="186">
        <v>12</v>
      </c>
      <c r="R15" s="186">
        <v>3</v>
      </c>
      <c r="S15" s="186"/>
      <c r="T15" s="186">
        <v>8</v>
      </c>
      <c r="U15" s="186">
        <v>5</v>
      </c>
      <c r="V15" s="186">
        <v>12</v>
      </c>
      <c r="W15" s="186">
        <v>8</v>
      </c>
      <c r="X15" s="191" t="s">
        <v>3159</v>
      </c>
      <c r="Y15" s="191" t="s">
        <v>3160</v>
      </c>
      <c r="Z15" s="200">
        <v>120</v>
      </c>
      <c r="AA15" s="200">
        <v>3</v>
      </c>
    </row>
    <row r="16" spans="1:27" ht="17.25" customHeight="1" x14ac:dyDescent="0.2">
      <c r="A16" s="65">
        <v>14</v>
      </c>
      <c r="B16" s="192" t="s">
        <v>734</v>
      </c>
      <c r="C16" s="89">
        <f t="shared" si="0"/>
        <v>31</v>
      </c>
      <c r="D16" s="186"/>
      <c r="E16" s="186"/>
      <c r="F16" s="186">
        <v>2</v>
      </c>
      <c r="G16" s="186"/>
      <c r="H16" s="186">
        <v>10</v>
      </c>
      <c r="I16" s="186"/>
      <c r="J16" s="186"/>
      <c r="K16" s="186"/>
      <c r="L16" s="186"/>
      <c r="M16" s="186">
        <v>8</v>
      </c>
      <c r="N16" s="186"/>
      <c r="O16" s="186"/>
      <c r="P16" s="186"/>
      <c r="Q16" s="186"/>
      <c r="R16" s="186"/>
      <c r="S16" s="186"/>
      <c r="T16" s="186"/>
      <c r="U16" s="186">
        <v>6</v>
      </c>
      <c r="V16" s="186"/>
      <c r="W16" s="186">
        <v>5</v>
      </c>
      <c r="X16" s="191" t="s">
        <v>3161</v>
      </c>
      <c r="Y16" s="191" t="s">
        <v>3162</v>
      </c>
      <c r="Z16" s="200">
        <v>31</v>
      </c>
      <c r="AA16" s="200">
        <v>15</v>
      </c>
    </row>
    <row r="17" spans="1:27" ht="17.25" customHeight="1" x14ac:dyDescent="0.2">
      <c r="A17" s="65">
        <v>15</v>
      </c>
      <c r="B17" s="192" t="s">
        <v>807</v>
      </c>
      <c r="C17" s="89">
        <f t="shared" si="0"/>
        <v>63</v>
      </c>
      <c r="D17" s="186"/>
      <c r="E17" s="186">
        <v>12</v>
      </c>
      <c r="F17" s="186">
        <v>10</v>
      </c>
      <c r="G17" s="186">
        <v>3</v>
      </c>
      <c r="H17" s="186">
        <v>4</v>
      </c>
      <c r="I17" s="186"/>
      <c r="J17" s="186"/>
      <c r="K17" s="186"/>
      <c r="L17" s="186"/>
      <c r="M17" s="186">
        <v>6</v>
      </c>
      <c r="N17" s="186">
        <v>4</v>
      </c>
      <c r="O17" s="186">
        <v>4</v>
      </c>
      <c r="P17" s="186">
        <v>7</v>
      </c>
      <c r="Q17" s="186">
        <v>4</v>
      </c>
      <c r="R17" s="186">
        <v>4</v>
      </c>
      <c r="S17" s="186"/>
      <c r="T17" s="186"/>
      <c r="U17" s="186">
        <v>1</v>
      </c>
      <c r="V17" s="186">
        <v>4</v>
      </c>
      <c r="W17" s="186"/>
      <c r="X17" s="191" t="s">
        <v>3163</v>
      </c>
      <c r="Y17" s="191" t="s">
        <v>3164</v>
      </c>
      <c r="Z17" s="200">
        <v>63</v>
      </c>
      <c r="AA17" s="200">
        <v>10</v>
      </c>
    </row>
    <row r="18" spans="1:27" ht="17.25" customHeight="1" x14ac:dyDescent="0.2">
      <c r="A18" s="65">
        <v>16</v>
      </c>
      <c r="B18" s="192" t="s">
        <v>1274</v>
      </c>
      <c r="C18" s="89">
        <f t="shared" si="0"/>
        <v>41</v>
      </c>
      <c r="D18" s="186">
        <v>2</v>
      </c>
      <c r="E18" s="186">
        <v>2</v>
      </c>
      <c r="F18" s="186"/>
      <c r="G18" s="186">
        <v>1</v>
      </c>
      <c r="H18" s="186"/>
      <c r="I18" s="186">
        <v>6</v>
      </c>
      <c r="J18" s="186">
        <v>10</v>
      </c>
      <c r="K18" s="186"/>
      <c r="L18" s="186">
        <v>1</v>
      </c>
      <c r="M18" s="186">
        <v>3</v>
      </c>
      <c r="N18" s="186">
        <v>6</v>
      </c>
      <c r="O18" s="186">
        <v>5</v>
      </c>
      <c r="P18" s="186"/>
      <c r="Q18" s="186"/>
      <c r="R18" s="186">
        <v>2</v>
      </c>
      <c r="S18" s="186">
        <v>3</v>
      </c>
      <c r="T18" s="186"/>
      <c r="U18" s="186"/>
      <c r="V18" s="186"/>
      <c r="W18" s="186"/>
      <c r="X18" s="191" t="s">
        <v>3165</v>
      </c>
      <c r="Y18" s="191" t="s">
        <v>3166</v>
      </c>
      <c r="Z18" s="200">
        <v>41</v>
      </c>
      <c r="AA18" s="200">
        <v>13</v>
      </c>
    </row>
    <row r="19" spans="1:27" ht="17.25" customHeight="1" x14ac:dyDescent="0.2">
      <c r="A19" s="65">
        <v>17</v>
      </c>
      <c r="B19" s="203" t="s">
        <v>192</v>
      </c>
      <c r="C19" s="89">
        <f t="shared" si="0"/>
        <v>83</v>
      </c>
      <c r="D19" s="186">
        <v>5</v>
      </c>
      <c r="E19" s="186">
        <v>3</v>
      </c>
      <c r="F19" s="186">
        <v>8</v>
      </c>
      <c r="G19" s="186">
        <v>2</v>
      </c>
      <c r="H19" s="186">
        <v>1</v>
      </c>
      <c r="I19" s="186">
        <v>4</v>
      </c>
      <c r="J19" s="186">
        <v>6</v>
      </c>
      <c r="K19" s="186"/>
      <c r="L19" s="186">
        <v>7</v>
      </c>
      <c r="M19" s="186">
        <v>10</v>
      </c>
      <c r="N19" s="186"/>
      <c r="O19" s="186">
        <v>10</v>
      </c>
      <c r="P19" s="186">
        <v>10</v>
      </c>
      <c r="Q19" s="186"/>
      <c r="R19" s="186">
        <v>10</v>
      </c>
      <c r="S19" s="186">
        <v>6</v>
      </c>
      <c r="T19" s="186"/>
      <c r="U19" s="186"/>
      <c r="V19" s="186">
        <v>1</v>
      </c>
      <c r="W19" s="186"/>
      <c r="X19" s="191" t="s">
        <v>3167</v>
      </c>
      <c r="Y19" s="191" t="s">
        <v>3168</v>
      </c>
      <c r="Z19" s="200">
        <v>83</v>
      </c>
      <c r="AA19" s="200">
        <v>5</v>
      </c>
    </row>
    <row r="31" spans="1:27" ht="20.100000000000001" customHeight="1" x14ac:dyDescent="0.2"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</row>
  </sheetData>
  <sheetProtection password="DCB2" sheet="1" sort="0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3" max="1048575" man="1"/>
  </colBreaks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R20" sqref="AR20"/>
    </sheetView>
  </sheetViews>
  <sheetFormatPr defaultColWidth="3.7109375" defaultRowHeight="20.100000000000001" customHeight="1" x14ac:dyDescent="0.2"/>
  <cols>
    <col min="1" max="1" width="3.7109375" style="1"/>
    <col min="2" max="2" width="20" style="12" customWidth="1"/>
    <col min="3" max="3" width="5.85546875" style="2" customWidth="1"/>
    <col min="4" max="42" width="2.7109375" style="144" customWidth="1"/>
    <col min="43" max="44" width="40.7109375" style="1" customWidth="1"/>
    <col min="45" max="45" width="6" style="1" customWidth="1"/>
    <col min="46" max="46" width="8.140625" style="48" customWidth="1"/>
    <col min="47" max="16384" width="3.7109375" style="1"/>
  </cols>
  <sheetData>
    <row r="1" spans="1:46" ht="20.100000000000001" customHeight="1" x14ac:dyDescent="0.35">
      <c r="A1" s="40"/>
      <c r="B1" s="41" t="s">
        <v>1268</v>
      </c>
      <c r="C1" s="42"/>
      <c r="L1" s="3" t="s">
        <v>3103</v>
      </c>
      <c r="AQ1" s="3" t="s">
        <v>3104</v>
      </c>
    </row>
    <row r="2" spans="1:46" s="4" customFormat="1" ht="81" x14ac:dyDescent="0.2">
      <c r="B2" s="5" t="s">
        <v>1271</v>
      </c>
      <c r="C2" s="6" t="s">
        <v>1272</v>
      </c>
      <c r="D2" s="171" t="s">
        <v>896</v>
      </c>
      <c r="E2" s="171" t="s">
        <v>1338</v>
      </c>
      <c r="F2" s="171" t="s">
        <v>734</v>
      </c>
      <c r="G2" s="171" t="s">
        <v>1273</v>
      </c>
      <c r="H2" s="171" t="s">
        <v>1316</v>
      </c>
      <c r="I2" s="171" t="s">
        <v>1315</v>
      </c>
      <c r="J2" s="171" t="s">
        <v>1950</v>
      </c>
      <c r="K2" s="171" t="s">
        <v>765</v>
      </c>
      <c r="L2" s="171" t="s">
        <v>1210</v>
      </c>
      <c r="M2" s="199" t="s">
        <v>195</v>
      </c>
      <c r="N2" s="171" t="s">
        <v>192</v>
      </c>
      <c r="O2" s="199" t="s">
        <v>1488</v>
      </c>
      <c r="P2" s="171" t="s">
        <v>3170</v>
      </c>
      <c r="Q2" s="171" t="s">
        <v>1389</v>
      </c>
      <c r="R2" s="177" t="s">
        <v>2483</v>
      </c>
      <c r="S2" s="171" t="s">
        <v>1279</v>
      </c>
      <c r="T2" s="171" t="s">
        <v>1420</v>
      </c>
      <c r="U2" s="171" t="s">
        <v>1419</v>
      </c>
      <c r="V2" s="171" t="s">
        <v>2902</v>
      </c>
      <c r="W2" s="171" t="s">
        <v>654</v>
      </c>
      <c r="X2" s="171" t="s">
        <v>1521</v>
      </c>
      <c r="Y2" s="171" t="s">
        <v>1275</v>
      </c>
      <c r="Z2" s="177" t="s">
        <v>196</v>
      </c>
      <c r="AA2" s="171" t="s">
        <v>1873</v>
      </c>
      <c r="AB2" s="171" t="s">
        <v>191</v>
      </c>
      <c r="AC2" s="171" t="s">
        <v>1276</v>
      </c>
      <c r="AD2" s="171" t="s">
        <v>2661</v>
      </c>
      <c r="AE2" s="171" t="s">
        <v>1277</v>
      </c>
      <c r="AF2" s="171" t="s">
        <v>1990</v>
      </c>
      <c r="AG2" s="171" t="s">
        <v>1642</v>
      </c>
      <c r="AH2" s="171" t="s">
        <v>1317</v>
      </c>
      <c r="AI2" s="171" t="s">
        <v>844</v>
      </c>
      <c r="AJ2" s="171" t="s">
        <v>136</v>
      </c>
      <c r="AK2" s="171" t="s">
        <v>807</v>
      </c>
      <c r="AL2" s="171" t="s">
        <v>539</v>
      </c>
      <c r="AM2" s="171" t="s">
        <v>2289</v>
      </c>
      <c r="AN2" s="171" t="s">
        <v>139</v>
      </c>
      <c r="AO2" s="171" t="s">
        <v>1274</v>
      </c>
      <c r="AP2" s="171" t="s">
        <v>194</v>
      </c>
      <c r="AQ2" s="8" t="s">
        <v>1280</v>
      </c>
      <c r="AR2" s="8" t="s">
        <v>1281</v>
      </c>
      <c r="AS2" s="8" t="s">
        <v>1272</v>
      </c>
      <c r="AT2" s="49" t="s">
        <v>1282</v>
      </c>
    </row>
    <row r="3" spans="1:46" ht="15.75" customHeight="1" x14ac:dyDescent="0.2">
      <c r="A3" s="1">
        <v>1</v>
      </c>
      <c r="B3" s="198" t="s">
        <v>1277</v>
      </c>
      <c r="C3" s="89">
        <f t="shared" ref="C3:C28" si="0">SUM(D3:AP3)</f>
        <v>14</v>
      </c>
      <c r="D3" s="186">
        <v>8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>
        <v>2</v>
      </c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>
        <v>2</v>
      </c>
      <c r="AE3" s="186"/>
      <c r="AF3" s="186"/>
      <c r="AG3" s="186"/>
      <c r="AH3" s="186"/>
      <c r="AI3" s="186"/>
      <c r="AJ3" s="186"/>
      <c r="AK3" s="186"/>
      <c r="AL3" s="186">
        <v>1</v>
      </c>
      <c r="AM3" s="186">
        <v>1</v>
      </c>
      <c r="AN3" s="186"/>
      <c r="AO3" s="186"/>
      <c r="AP3" s="186"/>
      <c r="AQ3" s="200" t="s">
        <v>3171</v>
      </c>
      <c r="AR3" s="200" t="s">
        <v>3172</v>
      </c>
      <c r="AS3" s="185">
        <v>14</v>
      </c>
      <c r="AT3" s="201">
        <v>23</v>
      </c>
    </row>
    <row r="4" spans="1:46" ht="15.75" customHeight="1" x14ac:dyDescent="0.2">
      <c r="A4" s="1">
        <v>2</v>
      </c>
      <c r="B4" s="202" t="s">
        <v>194</v>
      </c>
      <c r="C4" s="89">
        <f t="shared" si="0"/>
        <v>17</v>
      </c>
      <c r="D4" s="186"/>
      <c r="E4" s="186"/>
      <c r="F4" s="186"/>
      <c r="G4" s="186"/>
      <c r="H4" s="186"/>
      <c r="I4" s="186"/>
      <c r="J4" s="186"/>
      <c r="K4" s="186"/>
      <c r="L4" s="186">
        <v>1</v>
      </c>
      <c r="M4" s="186"/>
      <c r="N4" s="186"/>
      <c r="O4" s="186"/>
      <c r="P4" s="186">
        <v>3</v>
      </c>
      <c r="Q4" s="186"/>
      <c r="R4" s="186"/>
      <c r="S4" s="186">
        <v>6</v>
      </c>
      <c r="T4" s="186"/>
      <c r="U4" s="186"/>
      <c r="V4" s="186">
        <v>5</v>
      </c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>
        <v>1</v>
      </c>
      <c r="AH4" s="186"/>
      <c r="AI4" s="186"/>
      <c r="AJ4" s="186"/>
      <c r="AK4" s="186">
        <v>1</v>
      </c>
      <c r="AL4" s="186"/>
      <c r="AM4" s="186"/>
      <c r="AN4" s="186"/>
      <c r="AO4" s="186"/>
      <c r="AP4" s="186"/>
      <c r="AQ4" s="200" t="s">
        <v>3122</v>
      </c>
      <c r="AR4" s="200" t="s">
        <v>3123</v>
      </c>
      <c r="AS4" s="185">
        <v>17</v>
      </c>
      <c r="AT4" s="201">
        <v>22</v>
      </c>
    </row>
    <row r="5" spans="1:46" ht="15.75" customHeight="1" x14ac:dyDescent="0.2">
      <c r="A5" s="1">
        <v>3</v>
      </c>
      <c r="B5" s="202" t="s">
        <v>1488</v>
      </c>
      <c r="C5" s="89">
        <f t="shared" si="0"/>
        <v>71</v>
      </c>
      <c r="D5" s="186"/>
      <c r="E5" s="186"/>
      <c r="F5" s="186"/>
      <c r="G5" s="186"/>
      <c r="H5" s="186">
        <v>2</v>
      </c>
      <c r="I5" s="186"/>
      <c r="J5" s="186">
        <v>1</v>
      </c>
      <c r="K5" s="186">
        <v>6</v>
      </c>
      <c r="L5" s="186">
        <v>8</v>
      </c>
      <c r="M5" s="186"/>
      <c r="N5" s="186">
        <v>12</v>
      </c>
      <c r="O5" s="186"/>
      <c r="P5" s="186">
        <v>1</v>
      </c>
      <c r="Q5" s="186"/>
      <c r="R5" s="186"/>
      <c r="S5" s="186">
        <v>4</v>
      </c>
      <c r="T5" s="186"/>
      <c r="U5" s="186">
        <v>2</v>
      </c>
      <c r="V5" s="186">
        <v>4</v>
      </c>
      <c r="W5" s="186"/>
      <c r="X5" s="186">
        <v>3</v>
      </c>
      <c r="Y5" s="186">
        <v>3</v>
      </c>
      <c r="Z5" s="186">
        <v>6</v>
      </c>
      <c r="AA5" s="186"/>
      <c r="AB5" s="186"/>
      <c r="AC5" s="186"/>
      <c r="AD5" s="186"/>
      <c r="AE5" s="186">
        <v>4</v>
      </c>
      <c r="AF5" s="186"/>
      <c r="AG5" s="186">
        <v>3</v>
      </c>
      <c r="AH5" s="186"/>
      <c r="AI5" s="186">
        <v>5</v>
      </c>
      <c r="AJ5" s="186"/>
      <c r="AK5" s="186"/>
      <c r="AL5" s="186">
        <v>7</v>
      </c>
      <c r="AM5" s="186"/>
      <c r="AN5" s="186"/>
      <c r="AO5" s="186"/>
      <c r="AP5" s="186"/>
      <c r="AQ5" s="200" t="s">
        <v>3126</v>
      </c>
      <c r="AR5" s="200" t="s">
        <v>3127</v>
      </c>
      <c r="AS5" s="185">
        <v>71</v>
      </c>
      <c r="AT5" s="201">
        <v>11</v>
      </c>
    </row>
    <row r="6" spans="1:46" ht="15.75" customHeight="1" x14ac:dyDescent="0.2">
      <c r="A6" s="1">
        <v>4</v>
      </c>
      <c r="B6" s="203" t="s">
        <v>1420</v>
      </c>
      <c r="C6" s="89">
        <f t="shared" si="0"/>
        <v>13</v>
      </c>
      <c r="D6" s="186">
        <v>3</v>
      </c>
      <c r="E6" s="186"/>
      <c r="F6" s="186"/>
      <c r="G6" s="186"/>
      <c r="H6" s="186"/>
      <c r="I6" s="186"/>
      <c r="J6" s="186">
        <v>4</v>
      </c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>
        <v>1</v>
      </c>
      <c r="AD6" s="186"/>
      <c r="AE6" s="186">
        <v>3</v>
      </c>
      <c r="AF6" s="186"/>
      <c r="AG6" s="186"/>
      <c r="AH6" s="186">
        <v>2</v>
      </c>
      <c r="AI6" s="186"/>
      <c r="AJ6" s="186"/>
      <c r="AK6" s="186"/>
      <c r="AL6" s="186"/>
      <c r="AM6" s="186"/>
      <c r="AN6" s="186"/>
      <c r="AO6" s="186"/>
      <c r="AP6" s="186"/>
      <c r="AQ6" s="200" t="s">
        <v>3143</v>
      </c>
      <c r="AR6" s="200" t="s">
        <v>3144</v>
      </c>
      <c r="AS6" s="185">
        <v>13</v>
      </c>
      <c r="AT6" s="201">
        <v>24</v>
      </c>
    </row>
    <row r="7" spans="1:46" ht="15.75" customHeight="1" x14ac:dyDescent="0.2">
      <c r="A7" s="1">
        <v>5</v>
      </c>
      <c r="B7" s="198" t="s">
        <v>1419</v>
      </c>
      <c r="C7" s="89">
        <f t="shared" si="0"/>
        <v>8</v>
      </c>
      <c r="D7" s="186"/>
      <c r="E7" s="186"/>
      <c r="F7" s="186">
        <v>6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>
        <v>2</v>
      </c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200" t="s">
        <v>3173</v>
      </c>
      <c r="AR7" s="200" t="s">
        <v>3174</v>
      </c>
      <c r="AS7" s="185">
        <v>8</v>
      </c>
      <c r="AT7" s="201">
        <v>25</v>
      </c>
    </row>
    <row r="8" spans="1:46" ht="15.75" customHeight="1" x14ac:dyDescent="0.2">
      <c r="A8" s="37">
        <v>6</v>
      </c>
      <c r="B8" s="202" t="s">
        <v>1275</v>
      </c>
      <c r="C8" s="89">
        <f t="shared" si="0"/>
        <v>71</v>
      </c>
      <c r="D8" s="186">
        <v>5</v>
      </c>
      <c r="E8" s="186">
        <v>7</v>
      </c>
      <c r="F8" s="186"/>
      <c r="G8" s="186">
        <v>12</v>
      </c>
      <c r="H8" s="186">
        <v>3</v>
      </c>
      <c r="I8" s="186">
        <v>3</v>
      </c>
      <c r="J8" s="186"/>
      <c r="K8" s="186">
        <v>3</v>
      </c>
      <c r="L8" s="186"/>
      <c r="M8" s="186">
        <v>4</v>
      </c>
      <c r="N8" s="186"/>
      <c r="O8" s="186"/>
      <c r="P8" s="186"/>
      <c r="Q8" s="186">
        <v>3</v>
      </c>
      <c r="R8" s="186"/>
      <c r="S8" s="186"/>
      <c r="T8" s="186">
        <v>3</v>
      </c>
      <c r="U8" s="186"/>
      <c r="V8" s="186"/>
      <c r="W8" s="186">
        <v>2</v>
      </c>
      <c r="X8" s="186"/>
      <c r="Y8" s="186"/>
      <c r="Z8" s="186">
        <v>8</v>
      </c>
      <c r="AA8" s="186"/>
      <c r="AB8" s="186">
        <v>2</v>
      </c>
      <c r="AC8" s="186"/>
      <c r="AD8" s="186"/>
      <c r="AE8" s="186">
        <v>5</v>
      </c>
      <c r="AF8" s="186"/>
      <c r="AG8" s="186">
        <v>4</v>
      </c>
      <c r="AH8" s="186">
        <v>5</v>
      </c>
      <c r="AI8" s="186"/>
      <c r="AJ8" s="186">
        <v>2</v>
      </c>
      <c r="AK8" s="186"/>
      <c r="AL8" s="186"/>
      <c r="AM8" s="186"/>
      <c r="AN8" s="186"/>
      <c r="AO8" s="186"/>
      <c r="AP8" s="186"/>
      <c r="AQ8" s="200" t="s">
        <v>3132</v>
      </c>
      <c r="AR8" s="200" t="s">
        <v>3133</v>
      </c>
      <c r="AS8" s="185">
        <v>71</v>
      </c>
      <c r="AT8" s="201">
        <v>11</v>
      </c>
    </row>
    <row r="9" spans="1:46" ht="15.75" customHeight="1" x14ac:dyDescent="0.2">
      <c r="A9" s="1">
        <v>7</v>
      </c>
      <c r="B9" s="202" t="s">
        <v>191</v>
      </c>
      <c r="C9" s="89">
        <f t="shared" si="0"/>
        <v>19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>
        <v>6</v>
      </c>
      <c r="U9" s="186"/>
      <c r="V9" s="186"/>
      <c r="W9" s="186">
        <v>10</v>
      </c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>
        <v>3</v>
      </c>
      <c r="AQ9" s="200" t="s">
        <v>3106</v>
      </c>
      <c r="AR9" s="200" t="s">
        <v>3107</v>
      </c>
      <c r="AS9" s="185">
        <v>19</v>
      </c>
      <c r="AT9" s="201">
        <v>20</v>
      </c>
    </row>
    <row r="10" spans="1:46" ht="15.75" customHeight="1" x14ac:dyDescent="0.2">
      <c r="A10" s="1">
        <v>8</v>
      </c>
      <c r="B10" s="202" t="s">
        <v>2902</v>
      </c>
      <c r="C10" s="89">
        <f t="shared" si="0"/>
        <v>48</v>
      </c>
      <c r="D10" s="186"/>
      <c r="E10" s="186"/>
      <c r="F10" s="186"/>
      <c r="G10" s="186"/>
      <c r="H10" s="186"/>
      <c r="I10" s="186"/>
      <c r="J10" s="186">
        <v>3</v>
      </c>
      <c r="K10" s="186"/>
      <c r="L10" s="186">
        <v>12</v>
      </c>
      <c r="M10" s="186"/>
      <c r="N10" s="186"/>
      <c r="O10" s="186">
        <v>4</v>
      </c>
      <c r="P10" s="186">
        <v>7</v>
      </c>
      <c r="Q10" s="186"/>
      <c r="R10" s="186">
        <v>5</v>
      </c>
      <c r="S10" s="186"/>
      <c r="T10" s="186"/>
      <c r="U10" s="186"/>
      <c r="V10" s="186"/>
      <c r="W10" s="186"/>
      <c r="X10" s="186"/>
      <c r="Y10" s="186"/>
      <c r="Z10" s="186"/>
      <c r="AA10" s="186">
        <v>2</v>
      </c>
      <c r="AB10" s="186"/>
      <c r="AC10" s="186"/>
      <c r="AD10" s="186"/>
      <c r="AE10" s="186"/>
      <c r="AF10" s="186">
        <v>1</v>
      </c>
      <c r="AG10" s="186"/>
      <c r="AH10" s="186"/>
      <c r="AI10" s="186">
        <v>3</v>
      </c>
      <c r="AJ10" s="186"/>
      <c r="AK10" s="186">
        <v>5</v>
      </c>
      <c r="AL10" s="186">
        <v>5</v>
      </c>
      <c r="AM10" s="186"/>
      <c r="AN10" s="186"/>
      <c r="AO10" s="186"/>
      <c r="AP10" s="186">
        <v>1</v>
      </c>
      <c r="AQ10" s="200" t="s">
        <v>3124</v>
      </c>
      <c r="AR10" s="200" t="s">
        <v>3125</v>
      </c>
      <c r="AS10" s="185">
        <v>47</v>
      </c>
      <c r="AT10" s="201">
        <v>16</v>
      </c>
    </row>
    <row r="11" spans="1:46" ht="15.75" customHeight="1" x14ac:dyDescent="0.2">
      <c r="A11" s="1">
        <v>9</v>
      </c>
      <c r="B11" s="203" t="s">
        <v>1873</v>
      </c>
      <c r="C11" s="89">
        <f t="shared" si="0"/>
        <v>120</v>
      </c>
      <c r="D11" s="186">
        <v>10</v>
      </c>
      <c r="E11" s="186"/>
      <c r="F11" s="186"/>
      <c r="G11" s="186">
        <v>8</v>
      </c>
      <c r="H11" s="186"/>
      <c r="I11" s="186">
        <v>7</v>
      </c>
      <c r="J11" s="186"/>
      <c r="K11" s="186"/>
      <c r="L11" s="186">
        <v>2</v>
      </c>
      <c r="M11" s="186">
        <v>8</v>
      </c>
      <c r="N11" s="186">
        <v>5</v>
      </c>
      <c r="O11" s="186"/>
      <c r="P11" s="186">
        <v>8</v>
      </c>
      <c r="Q11" s="186">
        <v>10</v>
      </c>
      <c r="R11" s="186">
        <v>6</v>
      </c>
      <c r="S11" s="186">
        <v>10</v>
      </c>
      <c r="T11" s="186"/>
      <c r="U11" s="186">
        <v>1</v>
      </c>
      <c r="V11" s="186">
        <v>7</v>
      </c>
      <c r="W11" s="186">
        <v>5</v>
      </c>
      <c r="X11" s="186"/>
      <c r="Y11" s="186"/>
      <c r="Z11" s="186"/>
      <c r="AA11" s="186"/>
      <c r="AB11" s="186">
        <v>5</v>
      </c>
      <c r="AC11" s="186">
        <v>5</v>
      </c>
      <c r="AD11" s="186">
        <v>5</v>
      </c>
      <c r="AE11" s="186">
        <v>2</v>
      </c>
      <c r="AF11" s="186">
        <v>3</v>
      </c>
      <c r="AG11" s="186"/>
      <c r="AH11" s="186">
        <v>4</v>
      </c>
      <c r="AI11" s="186"/>
      <c r="AJ11" s="186"/>
      <c r="AK11" s="186">
        <v>3</v>
      </c>
      <c r="AL11" s="186">
        <v>3</v>
      </c>
      <c r="AM11" s="186">
        <v>3</v>
      </c>
      <c r="AN11" s="186"/>
      <c r="AO11" s="186"/>
      <c r="AP11" s="186"/>
      <c r="AQ11" s="200" t="s">
        <v>3145</v>
      </c>
      <c r="AR11" s="200" t="s">
        <v>3146</v>
      </c>
      <c r="AS11" s="185">
        <v>117</v>
      </c>
      <c r="AT11" s="201">
        <v>8</v>
      </c>
    </row>
    <row r="12" spans="1:46" ht="15.75" customHeight="1" x14ac:dyDescent="0.2">
      <c r="A12" s="37">
        <v>10</v>
      </c>
      <c r="B12" s="202" t="s">
        <v>196</v>
      </c>
      <c r="C12" s="89">
        <f t="shared" si="0"/>
        <v>174</v>
      </c>
      <c r="D12" s="186"/>
      <c r="E12" s="186">
        <v>5</v>
      </c>
      <c r="F12" s="186"/>
      <c r="G12" s="186">
        <v>4</v>
      </c>
      <c r="H12" s="186"/>
      <c r="I12" s="186">
        <v>10</v>
      </c>
      <c r="J12" s="186">
        <v>7</v>
      </c>
      <c r="K12" s="186">
        <v>8</v>
      </c>
      <c r="L12" s="186">
        <v>4</v>
      </c>
      <c r="M12" s="186"/>
      <c r="N12" s="186"/>
      <c r="O12" s="186">
        <v>7</v>
      </c>
      <c r="P12" s="186"/>
      <c r="Q12" s="186"/>
      <c r="R12" s="186">
        <v>7</v>
      </c>
      <c r="S12" s="186"/>
      <c r="T12" s="186">
        <v>2</v>
      </c>
      <c r="U12" s="186">
        <v>6</v>
      </c>
      <c r="V12" s="186">
        <v>8</v>
      </c>
      <c r="W12" s="186">
        <v>12</v>
      </c>
      <c r="X12" s="186">
        <v>5</v>
      </c>
      <c r="Y12" s="186">
        <v>4</v>
      </c>
      <c r="Z12" s="186"/>
      <c r="AA12" s="186"/>
      <c r="AB12" s="186">
        <v>12</v>
      </c>
      <c r="AC12" s="186">
        <v>2</v>
      </c>
      <c r="AD12" s="186">
        <v>1</v>
      </c>
      <c r="AE12" s="186">
        <v>6</v>
      </c>
      <c r="AF12" s="186"/>
      <c r="AG12" s="186">
        <v>10</v>
      </c>
      <c r="AH12" s="186">
        <v>7</v>
      </c>
      <c r="AI12" s="186">
        <v>7</v>
      </c>
      <c r="AJ12" s="186">
        <v>10</v>
      </c>
      <c r="AK12" s="186">
        <v>6</v>
      </c>
      <c r="AL12" s="186">
        <v>6</v>
      </c>
      <c r="AM12" s="186">
        <v>5</v>
      </c>
      <c r="AN12" s="186">
        <v>6</v>
      </c>
      <c r="AO12" s="186"/>
      <c r="AP12" s="186">
        <v>7</v>
      </c>
      <c r="AQ12" s="200" t="s">
        <v>3114</v>
      </c>
      <c r="AR12" s="200" t="s">
        <v>3115</v>
      </c>
      <c r="AS12" s="185">
        <v>174</v>
      </c>
      <c r="AT12" s="201">
        <v>5</v>
      </c>
    </row>
    <row r="13" spans="1:46" ht="15.75" customHeight="1" x14ac:dyDescent="0.2">
      <c r="A13" s="1">
        <v>11</v>
      </c>
      <c r="B13" s="198" t="s">
        <v>1276</v>
      </c>
      <c r="C13" s="89">
        <f t="shared" si="0"/>
        <v>18</v>
      </c>
      <c r="D13" s="186"/>
      <c r="E13" s="186"/>
      <c r="F13" s="186">
        <v>3</v>
      </c>
      <c r="G13" s="186"/>
      <c r="H13" s="186">
        <v>6</v>
      </c>
      <c r="I13" s="186"/>
      <c r="J13" s="186">
        <v>5</v>
      </c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>
        <v>3</v>
      </c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>
        <v>1</v>
      </c>
      <c r="AP13" s="186"/>
      <c r="AQ13" s="200" t="s">
        <v>3175</v>
      </c>
      <c r="AR13" s="200" t="s">
        <v>3176</v>
      </c>
      <c r="AS13" s="185">
        <v>18</v>
      </c>
      <c r="AT13" s="201">
        <v>21</v>
      </c>
    </row>
    <row r="14" spans="1:46" ht="15.75" customHeight="1" x14ac:dyDescent="0.2">
      <c r="A14" s="1">
        <v>12</v>
      </c>
      <c r="B14" s="203" t="s">
        <v>2483</v>
      </c>
      <c r="C14" s="89">
        <f t="shared" si="0"/>
        <v>41</v>
      </c>
      <c r="D14" s="186">
        <v>1</v>
      </c>
      <c r="E14" s="186"/>
      <c r="F14" s="186"/>
      <c r="G14" s="186"/>
      <c r="H14" s="186"/>
      <c r="I14" s="186"/>
      <c r="J14" s="186"/>
      <c r="K14" s="186"/>
      <c r="L14" s="186">
        <v>6</v>
      </c>
      <c r="M14" s="186">
        <v>3</v>
      </c>
      <c r="N14" s="186"/>
      <c r="O14" s="186">
        <v>1</v>
      </c>
      <c r="P14" s="186"/>
      <c r="Q14" s="186"/>
      <c r="R14" s="186"/>
      <c r="S14" s="186"/>
      <c r="T14" s="186"/>
      <c r="U14" s="186"/>
      <c r="V14" s="186">
        <v>2</v>
      </c>
      <c r="W14" s="186"/>
      <c r="X14" s="186">
        <v>8</v>
      </c>
      <c r="Y14" s="186"/>
      <c r="Z14" s="186">
        <v>2</v>
      </c>
      <c r="AA14" s="186">
        <v>1</v>
      </c>
      <c r="AB14" s="186"/>
      <c r="AC14" s="186"/>
      <c r="AD14" s="186"/>
      <c r="AE14" s="186">
        <v>7</v>
      </c>
      <c r="AF14" s="186"/>
      <c r="AG14" s="186"/>
      <c r="AH14" s="186"/>
      <c r="AI14" s="186"/>
      <c r="AJ14" s="186"/>
      <c r="AK14" s="186">
        <v>10</v>
      </c>
      <c r="AL14" s="186"/>
      <c r="AM14" s="186"/>
      <c r="AN14" s="186"/>
      <c r="AO14" s="186"/>
      <c r="AP14" s="186"/>
      <c r="AQ14" s="200" t="s">
        <v>3155</v>
      </c>
      <c r="AR14" s="200" t="s">
        <v>3156</v>
      </c>
      <c r="AS14" s="185">
        <v>41</v>
      </c>
      <c r="AT14" s="201">
        <v>18</v>
      </c>
    </row>
    <row r="15" spans="1:46" ht="15.75" customHeight="1" x14ac:dyDescent="0.2">
      <c r="A15" s="1">
        <v>13</v>
      </c>
      <c r="B15" s="202" t="s">
        <v>1273</v>
      </c>
      <c r="C15" s="89">
        <f t="shared" si="0"/>
        <v>114</v>
      </c>
      <c r="D15" s="186"/>
      <c r="E15" s="186">
        <v>8</v>
      </c>
      <c r="F15" s="186">
        <v>4</v>
      </c>
      <c r="G15" s="186"/>
      <c r="H15" s="186">
        <v>8</v>
      </c>
      <c r="I15" s="186">
        <v>6</v>
      </c>
      <c r="J15" s="186"/>
      <c r="K15" s="186"/>
      <c r="L15" s="186"/>
      <c r="M15" s="186">
        <v>5</v>
      </c>
      <c r="N15" s="186">
        <v>2</v>
      </c>
      <c r="O15" s="186"/>
      <c r="P15" s="186"/>
      <c r="Q15" s="186">
        <v>8</v>
      </c>
      <c r="R15" s="186"/>
      <c r="S15" s="186"/>
      <c r="T15" s="186">
        <v>8</v>
      </c>
      <c r="U15" s="186"/>
      <c r="V15" s="186"/>
      <c r="W15" s="186"/>
      <c r="X15" s="186"/>
      <c r="Y15" s="186">
        <v>12</v>
      </c>
      <c r="Z15" s="186">
        <v>3</v>
      </c>
      <c r="AA15" s="186"/>
      <c r="AB15" s="186">
        <v>7</v>
      </c>
      <c r="AC15" s="186"/>
      <c r="AD15" s="186">
        <v>8</v>
      </c>
      <c r="AE15" s="186"/>
      <c r="AF15" s="186"/>
      <c r="AG15" s="186">
        <v>6</v>
      </c>
      <c r="AH15" s="186">
        <v>10</v>
      </c>
      <c r="AI15" s="186"/>
      <c r="AJ15" s="186">
        <v>7</v>
      </c>
      <c r="AK15" s="186"/>
      <c r="AL15" s="186">
        <v>2</v>
      </c>
      <c r="AM15" s="186"/>
      <c r="AN15" s="186">
        <v>2</v>
      </c>
      <c r="AO15" s="186">
        <v>4</v>
      </c>
      <c r="AP15" s="186">
        <v>4</v>
      </c>
      <c r="AQ15" s="200" t="s">
        <v>3118</v>
      </c>
      <c r="AR15" s="200" t="s">
        <v>3119</v>
      </c>
      <c r="AS15" s="185">
        <v>114</v>
      </c>
      <c r="AT15" s="201">
        <v>9</v>
      </c>
    </row>
    <row r="16" spans="1:46" ht="15.75" customHeight="1" x14ac:dyDescent="0.2">
      <c r="A16" s="37">
        <v>14</v>
      </c>
      <c r="B16" s="203" t="s">
        <v>192</v>
      </c>
      <c r="C16" s="89">
        <f t="shared" si="0"/>
        <v>65</v>
      </c>
      <c r="D16" s="186"/>
      <c r="E16" s="186">
        <v>4</v>
      </c>
      <c r="F16" s="186">
        <v>5</v>
      </c>
      <c r="G16" s="186"/>
      <c r="H16" s="186">
        <v>4</v>
      </c>
      <c r="I16" s="186">
        <v>4</v>
      </c>
      <c r="J16" s="186"/>
      <c r="K16" s="186"/>
      <c r="L16" s="186"/>
      <c r="M16" s="186"/>
      <c r="N16" s="186"/>
      <c r="O16" s="186">
        <v>10</v>
      </c>
      <c r="P16" s="186">
        <v>6</v>
      </c>
      <c r="Q16" s="186">
        <v>6</v>
      </c>
      <c r="R16" s="186"/>
      <c r="S16" s="186">
        <v>1</v>
      </c>
      <c r="T16" s="186"/>
      <c r="U16" s="186"/>
      <c r="V16" s="186"/>
      <c r="W16" s="186"/>
      <c r="X16" s="186"/>
      <c r="Y16" s="186"/>
      <c r="Z16" s="186"/>
      <c r="AA16" s="186">
        <v>7</v>
      </c>
      <c r="AB16" s="186"/>
      <c r="AC16" s="186"/>
      <c r="AD16" s="186">
        <v>6</v>
      </c>
      <c r="AE16" s="186">
        <v>1</v>
      </c>
      <c r="AF16" s="186">
        <v>10</v>
      </c>
      <c r="AG16" s="186"/>
      <c r="AH16" s="186"/>
      <c r="AI16" s="186">
        <v>1</v>
      </c>
      <c r="AJ16" s="186"/>
      <c r="AK16" s="186"/>
      <c r="AL16" s="186"/>
      <c r="AM16" s="186"/>
      <c r="AN16" s="186"/>
      <c r="AO16" s="186"/>
      <c r="AP16" s="186"/>
      <c r="AQ16" s="200" t="s">
        <v>3167</v>
      </c>
      <c r="AR16" s="200" t="s">
        <v>3168</v>
      </c>
      <c r="AS16" s="185">
        <v>55</v>
      </c>
      <c r="AT16" s="201">
        <v>13</v>
      </c>
    </row>
    <row r="17" spans="1:46" ht="15.75" customHeight="1" x14ac:dyDescent="0.2">
      <c r="A17" s="1">
        <v>15</v>
      </c>
      <c r="B17" s="198" t="s">
        <v>1315</v>
      </c>
      <c r="C17" s="89">
        <f t="shared" si="0"/>
        <v>23</v>
      </c>
      <c r="D17" s="186"/>
      <c r="E17" s="186">
        <v>1</v>
      </c>
      <c r="F17" s="186"/>
      <c r="G17" s="186"/>
      <c r="H17" s="186"/>
      <c r="I17" s="186"/>
      <c r="J17" s="186"/>
      <c r="K17" s="186"/>
      <c r="L17" s="186"/>
      <c r="M17" s="186"/>
      <c r="N17" s="186">
        <v>3</v>
      </c>
      <c r="O17" s="186"/>
      <c r="P17" s="186"/>
      <c r="Q17" s="186"/>
      <c r="R17" s="186"/>
      <c r="S17" s="186"/>
      <c r="T17" s="186"/>
      <c r="U17" s="186">
        <v>4</v>
      </c>
      <c r="V17" s="186"/>
      <c r="W17" s="186"/>
      <c r="X17" s="186"/>
      <c r="Y17" s="186"/>
      <c r="Z17" s="186"/>
      <c r="AA17" s="186">
        <v>5</v>
      </c>
      <c r="AB17" s="186"/>
      <c r="AC17" s="186"/>
      <c r="AD17" s="186"/>
      <c r="AE17" s="186"/>
      <c r="AF17" s="186"/>
      <c r="AG17" s="186">
        <v>7</v>
      </c>
      <c r="AH17" s="186"/>
      <c r="AI17" s="186"/>
      <c r="AJ17" s="186">
        <v>1</v>
      </c>
      <c r="AK17" s="186"/>
      <c r="AL17" s="186"/>
      <c r="AM17" s="186"/>
      <c r="AN17" s="186"/>
      <c r="AO17" s="186">
        <v>2</v>
      </c>
      <c r="AP17" s="186"/>
      <c r="AQ17" s="200" t="s">
        <v>3177</v>
      </c>
      <c r="AR17" s="200" t="s">
        <v>3178</v>
      </c>
      <c r="AS17" s="185">
        <v>23</v>
      </c>
      <c r="AT17" s="201">
        <v>19</v>
      </c>
    </row>
    <row r="18" spans="1:46" ht="15.75" customHeight="1" x14ac:dyDescent="0.2">
      <c r="A18" s="1">
        <v>16</v>
      </c>
      <c r="B18" s="198" t="s">
        <v>1338</v>
      </c>
      <c r="C18" s="89">
        <f t="shared" si="0"/>
        <v>62</v>
      </c>
      <c r="D18" s="186"/>
      <c r="E18" s="186"/>
      <c r="F18" s="186"/>
      <c r="G18" s="186">
        <v>3</v>
      </c>
      <c r="H18" s="186"/>
      <c r="I18" s="186"/>
      <c r="J18" s="186"/>
      <c r="K18" s="186">
        <v>1</v>
      </c>
      <c r="L18" s="186"/>
      <c r="M18" s="186"/>
      <c r="N18" s="186"/>
      <c r="O18" s="186">
        <v>5</v>
      </c>
      <c r="P18" s="186"/>
      <c r="Q18" s="186">
        <v>12</v>
      </c>
      <c r="R18" s="186"/>
      <c r="S18" s="186"/>
      <c r="T18" s="186">
        <v>4</v>
      </c>
      <c r="U18" s="186"/>
      <c r="V18" s="186"/>
      <c r="W18" s="186">
        <v>4</v>
      </c>
      <c r="X18" s="186">
        <v>4</v>
      </c>
      <c r="Y18" s="186">
        <v>1</v>
      </c>
      <c r="Z18" s="186"/>
      <c r="AA18" s="186"/>
      <c r="AB18" s="186">
        <v>1</v>
      </c>
      <c r="AC18" s="186">
        <v>3</v>
      </c>
      <c r="AD18" s="186">
        <v>4</v>
      </c>
      <c r="AE18" s="186"/>
      <c r="AF18" s="186"/>
      <c r="AG18" s="186">
        <v>5</v>
      </c>
      <c r="AH18" s="186">
        <v>8</v>
      </c>
      <c r="AI18" s="186"/>
      <c r="AJ18" s="186">
        <v>6</v>
      </c>
      <c r="AK18" s="186"/>
      <c r="AL18" s="186"/>
      <c r="AM18" s="186"/>
      <c r="AN18" s="186">
        <v>1</v>
      </c>
      <c r="AO18" s="186"/>
      <c r="AP18" s="186"/>
      <c r="AQ18" s="200" t="s">
        <v>3179</v>
      </c>
      <c r="AR18" s="200" t="s">
        <v>3180</v>
      </c>
      <c r="AS18" s="185">
        <v>62</v>
      </c>
      <c r="AT18" s="201">
        <v>14</v>
      </c>
    </row>
    <row r="19" spans="1:46" ht="15.75" customHeight="1" x14ac:dyDescent="0.2">
      <c r="A19" s="1">
        <v>17</v>
      </c>
      <c r="B19" s="203" t="s">
        <v>195</v>
      </c>
      <c r="C19" s="89">
        <f t="shared" si="0"/>
        <v>84</v>
      </c>
      <c r="D19" s="186">
        <v>6</v>
      </c>
      <c r="E19" s="186">
        <v>3</v>
      </c>
      <c r="F19" s="186">
        <v>8</v>
      </c>
      <c r="G19" s="186">
        <v>7</v>
      </c>
      <c r="H19" s="186"/>
      <c r="I19" s="186"/>
      <c r="J19" s="186"/>
      <c r="K19" s="186">
        <v>2</v>
      </c>
      <c r="L19" s="186"/>
      <c r="M19" s="186"/>
      <c r="N19" s="186"/>
      <c r="O19" s="186"/>
      <c r="P19" s="186"/>
      <c r="Q19" s="186">
        <v>2</v>
      </c>
      <c r="R19" s="186"/>
      <c r="S19" s="186">
        <v>3</v>
      </c>
      <c r="T19" s="186">
        <v>10</v>
      </c>
      <c r="U19" s="186"/>
      <c r="V19" s="186"/>
      <c r="W19" s="186"/>
      <c r="X19" s="186">
        <v>6</v>
      </c>
      <c r="Y19" s="186"/>
      <c r="Z19" s="186"/>
      <c r="AA19" s="186"/>
      <c r="AB19" s="186">
        <v>4</v>
      </c>
      <c r="AC19" s="186">
        <v>12</v>
      </c>
      <c r="AD19" s="186"/>
      <c r="AE19" s="186"/>
      <c r="AF19" s="186">
        <v>2</v>
      </c>
      <c r="AG19" s="186"/>
      <c r="AH19" s="186"/>
      <c r="AI19" s="186"/>
      <c r="AJ19" s="186"/>
      <c r="AK19" s="186"/>
      <c r="AL19" s="186"/>
      <c r="AM19" s="186"/>
      <c r="AN19" s="186">
        <v>4</v>
      </c>
      <c r="AO19" s="186">
        <v>10</v>
      </c>
      <c r="AP19" s="186">
        <v>5</v>
      </c>
      <c r="AQ19" s="200" t="s">
        <v>3157</v>
      </c>
      <c r="AR19" s="200" t="s">
        <v>3158</v>
      </c>
      <c r="AS19" s="185">
        <v>82</v>
      </c>
      <c r="AT19" s="201">
        <v>10</v>
      </c>
    </row>
    <row r="20" spans="1:46" ht="15.75" customHeight="1" x14ac:dyDescent="0.2">
      <c r="A20" s="37">
        <v>18</v>
      </c>
      <c r="B20" s="202" t="s">
        <v>1317</v>
      </c>
      <c r="C20" s="89">
        <f t="shared" si="0"/>
        <v>281</v>
      </c>
      <c r="D20" s="186"/>
      <c r="E20" s="186">
        <v>10</v>
      </c>
      <c r="F20" s="186">
        <v>1</v>
      </c>
      <c r="G20" s="186">
        <v>10</v>
      </c>
      <c r="H20" s="186">
        <v>5</v>
      </c>
      <c r="I20" s="186">
        <v>12</v>
      </c>
      <c r="J20" s="186">
        <v>8</v>
      </c>
      <c r="K20" s="186">
        <v>12</v>
      </c>
      <c r="L20" s="186">
        <v>5</v>
      </c>
      <c r="M20" s="186">
        <v>10</v>
      </c>
      <c r="N20" s="186">
        <v>6</v>
      </c>
      <c r="O20" s="186">
        <v>6</v>
      </c>
      <c r="P20" s="186">
        <v>5</v>
      </c>
      <c r="Q20" s="186">
        <v>7</v>
      </c>
      <c r="R20" s="186">
        <v>4</v>
      </c>
      <c r="S20" s="186">
        <v>12</v>
      </c>
      <c r="T20" s="186">
        <v>7</v>
      </c>
      <c r="U20" s="186">
        <v>8</v>
      </c>
      <c r="V20" s="186">
        <v>1</v>
      </c>
      <c r="W20" s="186">
        <v>6</v>
      </c>
      <c r="X20" s="186">
        <v>2</v>
      </c>
      <c r="Y20" s="186">
        <v>10</v>
      </c>
      <c r="Z20" s="186">
        <v>4</v>
      </c>
      <c r="AA20" s="186">
        <v>6</v>
      </c>
      <c r="AB20" s="186">
        <v>8</v>
      </c>
      <c r="AC20" s="186">
        <v>10</v>
      </c>
      <c r="AD20" s="186">
        <v>12</v>
      </c>
      <c r="AE20" s="186">
        <v>12</v>
      </c>
      <c r="AF20" s="186">
        <v>7</v>
      </c>
      <c r="AG20" s="186">
        <v>12</v>
      </c>
      <c r="AH20" s="186"/>
      <c r="AI20" s="186">
        <v>10</v>
      </c>
      <c r="AJ20" s="186">
        <v>12</v>
      </c>
      <c r="AK20" s="186">
        <v>7</v>
      </c>
      <c r="AL20" s="186">
        <v>12</v>
      </c>
      <c r="AM20" s="186">
        <v>7</v>
      </c>
      <c r="AN20" s="186">
        <v>10</v>
      </c>
      <c r="AO20" s="186">
        <v>3</v>
      </c>
      <c r="AP20" s="186">
        <v>2</v>
      </c>
      <c r="AQ20" s="200" t="s">
        <v>3112</v>
      </c>
      <c r="AR20" s="200" t="s">
        <v>3113</v>
      </c>
      <c r="AS20" s="185">
        <v>274</v>
      </c>
      <c r="AT20" s="201">
        <v>1</v>
      </c>
    </row>
    <row r="21" spans="1:46" ht="15.75" customHeight="1" x14ac:dyDescent="0.2">
      <c r="A21" s="1">
        <v>19</v>
      </c>
      <c r="B21" s="203" t="s">
        <v>2661</v>
      </c>
      <c r="C21" s="89">
        <f t="shared" si="0"/>
        <v>47</v>
      </c>
      <c r="D21" s="186"/>
      <c r="E21" s="186">
        <v>6</v>
      </c>
      <c r="F21" s="186"/>
      <c r="G21" s="186"/>
      <c r="H21" s="186"/>
      <c r="I21" s="186">
        <v>2</v>
      </c>
      <c r="J21" s="186"/>
      <c r="K21" s="186"/>
      <c r="L21" s="186"/>
      <c r="M21" s="186">
        <v>6</v>
      </c>
      <c r="N21" s="186"/>
      <c r="O21" s="186"/>
      <c r="P21" s="186"/>
      <c r="Q21" s="186">
        <v>4</v>
      </c>
      <c r="R21" s="186"/>
      <c r="S21" s="186"/>
      <c r="T21" s="186">
        <v>5</v>
      </c>
      <c r="U21" s="186"/>
      <c r="V21" s="186"/>
      <c r="W21" s="186"/>
      <c r="X21" s="186"/>
      <c r="Y21" s="186"/>
      <c r="Z21" s="186"/>
      <c r="AA21" s="186"/>
      <c r="AB21" s="186">
        <v>6</v>
      </c>
      <c r="AC21" s="186">
        <v>8</v>
      </c>
      <c r="AD21" s="186"/>
      <c r="AE21" s="186"/>
      <c r="AF21" s="186"/>
      <c r="AG21" s="186"/>
      <c r="AH21" s="186">
        <v>1</v>
      </c>
      <c r="AI21" s="186"/>
      <c r="AJ21" s="186">
        <v>4</v>
      </c>
      <c r="AK21" s="186"/>
      <c r="AL21" s="186"/>
      <c r="AM21" s="186"/>
      <c r="AN21" s="186"/>
      <c r="AO21" s="186">
        <v>5</v>
      </c>
      <c r="AP21" s="186"/>
      <c r="AQ21" s="200" t="s">
        <v>3149</v>
      </c>
      <c r="AR21" s="200" t="s">
        <v>3150</v>
      </c>
      <c r="AS21" s="185">
        <v>47</v>
      </c>
      <c r="AT21" s="201">
        <v>17</v>
      </c>
    </row>
    <row r="22" spans="1:46" ht="15.75" customHeight="1" x14ac:dyDescent="0.2">
      <c r="A22" s="1">
        <v>20</v>
      </c>
      <c r="B22" s="203" t="s">
        <v>901</v>
      </c>
      <c r="C22" s="89">
        <f t="shared" si="0"/>
        <v>234</v>
      </c>
      <c r="D22" s="186">
        <v>2</v>
      </c>
      <c r="E22" s="186"/>
      <c r="F22" s="186">
        <v>7</v>
      </c>
      <c r="G22" s="186">
        <v>2</v>
      </c>
      <c r="H22" s="186">
        <v>12</v>
      </c>
      <c r="I22" s="186"/>
      <c r="J22" s="186">
        <v>12</v>
      </c>
      <c r="K22" s="186">
        <v>5</v>
      </c>
      <c r="L22" s="186">
        <v>10</v>
      </c>
      <c r="M22" s="186">
        <v>12</v>
      </c>
      <c r="N22" s="186">
        <v>10</v>
      </c>
      <c r="O22" s="186">
        <v>8</v>
      </c>
      <c r="P22" s="186"/>
      <c r="Q22" s="186"/>
      <c r="R22" s="186"/>
      <c r="S22" s="186"/>
      <c r="T22" s="186"/>
      <c r="U22" s="186">
        <v>7</v>
      </c>
      <c r="V22" s="186">
        <v>10</v>
      </c>
      <c r="W22" s="186">
        <v>3</v>
      </c>
      <c r="X22" s="186">
        <v>12</v>
      </c>
      <c r="Y22" s="186">
        <v>5</v>
      </c>
      <c r="Z22" s="186">
        <v>12</v>
      </c>
      <c r="AA22" s="186">
        <v>12</v>
      </c>
      <c r="AB22" s="186"/>
      <c r="AC22" s="186">
        <v>4</v>
      </c>
      <c r="AD22" s="186">
        <v>7</v>
      </c>
      <c r="AE22" s="186">
        <v>8</v>
      </c>
      <c r="AF22" s="186">
        <v>12</v>
      </c>
      <c r="AG22" s="186">
        <v>2</v>
      </c>
      <c r="AH22" s="186"/>
      <c r="AI22" s="186">
        <v>12</v>
      </c>
      <c r="AJ22" s="186">
        <v>3</v>
      </c>
      <c r="AK22" s="186">
        <v>12</v>
      </c>
      <c r="AL22" s="186"/>
      <c r="AM22" s="186">
        <v>8</v>
      </c>
      <c r="AN22" s="186">
        <v>7</v>
      </c>
      <c r="AO22" s="186">
        <v>6</v>
      </c>
      <c r="AP22" s="186">
        <v>12</v>
      </c>
      <c r="AQ22" s="200" t="s">
        <v>3141</v>
      </c>
      <c r="AR22" s="200" t="s">
        <v>3142</v>
      </c>
      <c r="AS22" s="185">
        <v>234</v>
      </c>
      <c r="AT22" s="201">
        <v>2</v>
      </c>
    </row>
    <row r="23" spans="1:46" ht="15.75" customHeight="1" x14ac:dyDescent="0.2">
      <c r="A23" s="1">
        <v>21</v>
      </c>
      <c r="B23" s="203" t="s">
        <v>1990</v>
      </c>
      <c r="C23" s="89">
        <f t="shared" si="0"/>
        <v>152</v>
      </c>
      <c r="D23" s="186">
        <v>12</v>
      </c>
      <c r="E23" s="186"/>
      <c r="F23" s="186">
        <v>10</v>
      </c>
      <c r="G23" s="186">
        <v>1</v>
      </c>
      <c r="H23" s="186">
        <v>7</v>
      </c>
      <c r="I23" s="186">
        <v>8</v>
      </c>
      <c r="J23" s="186">
        <v>2</v>
      </c>
      <c r="K23" s="186"/>
      <c r="L23" s="186"/>
      <c r="M23" s="186">
        <v>1</v>
      </c>
      <c r="N23" s="186">
        <v>7</v>
      </c>
      <c r="O23" s="186"/>
      <c r="P23" s="186">
        <v>4</v>
      </c>
      <c r="Q23" s="186">
        <v>5</v>
      </c>
      <c r="R23" s="186">
        <v>8</v>
      </c>
      <c r="S23" s="186">
        <v>7</v>
      </c>
      <c r="T23" s="186">
        <v>1</v>
      </c>
      <c r="U23" s="186"/>
      <c r="V23" s="186">
        <v>6</v>
      </c>
      <c r="W23" s="186">
        <v>1</v>
      </c>
      <c r="X23" s="186">
        <v>7</v>
      </c>
      <c r="Y23" s="186">
        <v>2</v>
      </c>
      <c r="Z23" s="186">
        <v>10</v>
      </c>
      <c r="AA23" s="186">
        <v>4</v>
      </c>
      <c r="AB23" s="186"/>
      <c r="AC23" s="186">
        <v>6</v>
      </c>
      <c r="AD23" s="186"/>
      <c r="AE23" s="186"/>
      <c r="AF23" s="186"/>
      <c r="AG23" s="186"/>
      <c r="AH23" s="186">
        <v>6</v>
      </c>
      <c r="AI23" s="186">
        <v>8</v>
      </c>
      <c r="AJ23" s="186"/>
      <c r="AK23" s="186"/>
      <c r="AL23" s="186">
        <v>4</v>
      </c>
      <c r="AM23" s="186">
        <v>12</v>
      </c>
      <c r="AN23" s="186">
        <v>5</v>
      </c>
      <c r="AO23" s="186">
        <v>8</v>
      </c>
      <c r="AP23" s="186"/>
      <c r="AQ23" s="200" t="s">
        <v>3151</v>
      </c>
      <c r="AR23" s="200" t="s">
        <v>3152</v>
      </c>
      <c r="AS23" s="185">
        <v>152</v>
      </c>
      <c r="AT23" s="201">
        <v>6</v>
      </c>
    </row>
    <row r="24" spans="1:46" ht="15.75" customHeight="1" x14ac:dyDescent="0.2">
      <c r="A24" s="37">
        <v>22</v>
      </c>
      <c r="B24" s="202" t="s">
        <v>1210</v>
      </c>
      <c r="C24" s="89">
        <f t="shared" si="0"/>
        <v>214</v>
      </c>
      <c r="D24" s="186"/>
      <c r="E24" s="186"/>
      <c r="F24" s="186"/>
      <c r="G24" s="186">
        <v>5</v>
      </c>
      <c r="H24" s="186">
        <v>1</v>
      </c>
      <c r="I24" s="186">
        <v>5</v>
      </c>
      <c r="J24" s="186">
        <v>10</v>
      </c>
      <c r="K24" s="186">
        <v>10</v>
      </c>
      <c r="L24" s="186"/>
      <c r="M24" s="186">
        <v>7</v>
      </c>
      <c r="N24" s="186">
        <v>4</v>
      </c>
      <c r="O24" s="186">
        <v>12</v>
      </c>
      <c r="P24" s="186">
        <v>12</v>
      </c>
      <c r="Q24" s="186">
        <v>1</v>
      </c>
      <c r="R24" s="186">
        <v>12</v>
      </c>
      <c r="S24" s="186">
        <v>5</v>
      </c>
      <c r="T24" s="186"/>
      <c r="U24" s="186">
        <v>10</v>
      </c>
      <c r="V24" s="186">
        <v>12</v>
      </c>
      <c r="W24" s="186">
        <v>7</v>
      </c>
      <c r="X24" s="186">
        <v>10</v>
      </c>
      <c r="Y24" s="186">
        <v>8</v>
      </c>
      <c r="Z24" s="186">
        <v>1</v>
      </c>
      <c r="AA24" s="186">
        <v>10</v>
      </c>
      <c r="AB24" s="186">
        <v>10</v>
      </c>
      <c r="AC24" s="186"/>
      <c r="AD24" s="186">
        <v>3</v>
      </c>
      <c r="AE24" s="186"/>
      <c r="AF24" s="186">
        <v>8</v>
      </c>
      <c r="AG24" s="186">
        <v>8</v>
      </c>
      <c r="AH24" s="186">
        <v>3</v>
      </c>
      <c r="AI24" s="186"/>
      <c r="AJ24" s="186"/>
      <c r="AK24" s="186">
        <v>8</v>
      </c>
      <c r="AL24" s="186"/>
      <c r="AM24" s="186">
        <v>10</v>
      </c>
      <c r="AN24" s="186">
        <v>12</v>
      </c>
      <c r="AO24" s="186"/>
      <c r="AP24" s="186">
        <v>10</v>
      </c>
      <c r="AQ24" s="200" t="s">
        <v>3116</v>
      </c>
      <c r="AR24" s="200" t="s">
        <v>3117</v>
      </c>
      <c r="AS24" s="185">
        <v>206</v>
      </c>
      <c r="AT24" s="201">
        <v>3</v>
      </c>
    </row>
    <row r="25" spans="1:46" ht="15.75" customHeight="1" x14ac:dyDescent="0.2">
      <c r="A25" s="1">
        <v>23</v>
      </c>
      <c r="B25" s="198" t="s">
        <v>1279</v>
      </c>
      <c r="C25" s="89">
        <f t="shared" si="0"/>
        <v>126</v>
      </c>
      <c r="D25" s="186">
        <v>4</v>
      </c>
      <c r="E25" s="186"/>
      <c r="F25" s="186">
        <v>12</v>
      </c>
      <c r="G25" s="186"/>
      <c r="H25" s="186">
        <v>10</v>
      </c>
      <c r="I25" s="186"/>
      <c r="J25" s="186"/>
      <c r="K25" s="186">
        <v>4</v>
      </c>
      <c r="L25" s="186"/>
      <c r="M25" s="186"/>
      <c r="N25" s="186">
        <v>1</v>
      </c>
      <c r="O25" s="186"/>
      <c r="P25" s="186"/>
      <c r="Q25" s="186"/>
      <c r="R25" s="186">
        <v>1</v>
      </c>
      <c r="S25" s="186"/>
      <c r="T25" s="186"/>
      <c r="U25" s="186">
        <v>12</v>
      </c>
      <c r="V25" s="186"/>
      <c r="W25" s="186"/>
      <c r="X25" s="186"/>
      <c r="Y25" s="186">
        <v>6</v>
      </c>
      <c r="Z25" s="186"/>
      <c r="AA25" s="186">
        <v>8</v>
      </c>
      <c r="AB25" s="186"/>
      <c r="AC25" s="186"/>
      <c r="AD25" s="186"/>
      <c r="AE25" s="186">
        <v>10</v>
      </c>
      <c r="AF25" s="186">
        <v>6</v>
      </c>
      <c r="AG25" s="186"/>
      <c r="AH25" s="186"/>
      <c r="AI25" s="186">
        <v>6</v>
      </c>
      <c r="AJ25" s="186">
        <v>8</v>
      </c>
      <c r="AK25" s="186">
        <v>2</v>
      </c>
      <c r="AL25" s="186">
        <v>10</v>
      </c>
      <c r="AM25" s="186">
        <v>6</v>
      </c>
      <c r="AN25" s="186">
        <v>8</v>
      </c>
      <c r="AO25" s="186">
        <v>12</v>
      </c>
      <c r="AP25" s="186"/>
      <c r="AQ25" s="200" t="s">
        <v>3181</v>
      </c>
      <c r="AR25" s="200" t="s">
        <v>3182</v>
      </c>
      <c r="AS25" s="185">
        <v>120</v>
      </c>
      <c r="AT25" s="201">
        <v>7</v>
      </c>
    </row>
    <row r="26" spans="1:46" ht="15.75" customHeight="1" x14ac:dyDescent="0.2">
      <c r="A26" s="1">
        <v>24</v>
      </c>
      <c r="B26" s="203" t="s">
        <v>1389</v>
      </c>
      <c r="C26" s="89">
        <f t="shared" si="0"/>
        <v>191</v>
      </c>
      <c r="D26" s="186">
        <v>7</v>
      </c>
      <c r="E26" s="186">
        <v>12</v>
      </c>
      <c r="F26" s="186">
        <v>2</v>
      </c>
      <c r="G26" s="186">
        <v>6</v>
      </c>
      <c r="H26" s="186"/>
      <c r="I26" s="186"/>
      <c r="J26" s="186">
        <v>6</v>
      </c>
      <c r="K26" s="186">
        <v>7</v>
      </c>
      <c r="L26" s="186">
        <v>3</v>
      </c>
      <c r="M26" s="186">
        <v>2</v>
      </c>
      <c r="N26" s="186">
        <v>8</v>
      </c>
      <c r="O26" s="186">
        <v>2</v>
      </c>
      <c r="P26" s="186">
        <v>2</v>
      </c>
      <c r="Q26" s="186"/>
      <c r="R26" s="186">
        <v>3</v>
      </c>
      <c r="S26" s="186">
        <v>8</v>
      </c>
      <c r="T26" s="186">
        <v>12</v>
      </c>
      <c r="U26" s="186">
        <v>5</v>
      </c>
      <c r="V26" s="186">
        <v>3</v>
      </c>
      <c r="W26" s="186">
        <v>8</v>
      </c>
      <c r="X26" s="186">
        <v>1</v>
      </c>
      <c r="Y26" s="186">
        <v>7</v>
      </c>
      <c r="Z26" s="186">
        <v>7</v>
      </c>
      <c r="AA26" s="186">
        <v>3</v>
      </c>
      <c r="AB26" s="186">
        <v>3</v>
      </c>
      <c r="AC26" s="186">
        <v>7</v>
      </c>
      <c r="AD26" s="186">
        <v>10</v>
      </c>
      <c r="AE26" s="186"/>
      <c r="AF26" s="186">
        <v>4</v>
      </c>
      <c r="AG26" s="186"/>
      <c r="AH26" s="186">
        <v>12</v>
      </c>
      <c r="AI26" s="186">
        <v>4</v>
      </c>
      <c r="AJ26" s="186">
        <v>5</v>
      </c>
      <c r="AK26" s="186">
        <v>4</v>
      </c>
      <c r="AL26" s="186">
        <v>8</v>
      </c>
      <c r="AM26" s="186">
        <v>4</v>
      </c>
      <c r="AN26" s="186">
        <v>3</v>
      </c>
      <c r="AO26" s="186">
        <v>7</v>
      </c>
      <c r="AP26" s="186">
        <v>6</v>
      </c>
      <c r="AQ26" s="200" t="s">
        <v>3159</v>
      </c>
      <c r="AR26" s="200" t="s">
        <v>3160</v>
      </c>
      <c r="AS26" s="185">
        <v>187</v>
      </c>
      <c r="AT26" s="201">
        <v>4</v>
      </c>
    </row>
    <row r="27" spans="1:46" ht="15.75" customHeight="1" x14ac:dyDescent="0.2">
      <c r="A27" s="1">
        <v>25</v>
      </c>
      <c r="B27" s="203" t="s">
        <v>807</v>
      </c>
      <c r="C27" s="89">
        <f t="shared" si="0"/>
        <v>50</v>
      </c>
      <c r="D27"/>
      <c r="E27" s="186"/>
      <c r="F27" s="186"/>
      <c r="G27" s="186"/>
      <c r="H27" s="186"/>
      <c r="I27" s="186"/>
      <c r="J27" s="186"/>
      <c r="K27" s="186"/>
      <c r="L27" s="186">
        <v>7</v>
      </c>
      <c r="M27" s="186"/>
      <c r="N27" s="186"/>
      <c r="O27" s="186">
        <v>3</v>
      </c>
      <c r="P27" s="186">
        <v>10</v>
      </c>
      <c r="Q27" s="186"/>
      <c r="R27" s="186">
        <v>10</v>
      </c>
      <c r="S27" s="186"/>
      <c r="T27" s="186"/>
      <c r="U27" s="186"/>
      <c r="V27" s="186"/>
      <c r="W27" s="186"/>
      <c r="X27" s="186"/>
      <c r="Y27" s="186"/>
      <c r="Z27" s="186">
        <v>5</v>
      </c>
      <c r="AA27" s="186"/>
      <c r="AB27" s="186"/>
      <c r="AC27" s="186"/>
      <c r="AD27" s="186"/>
      <c r="AE27" s="186"/>
      <c r="AF27" s="186">
        <v>5</v>
      </c>
      <c r="AG27" s="186"/>
      <c r="AH27" s="186"/>
      <c r="AI27" s="186">
        <v>2</v>
      </c>
      <c r="AJ27" s="186"/>
      <c r="AK27" s="186"/>
      <c r="AL27" s="186"/>
      <c r="AM27" s="186"/>
      <c r="AN27" s="186"/>
      <c r="AO27" s="186"/>
      <c r="AP27" s="186">
        <v>8</v>
      </c>
      <c r="AQ27" s="200" t="s">
        <v>3163</v>
      </c>
      <c r="AR27" s="200" t="s">
        <v>3164</v>
      </c>
      <c r="AS27" s="185">
        <v>45</v>
      </c>
      <c r="AT27" s="201">
        <v>15</v>
      </c>
    </row>
    <row r="28" spans="1:46" ht="15.75" customHeight="1" x14ac:dyDescent="0.2">
      <c r="A28" s="1">
        <v>26</v>
      </c>
      <c r="B28" s="202" t="s">
        <v>1642</v>
      </c>
      <c r="C28" s="89">
        <f t="shared" si="0"/>
        <v>5</v>
      </c>
      <c r="D28" s="186"/>
      <c r="E28" s="186">
        <v>2</v>
      </c>
      <c r="F28" s="186"/>
      <c r="G28" s="186"/>
      <c r="H28" s="186"/>
      <c r="I28" s="186">
        <v>1</v>
      </c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>
        <v>2</v>
      </c>
      <c r="AN28" s="186"/>
      <c r="AO28" s="186"/>
      <c r="AP28" s="186"/>
      <c r="AQ28" s="200" t="s">
        <v>3128</v>
      </c>
      <c r="AR28" s="200" t="s">
        <v>3129</v>
      </c>
      <c r="AS28" s="185">
        <v>5</v>
      </c>
      <c r="AT28" s="201">
        <v>26</v>
      </c>
    </row>
    <row r="29" spans="1:46" ht="20.100000000000001" customHeight="1" x14ac:dyDescent="0.2">
      <c r="E29"/>
      <c r="U29"/>
      <c r="AP29"/>
    </row>
    <row r="30" spans="1:46" ht="20.100000000000001" customHeight="1" x14ac:dyDescent="0.2">
      <c r="AP30"/>
    </row>
    <row r="45" spans="4:42" ht="20.100000000000001" customHeight="1" x14ac:dyDescent="0.2"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</row>
  </sheetData>
  <sheetProtection password="DCB2" sheet="1" sort="0"/>
  <printOptions horizontalCentered="1" verticalCentered="1" gridLines="1"/>
  <pageMargins left="0.09" right="0.31" top="0.13" bottom="0.14000000000000001" header="0.17" footer="0.14000000000000001"/>
  <pageSetup paperSize="9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11" sqref="J11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6" width="3.7109375" style="1" customWidth="1"/>
    <col min="7" max="7" width="3.7109375" customWidth="1"/>
    <col min="8" max="16" width="3.7109375" style="1" customWidth="1"/>
    <col min="18" max="18" width="49.85546875" style="1" customWidth="1"/>
    <col min="19" max="19" width="40.7109375" style="1" customWidth="1"/>
    <col min="20" max="20" width="6" style="1" customWidth="1"/>
    <col min="21" max="21" width="8.140625" style="1" customWidth="1"/>
    <col min="22" max="16384" width="3.7109375" style="1"/>
  </cols>
  <sheetData>
    <row r="1" spans="1:21" ht="20.100000000000001" customHeight="1" x14ac:dyDescent="0.35">
      <c r="A1" s="40"/>
      <c r="B1" s="41" t="s">
        <v>1268</v>
      </c>
      <c r="C1" s="42"/>
      <c r="D1" s="3" t="s">
        <v>3208</v>
      </c>
      <c r="E1" s="3"/>
      <c r="R1" s="3" t="s">
        <v>3209</v>
      </c>
    </row>
    <row r="2" spans="1:21" s="4" customFormat="1" ht="99.75" customHeight="1" x14ac:dyDescent="0.2">
      <c r="B2" s="94" t="s">
        <v>1271</v>
      </c>
      <c r="C2" s="94" t="s">
        <v>1272</v>
      </c>
      <c r="D2" s="82" t="s">
        <v>2957</v>
      </c>
      <c r="E2" s="82" t="s">
        <v>3098</v>
      </c>
      <c r="F2" s="171" t="s">
        <v>1338</v>
      </c>
      <c r="G2" s="187" t="s">
        <v>901</v>
      </c>
      <c r="H2" s="187" t="s">
        <v>2483</v>
      </c>
      <c r="I2" s="171" t="s">
        <v>896</v>
      </c>
      <c r="J2" s="171" t="s">
        <v>539</v>
      </c>
      <c r="K2" s="187" t="s">
        <v>1210</v>
      </c>
      <c r="L2" s="187" t="s">
        <v>2902</v>
      </c>
      <c r="M2" s="187" t="s">
        <v>1488</v>
      </c>
      <c r="N2" s="187" t="s">
        <v>807</v>
      </c>
      <c r="O2" s="187" t="s">
        <v>1273</v>
      </c>
      <c r="P2" s="187" t="s">
        <v>1873</v>
      </c>
      <c r="Q2" s="187" t="s">
        <v>196</v>
      </c>
      <c r="R2" s="8" t="s">
        <v>1280</v>
      </c>
      <c r="S2" s="8" t="s">
        <v>1281</v>
      </c>
      <c r="T2" s="8" t="s">
        <v>1272</v>
      </c>
      <c r="U2" s="9" t="s">
        <v>1282</v>
      </c>
    </row>
    <row r="3" spans="1:21" ht="17.25" customHeight="1" x14ac:dyDescent="0.25">
      <c r="A3" s="76">
        <v>1</v>
      </c>
      <c r="B3" s="170" t="s">
        <v>1338</v>
      </c>
      <c r="C3" s="10">
        <f>SUM(D3:Q3)</f>
        <v>46</v>
      </c>
      <c r="D3" s="1">
        <v>12</v>
      </c>
      <c r="E3" s="189">
        <v>1</v>
      </c>
      <c r="F3" s="189"/>
      <c r="G3" s="189">
        <v>4</v>
      </c>
      <c r="H3" s="189">
        <v>3</v>
      </c>
      <c r="I3" s="189">
        <v>5</v>
      </c>
      <c r="J3" s="189">
        <v>1</v>
      </c>
      <c r="K3" s="189">
        <v>2</v>
      </c>
      <c r="L3" s="189">
        <v>5</v>
      </c>
      <c r="M3" s="189">
        <v>6</v>
      </c>
      <c r="N3" s="189">
        <v>1</v>
      </c>
      <c r="O3" s="189">
        <v>4</v>
      </c>
      <c r="P3" s="24"/>
      <c r="Q3" s="190">
        <v>2</v>
      </c>
      <c r="R3" s="200" t="s">
        <v>3184</v>
      </c>
      <c r="S3" s="200" t="s">
        <v>3185</v>
      </c>
      <c r="T3" s="185">
        <v>46</v>
      </c>
      <c r="U3" s="173">
        <v>9</v>
      </c>
    </row>
    <row r="4" spans="1:21" ht="17.25" customHeight="1" x14ac:dyDescent="0.25">
      <c r="A4" s="76">
        <v>2</v>
      </c>
      <c r="B4" s="170" t="s">
        <v>901</v>
      </c>
      <c r="C4" s="10">
        <f t="shared" ref="C4:C14" si="0">SUM(D4:Q4)</f>
        <v>66</v>
      </c>
      <c r="D4" s="1">
        <v>12</v>
      </c>
      <c r="E4" s="189">
        <v>4</v>
      </c>
      <c r="F4" s="189">
        <v>7</v>
      </c>
      <c r="G4" s="189"/>
      <c r="H4" s="189"/>
      <c r="I4" s="189">
        <v>2</v>
      </c>
      <c r="J4" s="189">
        <v>2</v>
      </c>
      <c r="K4" s="189">
        <v>10</v>
      </c>
      <c r="L4" s="189"/>
      <c r="M4" s="189">
        <v>3</v>
      </c>
      <c r="N4" s="189">
        <v>10</v>
      </c>
      <c r="O4" s="189">
        <v>3</v>
      </c>
      <c r="P4" s="24">
        <v>6</v>
      </c>
      <c r="Q4" s="190">
        <v>7</v>
      </c>
      <c r="R4" s="200" t="s">
        <v>3186</v>
      </c>
      <c r="S4" s="200" t="s">
        <v>3187</v>
      </c>
      <c r="T4" s="185">
        <v>66</v>
      </c>
      <c r="U4" s="173">
        <v>7</v>
      </c>
    </row>
    <row r="5" spans="1:21" ht="17.25" customHeight="1" x14ac:dyDescent="0.25">
      <c r="A5" s="76">
        <v>3</v>
      </c>
      <c r="B5" s="170" t="s">
        <v>2483</v>
      </c>
      <c r="C5" s="10">
        <f t="shared" si="0"/>
        <v>69</v>
      </c>
      <c r="D5" s="1">
        <v>12</v>
      </c>
      <c r="E5" s="189">
        <v>3</v>
      </c>
      <c r="F5" s="189">
        <v>4</v>
      </c>
      <c r="G5" s="189"/>
      <c r="H5" s="189"/>
      <c r="I5" s="189">
        <v>4</v>
      </c>
      <c r="J5" s="189">
        <v>4</v>
      </c>
      <c r="K5" s="189">
        <v>5</v>
      </c>
      <c r="L5" s="189">
        <v>2</v>
      </c>
      <c r="M5" s="189">
        <v>4</v>
      </c>
      <c r="N5" s="189">
        <v>12</v>
      </c>
      <c r="O5" s="189">
        <v>6</v>
      </c>
      <c r="P5" s="24">
        <v>8</v>
      </c>
      <c r="Q5" s="190">
        <v>5</v>
      </c>
      <c r="R5" s="200" t="s">
        <v>3188</v>
      </c>
      <c r="S5" s="200" t="s">
        <v>3189</v>
      </c>
      <c r="T5" s="185">
        <v>69</v>
      </c>
      <c r="U5" s="173">
        <v>6</v>
      </c>
    </row>
    <row r="6" spans="1:21" ht="17.25" customHeight="1" x14ac:dyDescent="0.25">
      <c r="A6" s="76">
        <v>4</v>
      </c>
      <c r="B6" s="205" t="s">
        <v>896</v>
      </c>
      <c r="C6" s="10">
        <f t="shared" si="0"/>
        <v>42</v>
      </c>
      <c r="D6" s="1">
        <v>12</v>
      </c>
      <c r="E6" s="189">
        <v>5</v>
      </c>
      <c r="F6" s="189">
        <v>2</v>
      </c>
      <c r="G6" s="189">
        <v>2</v>
      </c>
      <c r="H6" s="189">
        <v>4</v>
      </c>
      <c r="I6" s="189"/>
      <c r="J6" s="189"/>
      <c r="K6" s="189">
        <v>1</v>
      </c>
      <c r="L6" s="189">
        <v>3</v>
      </c>
      <c r="M6" s="189">
        <v>2</v>
      </c>
      <c r="N6" s="189">
        <v>3</v>
      </c>
      <c r="O6" s="189">
        <v>2</v>
      </c>
      <c r="P6" s="24">
        <v>2</v>
      </c>
      <c r="Q6" s="190">
        <v>4</v>
      </c>
      <c r="R6" s="200" t="s">
        <v>3190</v>
      </c>
      <c r="S6" s="200" t="s">
        <v>3191</v>
      </c>
      <c r="T6" s="188">
        <v>42</v>
      </c>
      <c r="U6" s="173">
        <v>10</v>
      </c>
    </row>
    <row r="7" spans="1:21" ht="17.25" customHeight="1" x14ac:dyDescent="0.25">
      <c r="A7" s="76">
        <v>5</v>
      </c>
      <c r="B7" s="205" t="s">
        <v>539</v>
      </c>
      <c r="C7" s="10">
        <f t="shared" si="0"/>
        <v>19</v>
      </c>
      <c r="D7" s="1">
        <v>12</v>
      </c>
      <c r="E7" s="189"/>
      <c r="F7" s="189">
        <v>1</v>
      </c>
      <c r="G7" s="189">
        <v>1</v>
      </c>
      <c r="H7" s="189">
        <v>2</v>
      </c>
      <c r="I7" s="189"/>
      <c r="J7" s="189"/>
      <c r="K7" s="189"/>
      <c r="L7" s="189">
        <v>1</v>
      </c>
      <c r="M7" s="189"/>
      <c r="N7" s="189"/>
      <c r="O7" s="189">
        <v>1</v>
      </c>
      <c r="P7" s="24">
        <v>1</v>
      </c>
      <c r="Q7" s="190"/>
      <c r="R7" s="200" t="s">
        <v>3192</v>
      </c>
      <c r="S7" s="200" t="s">
        <v>3193</v>
      </c>
      <c r="T7" s="185">
        <v>19</v>
      </c>
      <c r="U7" s="173">
        <v>12</v>
      </c>
    </row>
    <row r="8" spans="1:21" ht="17.25" customHeight="1" x14ac:dyDescent="0.25">
      <c r="A8" s="76">
        <v>6</v>
      </c>
      <c r="B8" s="170" t="s">
        <v>1210</v>
      </c>
      <c r="C8" s="10">
        <f t="shared" si="0"/>
        <v>121</v>
      </c>
      <c r="D8" s="1">
        <v>12</v>
      </c>
      <c r="E8" s="189">
        <v>8</v>
      </c>
      <c r="F8" s="189">
        <v>10</v>
      </c>
      <c r="G8" s="189">
        <v>10</v>
      </c>
      <c r="H8" s="189">
        <v>8</v>
      </c>
      <c r="I8" s="189">
        <v>12</v>
      </c>
      <c r="J8" s="189">
        <v>8</v>
      </c>
      <c r="K8" s="189"/>
      <c r="L8" s="189">
        <v>12</v>
      </c>
      <c r="M8" s="189">
        <v>7</v>
      </c>
      <c r="N8" s="189">
        <v>7</v>
      </c>
      <c r="O8" s="189">
        <v>7</v>
      </c>
      <c r="P8" s="24">
        <v>12</v>
      </c>
      <c r="Q8" s="190">
        <v>8</v>
      </c>
      <c r="R8" s="200" t="s">
        <v>3194</v>
      </c>
      <c r="S8" s="200" t="s">
        <v>3195</v>
      </c>
      <c r="T8" s="185">
        <v>121</v>
      </c>
      <c r="U8" s="173">
        <v>2</v>
      </c>
    </row>
    <row r="9" spans="1:21" ht="17.25" customHeight="1" x14ac:dyDescent="0.25">
      <c r="A9" s="76">
        <v>7</v>
      </c>
      <c r="B9" s="170" t="s">
        <v>2902</v>
      </c>
      <c r="C9" s="10">
        <f t="shared" si="0"/>
        <v>108</v>
      </c>
      <c r="D9" s="1">
        <v>12</v>
      </c>
      <c r="E9" s="189">
        <v>10</v>
      </c>
      <c r="F9" s="189">
        <v>5</v>
      </c>
      <c r="G9" s="189">
        <v>6</v>
      </c>
      <c r="H9" s="189">
        <v>6</v>
      </c>
      <c r="I9" s="189">
        <v>6</v>
      </c>
      <c r="J9" s="189">
        <v>7</v>
      </c>
      <c r="K9" s="189">
        <v>8</v>
      </c>
      <c r="L9" s="189"/>
      <c r="M9" s="189">
        <v>10</v>
      </c>
      <c r="N9" s="189">
        <v>8</v>
      </c>
      <c r="O9" s="189">
        <v>8</v>
      </c>
      <c r="P9" s="24">
        <v>10</v>
      </c>
      <c r="Q9" s="190">
        <v>12</v>
      </c>
      <c r="R9" s="200" t="s">
        <v>3196</v>
      </c>
      <c r="S9" s="200" t="s">
        <v>3197</v>
      </c>
      <c r="T9" s="185">
        <v>108</v>
      </c>
      <c r="U9" s="173">
        <v>3</v>
      </c>
    </row>
    <row r="10" spans="1:21" ht="17.25" customHeight="1" x14ac:dyDescent="0.25">
      <c r="A10" s="1">
        <v>8</v>
      </c>
      <c r="B10" s="170" t="s">
        <v>1488</v>
      </c>
      <c r="C10" s="10">
        <f t="shared" si="0"/>
        <v>41</v>
      </c>
      <c r="D10" s="1">
        <v>12</v>
      </c>
      <c r="E10" s="189"/>
      <c r="F10" s="189">
        <v>3</v>
      </c>
      <c r="G10" s="189">
        <v>3</v>
      </c>
      <c r="H10" s="189">
        <v>1</v>
      </c>
      <c r="I10" s="189">
        <v>3</v>
      </c>
      <c r="J10" s="189">
        <v>3</v>
      </c>
      <c r="K10" s="189">
        <v>3</v>
      </c>
      <c r="L10" s="189">
        <v>4</v>
      </c>
      <c r="M10" s="189"/>
      <c r="N10" s="189">
        <v>4</v>
      </c>
      <c r="O10" s="189"/>
      <c r="P10" s="24">
        <v>4</v>
      </c>
      <c r="Q10" s="190">
        <v>1</v>
      </c>
      <c r="R10" s="200" t="s">
        <v>3198</v>
      </c>
      <c r="S10" s="200" t="s">
        <v>3199</v>
      </c>
      <c r="T10" s="185">
        <v>41</v>
      </c>
      <c r="U10" s="173">
        <v>11</v>
      </c>
    </row>
    <row r="11" spans="1:21" ht="17.25" customHeight="1" x14ac:dyDescent="0.25">
      <c r="A11" s="76">
        <v>9</v>
      </c>
      <c r="B11" s="170" t="s">
        <v>807</v>
      </c>
      <c r="C11" s="10">
        <f t="shared" si="0"/>
        <v>91</v>
      </c>
      <c r="D11" s="1">
        <v>12</v>
      </c>
      <c r="E11" s="189">
        <v>7</v>
      </c>
      <c r="F11" s="189"/>
      <c r="G11" s="189">
        <v>8</v>
      </c>
      <c r="H11" s="189">
        <v>7</v>
      </c>
      <c r="I11" s="189">
        <v>10</v>
      </c>
      <c r="J11" s="189">
        <v>10</v>
      </c>
      <c r="K11" s="189">
        <v>6</v>
      </c>
      <c r="L11" s="189">
        <v>7</v>
      </c>
      <c r="M11" s="189">
        <v>8</v>
      </c>
      <c r="N11" s="189"/>
      <c r="O11" s="189">
        <v>5</v>
      </c>
      <c r="P11" s="24">
        <v>5</v>
      </c>
      <c r="Q11" s="190">
        <v>6</v>
      </c>
      <c r="R11" s="200" t="s">
        <v>3200</v>
      </c>
      <c r="S11" s="200" t="s">
        <v>3201</v>
      </c>
      <c r="T11" s="185">
        <v>91</v>
      </c>
      <c r="U11" s="173">
        <v>5</v>
      </c>
    </row>
    <row r="12" spans="1:21" ht="17.25" customHeight="1" x14ac:dyDescent="0.25">
      <c r="A12" s="76">
        <v>10</v>
      </c>
      <c r="B12" s="170" t="s">
        <v>1273</v>
      </c>
      <c r="C12" s="10">
        <f t="shared" si="0"/>
        <v>59</v>
      </c>
      <c r="D12" s="1">
        <v>12</v>
      </c>
      <c r="E12" s="189">
        <v>2</v>
      </c>
      <c r="F12" s="189">
        <v>6</v>
      </c>
      <c r="G12" s="189">
        <v>5</v>
      </c>
      <c r="H12" s="189">
        <v>5</v>
      </c>
      <c r="I12" s="189">
        <v>1</v>
      </c>
      <c r="J12" s="189">
        <v>5</v>
      </c>
      <c r="K12" s="189">
        <v>4</v>
      </c>
      <c r="L12" s="189">
        <v>6</v>
      </c>
      <c r="M12" s="189">
        <v>1</v>
      </c>
      <c r="N12" s="189">
        <v>2</v>
      </c>
      <c r="O12" s="189"/>
      <c r="P12" s="24">
        <v>7</v>
      </c>
      <c r="Q12" s="190">
        <v>3</v>
      </c>
      <c r="R12" s="200" t="s">
        <v>3202</v>
      </c>
      <c r="S12" s="200" t="s">
        <v>3203</v>
      </c>
      <c r="T12" s="185">
        <v>59</v>
      </c>
      <c r="U12" s="173">
        <v>8</v>
      </c>
    </row>
    <row r="13" spans="1:21" ht="17.25" customHeight="1" x14ac:dyDescent="0.25">
      <c r="A13" s="76">
        <v>11</v>
      </c>
      <c r="B13" s="170" t="s">
        <v>1873</v>
      </c>
      <c r="C13" s="10">
        <f t="shared" si="0"/>
        <v>130</v>
      </c>
      <c r="D13" s="1">
        <v>12</v>
      </c>
      <c r="E13" s="189">
        <v>12</v>
      </c>
      <c r="F13" s="189">
        <v>8</v>
      </c>
      <c r="G13" s="189">
        <v>7</v>
      </c>
      <c r="H13" s="189">
        <v>10</v>
      </c>
      <c r="I13" s="189">
        <v>7</v>
      </c>
      <c r="J13" s="189">
        <v>12</v>
      </c>
      <c r="K13" s="189">
        <v>12</v>
      </c>
      <c r="L13" s="189">
        <v>10</v>
      </c>
      <c r="M13" s="189">
        <v>12</v>
      </c>
      <c r="N13" s="189">
        <v>6</v>
      </c>
      <c r="O13" s="189">
        <v>12</v>
      </c>
      <c r="P13" s="24"/>
      <c r="Q13" s="190">
        <v>10</v>
      </c>
      <c r="R13" s="200" t="s">
        <v>3204</v>
      </c>
      <c r="S13" s="200" t="s">
        <v>3205</v>
      </c>
      <c r="T13" s="185">
        <v>130</v>
      </c>
      <c r="U13" s="173">
        <v>1</v>
      </c>
    </row>
    <row r="14" spans="1:21" ht="17.25" customHeight="1" x14ac:dyDescent="0.25">
      <c r="A14" s="76">
        <v>12</v>
      </c>
      <c r="B14" s="170" t="s">
        <v>196</v>
      </c>
      <c r="C14" s="10">
        <f t="shared" si="0"/>
        <v>106</v>
      </c>
      <c r="D14" s="1">
        <v>12</v>
      </c>
      <c r="E14" s="189">
        <v>6</v>
      </c>
      <c r="F14" s="189">
        <v>12</v>
      </c>
      <c r="G14" s="189">
        <v>12</v>
      </c>
      <c r="H14" s="189">
        <v>12</v>
      </c>
      <c r="I14" s="189">
        <v>8</v>
      </c>
      <c r="J14" s="189">
        <v>6</v>
      </c>
      <c r="K14" s="189">
        <v>7</v>
      </c>
      <c r="L14" s="189">
        <v>8</v>
      </c>
      <c r="M14" s="189">
        <v>5</v>
      </c>
      <c r="N14" s="189">
        <v>5</v>
      </c>
      <c r="O14" s="189">
        <v>10</v>
      </c>
      <c r="P14" s="24">
        <v>3</v>
      </c>
      <c r="Q14" s="190"/>
      <c r="R14" s="200" t="s">
        <v>3206</v>
      </c>
      <c r="S14" s="200" t="s">
        <v>3207</v>
      </c>
      <c r="T14" s="185">
        <v>106</v>
      </c>
      <c r="U14" s="173">
        <v>4</v>
      </c>
    </row>
    <row r="15" spans="1:21" ht="20.100000000000001" customHeight="1" x14ac:dyDescent="0.2"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R15" s="76"/>
      <c r="S15" s="76"/>
      <c r="T15" s="156"/>
      <c r="U15" s="156"/>
    </row>
  </sheetData>
  <sheetProtection password="DCB2" sheet="1" sort="0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17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2" width="4.28515625" style="1" customWidth="1"/>
    <col min="23" max="24" width="40.7109375" style="1" customWidth="1"/>
    <col min="25" max="25" width="6" style="1" customWidth="1"/>
    <col min="26" max="26" width="8.140625" style="48" customWidth="1"/>
    <col min="27" max="16384" width="9.140625" style="1"/>
  </cols>
  <sheetData>
    <row r="1" spans="1:26" ht="20.100000000000001" customHeight="1" x14ac:dyDescent="0.35">
      <c r="A1" s="63"/>
      <c r="B1" s="41" t="s">
        <v>1268</v>
      </c>
      <c r="C1" s="42"/>
      <c r="D1" s="3" t="s">
        <v>3214</v>
      </c>
      <c r="W1" s="3" t="s">
        <v>3215</v>
      </c>
    </row>
    <row r="2" spans="1:26" s="4" customFormat="1" ht="108" customHeight="1" x14ac:dyDescent="0.2">
      <c r="B2" s="5" t="s">
        <v>1271</v>
      </c>
      <c r="C2" s="6" t="s">
        <v>1272</v>
      </c>
      <c r="D2" s="176" t="s">
        <v>734</v>
      </c>
      <c r="E2" s="176" t="s">
        <v>2483</v>
      </c>
      <c r="F2" s="176" t="s">
        <v>901</v>
      </c>
      <c r="G2" s="176" t="s">
        <v>1275</v>
      </c>
      <c r="H2" s="176" t="s">
        <v>1317</v>
      </c>
      <c r="I2" s="176" t="s">
        <v>191</v>
      </c>
      <c r="J2" s="176" t="s">
        <v>1277</v>
      </c>
      <c r="K2" s="176" t="s">
        <v>195</v>
      </c>
      <c r="L2" s="176" t="s">
        <v>2661</v>
      </c>
      <c r="M2" s="176" t="s">
        <v>654</v>
      </c>
      <c r="N2" s="176" t="s">
        <v>1488</v>
      </c>
      <c r="O2" s="176" t="s">
        <v>844</v>
      </c>
      <c r="P2" s="176" t="s">
        <v>1603</v>
      </c>
      <c r="Q2" s="176" t="s">
        <v>196</v>
      </c>
      <c r="R2" s="176" t="s">
        <v>896</v>
      </c>
      <c r="S2" s="176" t="s">
        <v>1419</v>
      </c>
      <c r="T2" s="176" t="s">
        <v>1338</v>
      </c>
      <c r="U2" s="176" t="s">
        <v>138</v>
      </c>
      <c r="V2" s="176" t="s">
        <v>1210</v>
      </c>
      <c r="W2" s="8" t="s">
        <v>1280</v>
      </c>
      <c r="X2" s="8" t="s">
        <v>1281</v>
      </c>
      <c r="Y2" s="8" t="s">
        <v>1272</v>
      </c>
      <c r="Z2" s="49" t="s">
        <v>1282</v>
      </c>
    </row>
    <row r="3" spans="1:26" ht="17.25" customHeight="1" x14ac:dyDescent="0.2">
      <c r="A3" s="65">
        <v>1</v>
      </c>
      <c r="B3" s="194" t="s">
        <v>2483</v>
      </c>
      <c r="C3" s="89">
        <f t="shared" ref="C3:C18" si="0">SUM(D3:V3)</f>
        <v>121</v>
      </c>
      <c r="D3" s="186">
        <v>5</v>
      </c>
      <c r="E3" s="186"/>
      <c r="F3" s="186"/>
      <c r="G3" s="186">
        <v>3</v>
      </c>
      <c r="H3" s="186">
        <v>5</v>
      </c>
      <c r="I3" s="186">
        <v>5</v>
      </c>
      <c r="J3" s="186">
        <v>12</v>
      </c>
      <c r="K3" s="186">
        <v>8</v>
      </c>
      <c r="L3" s="186">
        <v>3</v>
      </c>
      <c r="M3" s="186">
        <v>6</v>
      </c>
      <c r="N3" s="186"/>
      <c r="O3" s="186">
        <v>10</v>
      </c>
      <c r="P3" s="186">
        <v>4</v>
      </c>
      <c r="Q3" s="186">
        <v>12</v>
      </c>
      <c r="R3" s="186">
        <v>10</v>
      </c>
      <c r="S3" s="186">
        <v>6</v>
      </c>
      <c r="T3" s="186">
        <v>8</v>
      </c>
      <c r="U3" s="186">
        <v>12</v>
      </c>
      <c r="V3" s="186">
        <v>12</v>
      </c>
      <c r="W3" s="206" t="s">
        <v>3216</v>
      </c>
      <c r="X3" s="206" t="s">
        <v>3217</v>
      </c>
      <c r="Y3" s="186">
        <v>121</v>
      </c>
      <c r="Z3" s="186">
        <v>4</v>
      </c>
    </row>
    <row r="4" spans="1:26" ht="17.25" customHeight="1" x14ac:dyDescent="0.2">
      <c r="A4" s="65">
        <v>2</v>
      </c>
      <c r="B4" s="193" t="s">
        <v>654</v>
      </c>
      <c r="C4" s="89">
        <f t="shared" si="0"/>
        <v>33</v>
      </c>
      <c r="D4" s="186"/>
      <c r="E4" s="186"/>
      <c r="F4" s="186">
        <v>7</v>
      </c>
      <c r="G4" s="186">
        <v>5</v>
      </c>
      <c r="H4" s="186">
        <v>1</v>
      </c>
      <c r="I4" s="186">
        <v>6</v>
      </c>
      <c r="J4" s="186"/>
      <c r="K4" s="186">
        <v>2</v>
      </c>
      <c r="L4" s="186">
        <v>6</v>
      </c>
      <c r="M4" s="186"/>
      <c r="N4" s="186"/>
      <c r="O4" s="186"/>
      <c r="P4" s="186">
        <v>3</v>
      </c>
      <c r="Q4" s="186"/>
      <c r="R4" s="186">
        <v>2</v>
      </c>
      <c r="S4" s="186"/>
      <c r="T4" s="186">
        <v>1</v>
      </c>
      <c r="U4" s="186"/>
      <c r="V4" s="186"/>
      <c r="W4" s="206" t="s">
        <v>3218</v>
      </c>
      <c r="X4" s="206" t="s">
        <v>3219</v>
      </c>
      <c r="Y4" s="186">
        <v>33</v>
      </c>
      <c r="Z4" s="186">
        <v>13</v>
      </c>
    </row>
    <row r="5" spans="1:26" ht="17.25" customHeight="1" x14ac:dyDescent="0.2">
      <c r="A5" s="65">
        <v>3</v>
      </c>
      <c r="B5" s="193" t="s">
        <v>191</v>
      </c>
      <c r="C5" s="89">
        <f t="shared" si="0"/>
        <v>36</v>
      </c>
      <c r="D5" s="186"/>
      <c r="E5" s="186">
        <v>5</v>
      </c>
      <c r="F5" s="186">
        <v>5</v>
      </c>
      <c r="G5" s="186"/>
      <c r="H5" s="186"/>
      <c r="I5" s="186"/>
      <c r="J5" s="186">
        <v>4</v>
      </c>
      <c r="K5" s="186"/>
      <c r="L5" s="186">
        <v>5</v>
      </c>
      <c r="M5" s="186">
        <v>10</v>
      </c>
      <c r="N5" s="186"/>
      <c r="O5" s="186"/>
      <c r="P5" s="186"/>
      <c r="Q5" s="186"/>
      <c r="R5" s="186"/>
      <c r="S5" s="186">
        <v>2</v>
      </c>
      <c r="T5" s="186">
        <v>5</v>
      </c>
      <c r="U5" s="186"/>
      <c r="V5" s="186"/>
      <c r="W5" s="206" t="s">
        <v>3220</v>
      </c>
      <c r="X5" s="206" t="s">
        <v>3221</v>
      </c>
      <c r="Y5" s="186">
        <v>36</v>
      </c>
      <c r="Z5" s="186">
        <v>12</v>
      </c>
    </row>
    <row r="6" spans="1:26" ht="17.25" customHeight="1" x14ac:dyDescent="0.2">
      <c r="A6" s="65">
        <v>4</v>
      </c>
      <c r="B6" s="194" t="s">
        <v>1338</v>
      </c>
      <c r="C6" s="89">
        <f t="shared" si="0"/>
        <v>131</v>
      </c>
      <c r="D6" s="186">
        <v>6</v>
      </c>
      <c r="E6" s="186">
        <v>4</v>
      </c>
      <c r="F6" s="186"/>
      <c r="G6" s="186">
        <v>8</v>
      </c>
      <c r="H6" s="186">
        <v>10</v>
      </c>
      <c r="I6" s="186">
        <v>7</v>
      </c>
      <c r="J6" s="186">
        <v>6</v>
      </c>
      <c r="K6" s="186">
        <v>10</v>
      </c>
      <c r="L6" s="186">
        <v>10</v>
      </c>
      <c r="M6" s="186">
        <v>8</v>
      </c>
      <c r="N6" s="186">
        <v>10</v>
      </c>
      <c r="O6" s="186">
        <v>5</v>
      </c>
      <c r="P6" s="186">
        <v>8</v>
      </c>
      <c r="Q6" s="186">
        <v>6</v>
      </c>
      <c r="R6" s="186">
        <v>3</v>
      </c>
      <c r="S6" s="186">
        <v>12</v>
      </c>
      <c r="T6" s="186"/>
      <c r="U6" s="186">
        <v>8</v>
      </c>
      <c r="V6" s="186">
        <v>10</v>
      </c>
      <c r="W6" s="206" t="s">
        <v>3222</v>
      </c>
      <c r="X6" s="206" t="s">
        <v>3223</v>
      </c>
      <c r="Y6" s="186">
        <v>131</v>
      </c>
      <c r="Z6" s="186">
        <v>2</v>
      </c>
    </row>
    <row r="7" spans="1:26" ht="17.25" customHeight="1" x14ac:dyDescent="0.2">
      <c r="A7" s="65">
        <v>5</v>
      </c>
      <c r="B7" s="194" t="s">
        <v>2661</v>
      </c>
      <c r="C7" s="89">
        <f t="shared" si="0"/>
        <v>61</v>
      </c>
      <c r="D7" s="186"/>
      <c r="E7" s="186"/>
      <c r="F7" s="186"/>
      <c r="G7" s="186">
        <v>4</v>
      </c>
      <c r="H7" s="186">
        <v>8</v>
      </c>
      <c r="I7" s="186">
        <v>2</v>
      </c>
      <c r="J7" s="186">
        <v>8</v>
      </c>
      <c r="K7" s="186">
        <v>6</v>
      </c>
      <c r="L7" s="186"/>
      <c r="M7" s="186">
        <v>5</v>
      </c>
      <c r="N7" s="186"/>
      <c r="O7" s="186"/>
      <c r="P7" s="186">
        <v>1</v>
      </c>
      <c r="Q7" s="186"/>
      <c r="R7" s="186">
        <v>7</v>
      </c>
      <c r="S7" s="186">
        <v>3</v>
      </c>
      <c r="T7" s="186">
        <v>7</v>
      </c>
      <c r="U7" s="186">
        <v>7</v>
      </c>
      <c r="V7" s="186">
        <v>3</v>
      </c>
      <c r="W7" s="206" t="s">
        <v>3224</v>
      </c>
      <c r="X7" s="206" t="s">
        <v>3225</v>
      </c>
      <c r="Y7" s="186">
        <v>61</v>
      </c>
      <c r="Z7" s="186">
        <v>8</v>
      </c>
    </row>
    <row r="8" spans="1:26" ht="17.25" customHeight="1" x14ac:dyDescent="0.2">
      <c r="A8" s="65">
        <v>6</v>
      </c>
      <c r="B8" s="193" t="s">
        <v>734</v>
      </c>
      <c r="C8" s="89">
        <f t="shared" si="0"/>
        <v>22</v>
      </c>
      <c r="D8" s="186"/>
      <c r="E8" s="186"/>
      <c r="F8" s="186"/>
      <c r="G8" s="186">
        <v>2</v>
      </c>
      <c r="H8" s="186">
        <v>2</v>
      </c>
      <c r="I8" s="186"/>
      <c r="J8" s="186"/>
      <c r="K8" s="186"/>
      <c r="L8" s="186"/>
      <c r="M8" s="186"/>
      <c r="N8" s="186"/>
      <c r="O8" s="186">
        <v>12</v>
      </c>
      <c r="P8" s="186"/>
      <c r="Q8" s="186"/>
      <c r="R8" s="186">
        <v>5</v>
      </c>
      <c r="S8" s="186"/>
      <c r="T8" s="186"/>
      <c r="U8" s="186">
        <v>1</v>
      </c>
      <c r="V8" s="186"/>
      <c r="W8" s="206" t="s">
        <v>3226</v>
      </c>
      <c r="X8" s="206" t="s">
        <v>3227</v>
      </c>
      <c r="Y8" s="186">
        <v>22</v>
      </c>
      <c r="Z8" s="186">
        <v>15</v>
      </c>
    </row>
    <row r="9" spans="1:26" ht="17.25" customHeight="1" x14ac:dyDescent="0.2">
      <c r="A9" s="65">
        <v>7</v>
      </c>
      <c r="B9" s="194" t="s">
        <v>196</v>
      </c>
      <c r="C9" s="89">
        <f t="shared" si="0"/>
        <v>63</v>
      </c>
      <c r="D9" s="186"/>
      <c r="E9" s="186">
        <v>7</v>
      </c>
      <c r="F9" s="186">
        <v>10</v>
      </c>
      <c r="G9" s="186">
        <v>1</v>
      </c>
      <c r="H9" s="186">
        <v>4</v>
      </c>
      <c r="I9" s="186">
        <v>1</v>
      </c>
      <c r="J9" s="186"/>
      <c r="K9" s="186">
        <v>5</v>
      </c>
      <c r="L9" s="186">
        <v>2</v>
      </c>
      <c r="M9" s="186">
        <v>4</v>
      </c>
      <c r="N9" s="186">
        <v>12</v>
      </c>
      <c r="O9" s="186">
        <v>4</v>
      </c>
      <c r="P9" s="186">
        <v>5</v>
      </c>
      <c r="Q9" s="186"/>
      <c r="R9" s="186"/>
      <c r="S9" s="186"/>
      <c r="T9" s="186">
        <v>2</v>
      </c>
      <c r="U9" s="186"/>
      <c r="V9" s="186">
        <v>6</v>
      </c>
      <c r="W9" s="206" t="s">
        <v>1196</v>
      </c>
      <c r="X9" s="206" t="s">
        <v>3228</v>
      </c>
      <c r="Y9" s="186">
        <v>63</v>
      </c>
      <c r="Z9" s="186">
        <v>6</v>
      </c>
    </row>
    <row r="10" spans="1:26" ht="17.25" customHeight="1" x14ac:dyDescent="0.2">
      <c r="A10" s="65">
        <v>8</v>
      </c>
      <c r="B10" s="194" t="s">
        <v>901</v>
      </c>
      <c r="C10" s="89">
        <f t="shared" si="0"/>
        <v>57</v>
      </c>
      <c r="D10" s="186">
        <v>7</v>
      </c>
      <c r="E10" s="186"/>
      <c r="F10" s="186"/>
      <c r="G10" s="186"/>
      <c r="H10" s="186"/>
      <c r="I10" s="186">
        <v>4</v>
      </c>
      <c r="J10" s="186">
        <v>2</v>
      </c>
      <c r="K10" s="186">
        <v>1</v>
      </c>
      <c r="L10" s="186">
        <v>1</v>
      </c>
      <c r="M10" s="186">
        <v>2</v>
      </c>
      <c r="N10" s="186">
        <v>6</v>
      </c>
      <c r="O10" s="186">
        <v>7</v>
      </c>
      <c r="P10" s="186">
        <v>2</v>
      </c>
      <c r="Q10" s="186">
        <v>10</v>
      </c>
      <c r="R10" s="186">
        <v>6</v>
      </c>
      <c r="S10" s="186"/>
      <c r="T10" s="186"/>
      <c r="U10" s="186">
        <v>4</v>
      </c>
      <c r="V10" s="186">
        <v>5</v>
      </c>
      <c r="W10" s="206" t="s">
        <v>3229</v>
      </c>
      <c r="X10" s="206" t="s">
        <v>3230</v>
      </c>
      <c r="Y10" s="186">
        <v>57</v>
      </c>
      <c r="Z10" s="186">
        <v>9</v>
      </c>
    </row>
    <row r="11" spans="1:26" ht="17.25" customHeight="1" x14ac:dyDescent="0.2">
      <c r="A11" s="65">
        <v>9</v>
      </c>
      <c r="B11" s="194" t="s">
        <v>1210</v>
      </c>
      <c r="C11" s="89">
        <f t="shared" si="0"/>
        <v>118</v>
      </c>
      <c r="D11" s="186">
        <v>3</v>
      </c>
      <c r="E11" s="186">
        <v>12</v>
      </c>
      <c r="F11" s="186">
        <v>12</v>
      </c>
      <c r="G11" s="186">
        <v>7</v>
      </c>
      <c r="H11" s="186">
        <v>7</v>
      </c>
      <c r="I11" s="186">
        <v>10</v>
      </c>
      <c r="J11" s="186"/>
      <c r="K11" s="186">
        <v>3</v>
      </c>
      <c r="L11" s="186">
        <v>7</v>
      </c>
      <c r="M11" s="186">
        <v>7</v>
      </c>
      <c r="N11" s="186">
        <v>8</v>
      </c>
      <c r="O11" s="186">
        <v>8</v>
      </c>
      <c r="P11" s="186">
        <v>7</v>
      </c>
      <c r="Q11" s="186">
        <v>7</v>
      </c>
      <c r="R11" s="186">
        <v>4</v>
      </c>
      <c r="S11" s="186">
        <v>5</v>
      </c>
      <c r="T11" s="186">
        <v>6</v>
      </c>
      <c r="U11" s="186">
        <v>5</v>
      </c>
      <c r="V11" s="186"/>
      <c r="W11" s="206" t="s">
        <v>3231</v>
      </c>
      <c r="X11" s="206" t="s">
        <v>3232</v>
      </c>
      <c r="Y11" s="186">
        <v>118</v>
      </c>
      <c r="Z11" s="186">
        <v>5</v>
      </c>
    </row>
    <row r="12" spans="1:26" ht="17.25" customHeight="1" x14ac:dyDescent="0.2">
      <c r="A12" s="65">
        <v>10</v>
      </c>
      <c r="B12" s="193" t="s">
        <v>1275</v>
      </c>
      <c r="C12" s="89">
        <f t="shared" si="0"/>
        <v>28</v>
      </c>
      <c r="D12" s="186"/>
      <c r="E12" s="186">
        <v>6</v>
      </c>
      <c r="F12" s="186">
        <v>4</v>
      </c>
      <c r="G12" s="186"/>
      <c r="H12" s="186"/>
      <c r="I12" s="186"/>
      <c r="J12" s="186">
        <v>1</v>
      </c>
      <c r="K12" s="186"/>
      <c r="L12" s="186"/>
      <c r="M12" s="186"/>
      <c r="N12" s="186">
        <v>7</v>
      </c>
      <c r="O12" s="186">
        <v>2</v>
      </c>
      <c r="P12" s="186"/>
      <c r="Q12" s="186">
        <v>4</v>
      </c>
      <c r="R12" s="186">
        <v>1</v>
      </c>
      <c r="S12" s="186"/>
      <c r="T12" s="186"/>
      <c r="U12" s="186">
        <v>3</v>
      </c>
      <c r="V12" s="186"/>
      <c r="W12" s="206" t="s">
        <v>3233</v>
      </c>
      <c r="X12" s="206" t="s">
        <v>3234</v>
      </c>
      <c r="Y12" s="186">
        <v>28</v>
      </c>
      <c r="Z12" s="186">
        <v>14</v>
      </c>
    </row>
    <row r="13" spans="1:26" ht="17.25" customHeight="1" x14ac:dyDescent="0.2">
      <c r="A13" s="65">
        <v>11</v>
      </c>
      <c r="B13" s="193" t="s">
        <v>1488</v>
      </c>
      <c r="C13" s="89">
        <f t="shared" si="0"/>
        <v>13</v>
      </c>
      <c r="D13" s="186">
        <v>4</v>
      </c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>
        <v>6</v>
      </c>
      <c r="P13" s="186"/>
      <c r="Q13" s="186">
        <v>1</v>
      </c>
      <c r="R13" s="186"/>
      <c r="S13" s="186"/>
      <c r="T13" s="186"/>
      <c r="U13" s="186"/>
      <c r="V13" s="186">
        <v>2</v>
      </c>
      <c r="W13" s="206" t="s">
        <v>3235</v>
      </c>
      <c r="X13" s="206" t="s">
        <v>3236</v>
      </c>
      <c r="Y13" s="186">
        <v>13</v>
      </c>
      <c r="Z13" s="186">
        <v>16</v>
      </c>
    </row>
    <row r="14" spans="1:26" ht="17.25" customHeight="1" x14ac:dyDescent="0.2">
      <c r="A14" s="65">
        <v>12</v>
      </c>
      <c r="B14" s="194" t="s">
        <v>896</v>
      </c>
      <c r="C14" s="89">
        <f t="shared" si="0"/>
        <v>40</v>
      </c>
      <c r="D14" s="186">
        <v>8</v>
      </c>
      <c r="E14" s="186">
        <v>2</v>
      </c>
      <c r="F14" s="186">
        <v>6</v>
      </c>
      <c r="G14" s="186"/>
      <c r="H14" s="186"/>
      <c r="I14" s="186">
        <v>3</v>
      </c>
      <c r="J14" s="186"/>
      <c r="K14" s="186">
        <v>7</v>
      </c>
      <c r="L14" s="186">
        <v>4</v>
      </c>
      <c r="M14" s="186">
        <v>1</v>
      </c>
      <c r="N14" s="186">
        <v>1</v>
      </c>
      <c r="O14" s="186"/>
      <c r="P14" s="186"/>
      <c r="Q14" s="186">
        <v>3</v>
      </c>
      <c r="R14" s="186"/>
      <c r="S14" s="186">
        <v>1</v>
      </c>
      <c r="T14" s="186"/>
      <c r="U14" s="186"/>
      <c r="V14" s="186">
        <v>4</v>
      </c>
      <c r="W14" s="206" t="s">
        <v>3237</v>
      </c>
      <c r="X14" s="206" t="s">
        <v>3011</v>
      </c>
      <c r="Y14" s="186">
        <v>40</v>
      </c>
      <c r="Z14" s="186">
        <v>10</v>
      </c>
    </row>
    <row r="15" spans="1:26" ht="17.25" customHeight="1" x14ac:dyDescent="0.2">
      <c r="A15" s="65">
        <v>13</v>
      </c>
      <c r="B15" s="193" t="s">
        <v>1603</v>
      </c>
      <c r="C15" s="89">
        <f t="shared" si="0"/>
        <v>39</v>
      </c>
      <c r="D15" s="186">
        <v>1</v>
      </c>
      <c r="E15" s="186">
        <v>3</v>
      </c>
      <c r="F15" s="186">
        <v>1</v>
      </c>
      <c r="G15" s="186">
        <v>6</v>
      </c>
      <c r="H15" s="186">
        <v>3</v>
      </c>
      <c r="I15" s="186"/>
      <c r="J15" s="186">
        <v>5</v>
      </c>
      <c r="K15" s="186"/>
      <c r="L15" s="186"/>
      <c r="M15" s="186"/>
      <c r="N15" s="186">
        <v>3</v>
      </c>
      <c r="O15" s="186">
        <v>3</v>
      </c>
      <c r="P15" s="186"/>
      <c r="Q15" s="186"/>
      <c r="R15" s="186"/>
      <c r="S15" s="186">
        <v>8</v>
      </c>
      <c r="T15" s="186">
        <v>4</v>
      </c>
      <c r="U15" s="186">
        <v>2</v>
      </c>
      <c r="V15" s="186"/>
      <c r="W15" s="206" t="s">
        <v>3238</v>
      </c>
      <c r="X15" s="206" t="s">
        <v>3239</v>
      </c>
      <c r="Y15" s="186">
        <v>39</v>
      </c>
      <c r="Z15" s="186">
        <v>11</v>
      </c>
    </row>
    <row r="16" spans="1:26" ht="17.25" customHeight="1" x14ac:dyDescent="0.2">
      <c r="A16" s="65">
        <v>14</v>
      </c>
      <c r="B16" s="194" t="s">
        <v>138</v>
      </c>
      <c r="C16" s="89">
        <f t="shared" si="0"/>
        <v>150</v>
      </c>
      <c r="D16" s="186">
        <v>2</v>
      </c>
      <c r="E16" s="186">
        <v>10</v>
      </c>
      <c r="F16" s="186">
        <v>3</v>
      </c>
      <c r="G16" s="186">
        <v>10</v>
      </c>
      <c r="H16" s="186">
        <v>12</v>
      </c>
      <c r="I16" s="186">
        <v>12</v>
      </c>
      <c r="J16" s="186">
        <v>10</v>
      </c>
      <c r="K16" s="186">
        <v>12</v>
      </c>
      <c r="L16" s="186">
        <v>12</v>
      </c>
      <c r="M16" s="186">
        <v>12</v>
      </c>
      <c r="N16" s="186">
        <v>2</v>
      </c>
      <c r="O16" s="186">
        <v>1</v>
      </c>
      <c r="P16" s="186">
        <v>12</v>
      </c>
      <c r="Q16" s="186">
        <v>2</v>
      </c>
      <c r="R16" s="186">
        <v>12</v>
      </c>
      <c r="S16" s="186">
        <v>7</v>
      </c>
      <c r="T16" s="186">
        <v>12</v>
      </c>
      <c r="U16" s="186"/>
      <c r="V16" s="186">
        <v>7</v>
      </c>
      <c r="W16" s="206" t="s">
        <v>3240</v>
      </c>
      <c r="X16" s="206" t="s">
        <v>3241</v>
      </c>
      <c r="Y16" s="186">
        <v>150</v>
      </c>
      <c r="Z16" s="186">
        <v>1</v>
      </c>
    </row>
    <row r="17" spans="1:26" ht="17.25" customHeight="1" x14ac:dyDescent="0.2">
      <c r="A17" s="65">
        <v>15</v>
      </c>
      <c r="B17" s="194" t="s">
        <v>844</v>
      </c>
      <c r="C17" s="89">
        <f t="shared" si="0"/>
        <v>63</v>
      </c>
      <c r="D17" s="186">
        <v>12</v>
      </c>
      <c r="E17" s="186">
        <v>8</v>
      </c>
      <c r="F17" s="186">
        <v>2</v>
      </c>
      <c r="G17" s="186"/>
      <c r="H17" s="186"/>
      <c r="I17" s="186"/>
      <c r="J17" s="186">
        <v>7</v>
      </c>
      <c r="K17" s="186">
        <v>4</v>
      </c>
      <c r="L17" s="186"/>
      <c r="M17" s="186"/>
      <c r="N17" s="186">
        <v>5</v>
      </c>
      <c r="O17" s="186"/>
      <c r="P17" s="186">
        <v>6</v>
      </c>
      <c r="Q17" s="186">
        <v>5</v>
      </c>
      <c r="R17" s="186"/>
      <c r="S17" s="186">
        <v>4</v>
      </c>
      <c r="T17" s="186">
        <v>3</v>
      </c>
      <c r="U17" s="186">
        <v>6</v>
      </c>
      <c r="V17" s="186">
        <v>1</v>
      </c>
      <c r="W17" s="206" t="s">
        <v>3242</v>
      </c>
      <c r="X17" s="206" t="s">
        <v>3243</v>
      </c>
      <c r="Y17" s="186">
        <v>63</v>
      </c>
      <c r="Z17" s="186">
        <v>7</v>
      </c>
    </row>
    <row r="18" spans="1:26" ht="17.25" customHeight="1" x14ac:dyDescent="0.2">
      <c r="A18" s="65">
        <v>16</v>
      </c>
      <c r="B18" s="194" t="s">
        <v>195</v>
      </c>
      <c r="C18" s="89">
        <f t="shared" si="0"/>
        <v>127</v>
      </c>
      <c r="D18" s="186">
        <v>10</v>
      </c>
      <c r="E18" s="186">
        <v>1</v>
      </c>
      <c r="F18" s="186">
        <v>8</v>
      </c>
      <c r="G18" s="186">
        <v>12</v>
      </c>
      <c r="H18" s="186">
        <v>6</v>
      </c>
      <c r="I18" s="186">
        <v>8</v>
      </c>
      <c r="J18" s="186">
        <v>3</v>
      </c>
      <c r="K18" s="186"/>
      <c r="L18" s="186">
        <v>8</v>
      </c>
      <c r="M18" s="186">
        <v>3</v>
      </c>
      <c r="N18" s="186">
        <v>4</v>
      </c>
      <c r="O18" s="186"/>
      <c r="P18" s="186">
        <v>10</v>
      </c>
      <c r="Q18" s="186">
        <v>8</v>
      </c>
      <c r="R18" s="186">
        <v>8</v>
      </c>
      <c r="S18" s="186">
        <v>10</v>
      </c>
      <c r="T18" s="186">
        <v>10</v>
      </c>
      <c r="U18" s="186">
        <v>10</v>
      </c>
      <c r="V18" s="186">
        <v>8</v>
      </c>
      <c r="W18" s="206" t="s">
        <v>3244</v>
      </c>
      <c r="X18" s="206" t="s">
        <v>3245</v>
      </c>
      <c r="Y18" s="186">
        <v>127</v>
      </c>
      <c r="Z18" s="186">
        <v>3</v>
      </c>
    </row>
    <row r="30" spans="1:26" ht="20.100000000000001" customHeight="1" x14ac:dyDescent="0.2"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</sheetData>
  <sheetProtection password="DF32" sheet="1" objects="1" scenarios="1" sort="0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2" max="1048575" man="1"/>
  </colBreaks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I16" sqref="I16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1" width="4.28515625" style="1" customWidth="1"/>
    <col min="22" max="23" width="40.7109375" style="1" customWidth="1"/>
    <col min="24" max="24" width="6" style="1" customWidth="1"/>
    <col min="25" max="25" width="8.140625" style="48" customWidth="1"/>
    <col min="26" max="16384" width="9.140625" style="1"/>
  </cols>
  <sheetData>
    <row r="1" spans="1:25" ht="20.100000000000001" customHeight="1" x14ac:dyDescent="0.35">
      <c r="A1" s="63"/>
      <c r="B1" s="41" t="s">
        <v>1268</v>
      </c>
      <c r="C1" s="42"/>
      <c r="D1" s="3" t="s">
        <v>3213</v>
      </c>
      <c r="V1" s="3" t="s">
        <v>3212</v>
      </c>
    </row>
    <row r="2" spans="1:25" s="4" customFormat="1" ht="108" customHeight="1" x14ac:dyDescent="0.2">
      <c r="B2" s="5" t="s">
        <v>1271</v>
      </c>
      <c r="C2" s="6" t="s">
        <v>1272</v>
      </c>
      <c r="D2" s="222" t="s">
        <v>1316</v>
      </c>
      <c r="E2" s="222" t="s">
        <v>2902</v>
      </c>
      <c r="F2" s="222" t="s">
        <v>363</v>
      </c>
      <c r="G2" s="222" t="s">
        <v>1420</v>
      </c>
      <c r="H2" s="222" t="s">
        <v>807</v>
      </c>
      <c r="I2" s="221" t="s">
        <v>1276</v>
      </c>
      <c r="J2" s="222" t="s">
        <v>1990</v>
      </c>
      <c r="K2" s="222" t="s">
        <v>1642</v>
      </c>
      <c r="L2" s="222" t="s">
        <v>1950</v>
      </c>
      <c r="M2" s="221" t="s">
        <v>1279</v>
      </c>
      <c r="N2" s="222" t="s">
        <v>194</v>
      </c>
      <c r="O2" s="222" t="s">
        <v>1873</v>
      </c>
      <c r="P2" s="222" t="s">
        <v>1389</v>
      </c>
      <c r="Q2" s="222" t="s">
        <v>197</v>
      </c>
      <c r="R2" s="222" t="s">
        <v>192</v>
      </c>
      <c r="S2" s="222" t="s">
        <v>136</v>
      </c>
      <c r="T2" s="222" t="s">
        <v>1274</v>
      </c>
      <c r="U2" s="221" t="s">
        <v>1315</v>
      </c>
      <c r="V2" s="8" t="s">
        <v>1280</v>
      </c>
      <c r="W2" s="8" t="s">
        <v>1281</v>
      </c>
      <c r="X2" s="8" t="s">
        <v>1272</v>
      </c>
      <c r="Y2" s="49" t="s">
        <v>1282</v>
      </c>
    </row>
    <row r="3" spans="1:25" ht="17.25" customHeight="1" x14ac:dyDescent="0.2">
      <c r="A3" s="65">
        <v>1</v>
      </c>
      <c r="B3" s="195" t="s">
        <v>1873</v>
      </c>
      <c r="C3" s="89">
        <f t="shared" ref="C3:C17" si="0">SUM(D3:U3)</f>
        <v>63</v>
      </c>
      <c r="D3" s="186">
        <v>1</v>
      </c>
      <c r="E3" s="186">
        <v>4</v>
      </c>
      <c r="F3" s="186">
        <v>12</v>
      </c>
      <c r="G3" s="186">
        <v>5</v>
      </c>
      <c r="H3" s="186">
        <v>8</v>
      </c>
      <c r="I3" s="186">
        <v>3</v>
      </c>
      <c r="J3" s="186"/>
      <c r="K3" s="186">
        <v>3</v>
      </c>
      <c r="L3" s="186"/>
      <c r="M3" s="186">
        <v>5</v>
      </c>
      <c r="N3" s="186">
        <v>1</v>
      </c>
      <c r="O3" s="186"/>
      <c r="P3" s="186">
        <v>2</v>
      </c>
      <c r="Q3" s="186">
        <v>4</v>
      </c>
      <c r="R3" s="186">
        <v>3</v>
      </c>
      <c r="S3" s="186"/>
      <c r="T3" s="186">
        <v>5</v>
      </c>
      <c r="U3" s="186">
        <v>7</v>
      </c>
      <c r="V3" s="207" t="s">
        <v>1228</v>
      </c>
      <c r="W3" s="207" t="s">
        <v>3246</v>
      </c>
      <c r="X3" s="186">
        <v>63</v>
      </c>
      <c r="Y3" s="186">
        <v>9</v>
      </c>
    </row>
    <row r="4" spans="1:25" ht="17.25" customHeight="1" x14ac:dyDescent="0.2">
      <c r="A4" s="65">
        <v>2</v>
      </c>
      <c r="B4" s="193" t="s">
        <v>1950</v>
      </c>
      <c r="C4" s="89">
        <f t="shared" si="0"/>
        <v>19</v>
      </c>
      <c r="D4" s="186"/>
      <c r="E4" s="186">
        <v>2</v>
      </c>
      <c r="F4" s="186">
        <v>5</v>
      </c>
      <c r="G4" s="186">
        <v>3</v>
      </c>
      <c r="H4" s="186"/>
      <c r="I4" s="186">
        <v>2</v>
      </c>
      <c r="J4" s="186">
        <v>6</v>
      </c>
      <c r="K4" s="186"/>
      <c r="L4" s="186"/>
      <c r="M4" s="186"/>
      <c r="N4" s="186"/>
      <c r="O4" s="186"/>
      <c r="P4" s="186"/>
      <c r="Q4" s="186"/>
      <c r="R4" s="186">
        <v>1</v>
      </c>
      <c r="S4" s="186"/>
      <c r="T4" s="186"/>
      <c r="U4" s="186"/>
      <c r="V4" s="207" t="s">
        <v>3247</v>
      </c>
      <c r="W4" s="207" t="s">
        <v>3248</v>
      </c>
      <c r="X4" s="186">
        <v>19</v>
      </c>
      <c r="Y4" s="186">
        <v>14</v>
      </c>
    </row>
    <row r="5" spans="1:25" ht="17.25" customHeight="1" x14ac:dyDescent="0.2">
      <c r="A5" s="65">
        <v>3</v>
      </c>
      <c r="B5" s="195" t="s">
        <v>1389</v>
      </c>
      <c r="C5" s="89">
        <f t="shared" si="0"/>
        <v>77</v>
      </c>
      <c r="D5" s="186">
        <v>5</v>
      </c>
      <c r="E5" s="186"/>
      <c r="F5" s="186">
        <v>4</v>
      </c>
      <c r="G5" s="186">
        <v>10</v>
      </c>
      <c r="H5" s="186">
        <v>5</v>
      </c>
      <c r="I5" s="186">
        <v>7</v>
      </c>
      <c r="J5" s="186">
        <v>7</v>
      </c>
      <c r="K5" s="186">
        <v>8</v>
      </c>
      <c r="L5" s="186"/>
      <c r="M5" s="186"/>
      <c r="N5" s="186">
        <v>8</v>
      </c>
      <c r="O5" s="186">
        <v>7</v>
      </c>
      <c r="P5" s="186"/>
      <c r="Q5" s="186">
        <v>6</v>
      </c>
      <c r="R5" s="186">
        <v>4</v>
      </c>
      <c r="S5" s="186">
        <v>4</v>
      </c>
      <c r="T5" s="186">
        <v>2</v>
      </c>
      <c r="U5" s="186"/>
      <c r="V5" s="207" t="s">
        <v>3249</v>
      </c>
      <c r="W5" s="207" t="s">
        <v>3250</v>
      </c>
      <c r="X5" s="186">
        <v>77</v>
      </c>
      <c r="Y5" s="186">
        <v>6</v>
      </c>
    </row>
    <row r="6" spans="1:25" ht="17.25" customHeight="1" x14ac:dyDescent="0.2">
      <c r="A6" s="65">
        <v>4</v>
      </c>
      <c r="B6" s="193" t="s">
        <v>807</v>
      </c>
      <c r="C6" s="89">
        <f t="shared" si="0"/>
        <v>15</v>
      </c>
      <c r="D6" s="186"/>
      <c r="E6" s="186">
        <v>5</v>
      </c>
      <c r="F6" s="186"/>
      <c r="G6" s="186"/>
      <c r="H6" s="186"/>
      <c r="I6" s="186">
        <v>1</v>
      </c>
      <c r="J6" s="186">
        <v>1</v>
      </c>
      <c r="K6" s="186"/>
      <c r="L6" s="186"/>
      <c r="M6" s="186"/>
      <c r="N6" s="186">
        <v>6</v>
      </c>
      <c r="O6" s="186">
        <v>2</v>
      </c>
      <c r="P6" s="186"/>
      <c r="Q6" s="186"/>
      <c r="R6" s="186"/>
      <c r="S6" s="186"/>
      <c r="T6" s="186"/>
      <c r="U6" s="186"/>
      <c r="V6" s="207" t="s">
        <v>3251</v>
      </c>
      <c r="W6" s="207" t="s">
        <v>3252</v>
      </c>
      <c r="X6" s="186">
        <v>15</v>
      </c>
      <c r="Y6" s="186">
        <v>15</v>
      </c>
    </row>
    <row r="7" spans="1:25" ht="17.25" customHeight="1" x14ac:dyDescent="0.2">
      <c r="A7" s="65">
        <v>5</v>
      </c>
      <c r="B7" s="195" t="s">
        <v>197</v>
      </c>
      <c r="C7" s="89">
        <f t="shared" si="0"/>
        <v>70</v>
      </c>
      <c r="D7" s="186">
        <v>2</v>
      </c>
      <c r="E7" s="186">
        <v>10</v>
      </c>
      <c r="F7" s="186">
        <v>3</v>
      </c>
      <c r="G7" s="186"/>
      <c r="H7" s="186"/>
      <c r="I7" s="186">
        <v>12</v>
      </c>
      <c r="J7" s="186">
        <v>3</v>
      </c>
      <c r="K7" s="186">
        <v>2</v>
      </c>
      <c r="L7" s="186">
        <v>4</v>
      </c>
      <c r="M7" s="186">
        <v>10</v>
      </c>
      <c r="N7" s="186">
        <v>4</v>
      </c>
      <c r="O7" s="186">
        <v>1</v>
      </c>
      <c r="P7" s="186">
        <v>7</v>
      </c>
      <c r="Q7" s="186"/>
      <c r="R7" s="186"/>
      <c r="S7" s="186">
        <v>5</v>
      </c>
      <c r="T7" s="186">
        <v>3</v>
      </c>
      <c r="U7" s="186">
        <v>4</v>
      </c>
      <c r="V7" s="207" t="s">
        <v>3253</v>
      </c>
      <c r="W7" s="207" t="s">
        <v>3254</v>
      </c>
      <c r="X7" s="186">
        <v>70</v>
      </c>
      <c r="Y7" s="186">
        <v>8</v>
      </c>
    </row>
    <row r="8" spans="1:25" ht="17.25" customHeight="1" x14ac:dyDescent="0.2">
      <c r="A8" s="65">
        <v>6</v>
      </c>
      <c r="B8" s="195" t="s">
        <v>1316</v>
      </c>
      <c r="C8" s="89">
        <f t="shared" si="0"/>
        <v>169</v>
      </c>
      <c r="D8" s="186"/>
      <c r="E8" s="186">
        <v>7</v>
      </c>
      <c r="F8" s="186">
        <v>6</v>
      </c>
      <c r="G8" s="186">
        <v>12</v>
      </c>
      <c r="H8" s="186">
        <v>10</v>
      </c>
      <c r="I8" s="186">
        <v>4</v>
      </c>
      <c r="J8" s="186">
        <v>12</v>
      </c>
      <c r="K8" s="186">
        <v>12</v>
      </c>
      <c r="L8" s="186">
        <v>10</v>
      </c>
      <c r="M8" s="186">
        <v>12</v>
      </c>
      <c r="N8" s="186">
        <v>10</v>
      </c>
      <c r="O8" s="186">
        <v>10</v>
      </c>
      <c r="P8" s="186">
        <v>8</v>
      </c>
      <c r="Q8" s="186">
        <v>10</v>
      </c>
      <c r="R8" s="186">
        <v>12</v>
      </c>
      <c r="S8" s="186">
        <v>10</v>
      </c>
      <c r="T8" s="186">
        <v>12</v>
      </c>
      <c r="U8" s="186">
        <v>12</v>
      </c>
      <c r="V8" s="207" t="s">
        <v>3255</v>
      </c>
      <c r="W8" s="207" t="s">
        <v>3256</v>
      </c>
      <c r="X8" s="186">
        <v>169</v>
      </c>
      <c r="Y8" s="186">
        <v>1</v>
      </c>
    </row>
    <row r="9" spans="1:25" ht="17.25" customHeight="1" x14ac:dyDescent="0.2">
      <c r="A9" s="65">
        <v>7</v>
      </c>
      <c r="B9" s="193" t="s">
        <v>194</v>
      </c>
      <c r="C9" s="89">
        <f t="shared" si="0"/>
        <v>36</v>
      </c>
      <c r="D9" s="186"/>
      <c r="E9" s="186">
        <v>6</v>
      </c>
      <c r="F9" s="186"/>
      <c r="G9" s="186"/>
      <c r="H9" s="186">
        <v>7</v>
      </c>
      <c r="I9" s="186"/>
      <c r="J9" s="186"/>
      <c r="K9" s="186">
        <v>5</v>
      </c>
      <c r="L9" s="186"/>
      <c r="M9" s="186">
        <v>1</v>
      </c>
      <c r="N9" s="186"/>
      <c r="O9" s="186"/>
      <c r="P9" s="186">
        <v>5</v>
      </c>
      <c r="Q9" s="186">
        <v>2</v>
      </c>
      <c r="R9" s="186"/>
      <c r="S9" s="186"/>
      <c r="T9" s="186"/>
      <c r="U9" s="186">
        <v>10</v>
      </c>
      <c r="V9" s="207" t="s">
        <v>3257</v>
      </c>
      <c r="W9" s="207" t="s">
        <v>3258</v>
      </c>
      <c r="X9" s="186">
        <v>36</v>
      </c>
      <c r="Y9" s="186">
        <v>11</v>
      </c>
    </row>
    <row r="10" spans="1:25" ht="17.25" customHeight="1" x14ac:dyDescent="0.2">
      <c r="A10" s="65">
        <v>8</v>
      </c>
      <c r="B10" s="195" t="s">
        <v>1420</v>
      </c>
      <c r="C10" s="89">
        <f t="shared" si="0"/>
        <v>97</v>
      </c>
      <c r="D10" s="186">
        <v>8</v>
      </c>
      <c r="E10" s="186"/>
      <c r="F10" s="186">
        <v>10</v>
      </c>
      <c r="G10" s="186"/>
      <c r="H10" s="186">
        <v>1</v>
      </c>
      <c r="I10" s="186">
        <v>5</v>
      </c>
      <c r="J10" s="186">
        <v>4</v>
      </c>
      <c r="K10" s="186">
        <v>10</v>
      </c>
      <c r="L10" s="186">
        <v>3</v>
      </c>
      <c r="M10" s="186">
        <v>8</v>
      </c>
      <c r="N10" s="186">
        <v>5</v>
      </c>
      <c r="O10" s="186"/>
      <c r="P10" s="186">
        <v>12</v>
      </c>
      <c r="Q10" s="186">
        <v>8</v>
      </c>
      <c r="R10" s="186">
        <v>5</v>
      </c>
      <c r="S10" s="186">
        <v>2</v>
      </c>
      <c r="T10" s="186">
        <v>8</v>
      </c>
      <c r="U10" s="186">
        <v>8</v>
      </c>
      <c r="V10" s="207" t="s">
        <v>3259</v>
      </c>
      <c r="W10" s="207" t="s">
        <v>3260</v>
      </c>
      <c r="X10" s="186">
        <v>97</v>
      </c>
      <c r="Y10" s="186">
        <v>3</v>
      </c>
    </row>
    <row r="11" spans="1:25" ht="17.25" customHeight="1" x14ac:dyDescent="0.2">
      <c r="A11" s="65">
        <v>9</v>
      </c>
      <c r="B11" s="193" t="s">
        <v>1642</v>
      </c>
      <c r="C11" s="89">
        <f t="shared" si="0"/>
        <v>35</v>
      </c>
      <c r="D11" s="186">
        <v>4</v>
      </c>
      <c r="E11" s="186"/>
      <c r="F11" s="186">
        <v>7</v>
      </c>
      <c r="G11" s="186"/>
      <c r="H11" s="186"/>
      <c r="I11" s="186"/>
      <c r="J11" s="186">
        <v>2</v>
      </c>
      <c r="K11" s="186"/>
      <c r="L11" s="186">
        <v>1</v>
      </c>
      <c r="M11" s="186"/>
      <c r="N11" s="186"/>
      <c r="O11" s="186">
        <v>4</v>
      </c>
      <c r="P11" s="186">
        <v>3</v>
      </c>
      <c r="Q11" s="186">
        <v>5</v>
      </c>
      <c r="R11" s="186">
        <v>2</v>
      </c>
      <c r="S11" s="186">
        <v>1</v>
      </c>
      <c r="T11" s="186">
        <v>1</v>
      </c>
      <c r="U11" s="186">
        <v>5</v>
      </c>
      <c r="V11" s="207" t="s">
        <v>3261</v>
      </c>
      <c r="W11" s="207" t="s">
        <v>3262</v>
      </c>
      <c r="X11" s="186">
        <v>35</v>
      </c>
      <c r="Y11" s="186">
        <v>12</v>
      </c>
    </row>
    <row r="12" spans="1:25" ht="17.25" customHeight="1" x14ac:dyDescent="0.2">
      <c r="A12" s="65">
        <v>10</v>
      </c>
      <c r="B12" s="195" t="s">
        <v>2902</v>
      </c>
      <c r="C12" s="89">
        <f t="shared" si="0"/>
        <v>87</v>
      </c>
      <c r="D12" s="186">
        <v>10</v>
      </c>
      <c r="E12" s="186"/>
      <c r="F12" s="186">
        <v>2</v>
      </c>
      <c r="G12" s="186">
        <v>7</v>
      </c>
      <c r="H12" s="186">
        <v>12</v>
      </c>
      <c r="I12" s="186"/>
      <c r="J12" s="186">
        <v>8</v>
      </c>
      <c r="K12" s="186">
        <v>1</v>
      </c>
      <c r="L12" s="186">
        <v>7</v>
      </c>
      <c r="M12" s="186"/>
      <c r="N12" s="186">
        <v>12</v>
      </c>
      <c r="O12" s="186">
        <v>6</v>
      </c>
      <c r="P12" s="186">
        <v>1</v>
      </c>
      <c r="Q12" s="186">
        <v>7</v>
      </c>
      <c r="R12" s="186">
        <v>8</v>
      </c>
      <c r="S12" s="186">
        <v>6</v>
      </c>
      <c r="T12" s="186"/>
      <c r="U12" s="186"/>
      <c r="V12" s="207" t="s">
        <v>3263</v>
      </c>
      <c r="W12" s="207" t="s">
        <v>3264</v>
      </c>
      <c r="X12" s="186">
        <v>87</v>
      </c>
      <c r="Y12" s="186">
        <v>5</v>
      </c>
    </row>
    <row r="13" spans="1:25" ht="17.25" customHeight="1" x14ac:dyDescent="0.2">
      <c r="A13" s="65">
        <v>11</v>
      </c>
      <c r="B13" s="193" t="s">
        <v>363</v>
      </c>
      <c r="C13" s="89">
        <f t="shared" si="0"/>
        <v>33</v>
      </c>
      <c r="D13" s="186"/>
      <c r="E13" s="186">
        <v>1</v>
      </c>
      <c r="F13" s="186"/>
      <c r="G13" s="186">
        <v>1</v>
      </c>
      <c r="H13" s="186">
        <v>2</v>
      </c>
      <c r="I13" s="186"/>
      <c r="J13" s="186"/>
      <c r="K13" s="186"/>
      <c r="L13" s="186">
        <v>2</v>
      </c>
      <c r="M13" s="186">
        <v>2</v>
      </c>
      <c r="N13" s="186"/>
      <c r="O13" s="186">
        <v>3</v>
      </c>
      <c r="P13" s="186"/>
      <c r="Q13" s="186"/>
      <c r="R13" s="186"/>
      <c r="S13" s="186">
        <v>12</v>
      </c>
      <c r="T13" s="186">
        <v>10</v>
      </c>
      <c r="U13" s="186"/>
      <c r="V13" s="207" t="s">
        <v>3265</v>
      </c>
      <c r="W13" s="207" t="s">
        <v>3266</v>
      </c>
      <c r="X13" s="186">
        <v>33</v>
      </c>
      <c r="Y13" s="186">
        <v>13</v>
      </c>
    </row>
    <row r="14" spans="1:25" ht="17.25" customHeight="1" x14ac:dyDescent="0.2">
      <c r="A14" s="65">
        <v>12</v>
      </c>
      <c r="B14" s="195" t="s">
        <v>1274</v>
      </c>
      <c r="C14" s="89">
        <f t="shared" si="0"/>
        <v>92</v>
      </c>
      <c r="D14" s="186">
        <v>6</v>
      </c>
      <c r="E14" s="186">
        <v>3</v>
      </c>
      <c r="F14" s="186">
        <v>1</v>
      </c>
      <c r="G14" s="186">
        <v>8</v>
      </c>
      <c r="H14" s="186"/>
      <c r="I14" s="186">
        <v>10</v>
      </c>
      <c r="J14" s="186">
        <v>5</v>
      </c>
      <c r="K14" s="186">
        <v>6</v>
      </c>
      <c r="L14" s="186">
        <v>5</v>
      </c>
      <c r="M14" s="186">
        <v>3</v>
      </c>
      <c r="N14" s="186">
        <v>7</v>
      </c>
      <c r="O14" s="186">
        <v>5</v>
      </c>
      <c r="P14" s="186"/>
      <c r="Q14" s="186">
        <v>12</v>
      </c>
      <c r="R14" s="186">
        <v>10</v>
      </c>
      <c r="S14" s="186">
        <v>8</v>
      </c>
      <c r="T14" s="186"/>
      <c r="U14" s="186">
        <v>3</v>
      </c>
      <c r="V14" s="207" t="s">
        <v>3267</v>
      </c>
      <c r="W14" s="207" t="s">
        <v>3268</v>
      </c>
      <c r="X14" s="186">
        <v>92</v>
      </c>
      <c r="Y14" s="186">
        <v>4</v>
      </c>
    </row>
    <row r="15" spans="1:25" ht="17.25" customHeight="1" x14ac:dyDescent="0.2">
      <c r="A15" s="65">
        <v>13</v>
      </c>
      <c r="B15" s="195" t="s">
        <v>1990</v>
      </c>
      <c r="C15" s="89">
        <f t="shared" si="0"/>
        <v>74</v>
      </c>
      <c r="D15" s="186">
        <v>3</v>
      </c>
      <c r="E15" s="186">
        <v>12</v>
      </c>
      <c r="F15" s="186"/>
      <c r="G15" s="186">
        <v>4</v>
      </c>
      <c r="H15" s="186">
        <v>3</v>
      </c>
      <c r="I15" s="186">
        <v>6</v>
      </c>
      <c r="J15" s="186"/>
      <c r="K15" s="186">
        <v>4</v>
      </c>
      <c r="L15" s="186">
        <v>6</v>
      </c>
      <c r="M15" s="186">
        <v>6</v>
      </c>
      <c r="N15" s="186"/>
      <c r="O15" s="186">
        <v>8</v>
      </c>
      <c r="P15" s="186">
        <v>6</v>
      </c>
      <c r="Q15" s="186">
        <v>1</v>
      </c>
      <c r="R15" s="186">
        <v>7</v>
      </c>
      <c r="S15" s="186">
        <v>3</v>
      </c>
      <c r="T15" s="186">
        <v>4</v>
      </c>
      <c r="U15" s="186">
        <v>1</v>
      </c>
      <c r="V15" s="207" t="s">
        <v>3269</v>
      </c>
      <c r="W15" s="207" t="s">
        <v>3270</v>
      </c>
      <c r="X15" s="186">
        <v>74</v>
      </c>
      <c r="Y15" s="186">
        <v>7</v>
      </c>
    </row>
    <row r="16" spans="1:25" ht="17.25" customHeight="1" x14ac:dyDescent="0.2">
      <c r="A16" s="65">
        <v>14</v>
      </c>
      <c r="B16" s="195" t="s">
        <v>136</v>
      </c>
      <c r="C16" s="89">
        <f t="shared" si="0"/>
        <v>52</v>
      </c>
      <c r="D16" s="186">
        <v>7</v>
      </c>
      <c r="E16" s="186"/>
      <c r="F16" s="186"/>
      <c r="G16" s="186">
        <v>2</v>
      </c>
      <c r="H16" s="186">
        <v>4</v>
      </c>
      <c r="I16" s="186"/>
      <c r="J16" s="186"/>
      <c r="K16" s="186"/>
      <c r="L16" s="186">
        <v>8</v>
      </c>
      <c r="M16" s="186">
        <v>7</v>
      </c>
      <c r="N16" s="186">
        <v>3</v>
      </c>
      <c r="O16" s="186"/>
      <c r="P16" s="186">
        <v>4</v>
      </c>
      <c r="Q16" s="186">
        <v>3</v>
      </c>
      <c r="R16" s="186">
        <v>6</v>
      </c>
      <c r="S16" s="186"/>
      <c r="T16" s="186">
        <v>6</v>
      </c>
      <c r="U16" s="186">
        <v>2</v>
      </c>
      <c r="V16" s="207" t="s">
        <v>3271</v>
      </c>
      <c r="W16" s="207" t="s">
        <v>3272</v>
      </c>
      <c r="X16" s="186">
        <v>52</v>
      </c>
      <c r="Y16" s="186">
        <v>10</v>
      </c>
    </row>
    <row r="17" spans="1:25" ht="17.25" customHeight="1" x14ac:dyDescent="0.2">
      <c r="A17" s="65">
        <v>15</v>
      </c>
      <c r="B17" s="195" t="s">
        <v>192</v>
      </c>
      <c r="C17" s="89">
        <f t="shared" si="0"/>
        <v>125</v>
      </c>
      <c r="D17" s="186">
        <v>12</v>
      </c>
      <c r="E17" s="186">
        <v>8</v>
      </c>
      <c r="F17" s="186">
        <v>8</v>
      </c>
      <c r="G17" s="186">
        <v>6</v>
      </c>
      <c r="H17" s="186">
        <v>6</v>
      </c>
      <c r="I17" s="186">
        <v>8</v>
      </c>
      <c r="J17" s="186">
        <v>10</v>
      </c>
      <c r="K17" s="186">
        <v>7</v>
      </c>
      <c r="L17" s="186">
        <v>12</v>
      </c>
      <c r="M17" s="186">
        <v>4</v>
      </c>
      <c r="N17" s="186">
        <v>2</v>
      </c>
      <c r="O17" s="186">
        <v>12</v>
      </c>
      <c r="P17" s="186">
        <v>10</v>
      </c>
      <c r="Q17" s="186"/>
      <c r="R17" s="186"/>
      <c r="S17" s="186">
        <v>7</v>
      </c>
      <c r="T17" s="186">
        <v>7</v>
      </c>
      <c r="U17" s="186">
        <v>6</v>
      </c>
      <c r="V17" s="207" t="s">
        <v>3273</v>
      </c>
      <c r="W17" s="207" t="s">
        <v>3274</v>
      </c>
      <c r="X17" s="186">
        <v>125</v>
      </c>
      <c r="Y17" s="186">
        <v>2</v>
      </c>
    </row>
    <row r="29" spans="1:25" ht="20.100000000000001" customHeight="1" x14ac:dyDescent="0.2"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</row>
  </sheetData>
  <sheetProtection password="DF32" sheet="1" objects="1" scenarios="1" sort="0"/>
  <sortState columnSort="1" ref="D2:U2">
    <sortCondition ref="D2:U2"/>
  </sortState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1" max="1048575" man="1"/>
  </colBreaks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/>
    <col min="2" max="2" width="20" style="12" customWidth="1"/>
    <col min="3" max="3" width="5.85546875" style="2" customWidth="1"/>
    <col min="4" max="40" width="2.7109375" style="144" customWidth="1"/>
    <col min="41" max="42" width="40.7109375" style="1" customWidth="1"/>
    <col min="43" max="43" width="6" style="1" customWidth="1"/>
    <col min="44" max="44" width="8.140625" style="48" customWidth="1"/>
    <col min="45" max="16384" width="3.7109375" style="1"/>
  </cols>
  <sheetData>
    <row r="1" spans="1:44" ht="20.100000000000001" customHeight="1" x14ac:dyDescent="0.35">
      <c r="A1" s="40"/>
      <c r="B1" s="41" t="s">
        <v>1268</v>
      </c>
      <c r="C1" s="42"/>
      <c r="H1" s="3" t="s">
        <v>3210</v>
      </c>
      <c r="AO1" s="3" t="s">
        <v>3211</v>
      </c>
    </row>
    <row r="2" spans="1:44" s="4" customFormat="1" ht="130.5" customHeight="1" x14ac:dyDescent="0.2">
      <c r="B2" s="5" t="s">
        <v>1271</v>
      </c>
      <c r="C2" s="6" t="s">
        <v>1272</v>
      </c>
      <c r="D2" s="176" t="s">
        <v>901</v>
      </c>
      <c r="E2" s="176" t="s">
        <v>1990</v>
      </c>
      <c r="F2" s="176" t="s">
        <v>197</v>
      </c>
      <c r="G2" s="176" t="s">
        <v>734</v>
      </c>
      <c r="H2" s="176" t="s">
        <v>896</v>
      </c>
      <c r="I2" s="176" t="s">
        <v>1317</v>
      </c>
      <c r="J2" s="176" t="s">
        <v>844</v>
      </c>
      <c r="K2" s="176" t="s">
        <v>192</v>
      </c>
      <c r="L2" s="176" t="s">
        <v>196</v>
      </c>
      <c r="M2" s="176" t="s">
        <v>138</v>
      </c>
      <c r="N2" s="176" t="s">
        <v>1873</v>
      </c>
      <c r="O2" s="176" t="s">
        <v>1277</v>
      </c>
      <c r="P2" s="176" t="s">
        <v>1315</v>
      </c>
      <c r="Q2" s="176" t="s">
        <v>654</v>
      </c>
      <c r="R2" s="176" t="s">
        <v>2483</v>
      </c>
      <c r="S2" s="176" t="s">
        <v>2661</v>
      </c>
      <c r="T2" s="176" t="s">
        <v>363</v>
      </c>
      <c r="U2" s="176" t="s">
        <v>1338</v>
      </c>
      <c r="V2" s="176" t="s">
        <v>2902</v>
      </c>
      <c r="W2" s="176" t="s">
        <v>1276</v>
      </c>
      <c r="X2" s="176" t="s">
        <v>1950</v>
      </c>
      <c r="Y2" s="176" t="s">
        <v>1603</v>
      </c>
      <c r="Z2" s="176" t="s">
        <v>1389</v>
      </c>
      <c r="AA2" s="176" t="s">
        <v>191</v>
      </c>
      <c r="AB2" s="176" t="s">
        <v>195</v>
      </c>
      <c r="AC2" s="176" t="s">
        <v>1488</v>
      </c>
      <c r="AD2" s="176" t="s">
        <v>1642</v>
      </c>
      <c r="AE2" s="176" t="s">
        <v>1420</v>
      </c>
      <c r="AF2" s="176" t="s">
        <v>194</v>
      </c>
      <c r="AG2" s="176" t="s">
        <v>1316</v>
      </c>
      <c r="AH2" s="176" t="s">
        <v>1419</v>
      </c>
      <c r="AI2" s="176" t="s">
        <v>1275</v>
      </c>
      <c r="AJ2" s="176" t="s">
        <v>1279</v>
      </c>
      <c r="AK2" s="176" t="s">
        <v>1210</v>
      </c>
      <c r="AL2" s="176" t="s">
        <v>1274</v>
      </c>
      <c r="AM2" s="176" t="s">
        <v>807</v>
      </c>
      <c r="AN2" s="176" t="s">
        <v>136</v>
      </c>
      <c r="AO2" s="8" t="s">
        <v>1280</v>
      </c>
      <c r="AP2" s="8" t="s">
        <v>1281</v>
      </c>
      <c r="AQ2" s="8" t="s">
        <v>1272</v>
      </c>
      <c r="AR2" s="49" t="s">
        <v>1282</v>
      </c>
    </row>
    <row r="3" spans="1:44" ht="15.75" customHeight="1" x14ac:dyDescent="0.2">
      <c r="A3" s="1">
        <v>1</v>
      </c>
      <c r="B3" s="194" t="s">
        <v>1210</v>
      </c>
      <c r="C3" s="89">
        <f>SUM(D3:AN3)</f>
        <v>113</v>
      </c>
      <c r="D3" s="186">
        <v>10</v>
      </c>
      <c r="E3" s="186">
        <v>5</v>
      </c>
      <c r="F3" s="186">
        <v>5</v>
      </c>
      <c r="G3" s="186"/>
      <c r="H3" s="186"/>
      <c r="I3" s="186">
        <v>1</v>
      </c>
      <c r="J3" s="186">
        <v>7</v>
      </c>
      <c r="K3" s="186"/>
      <c r="L3" s="186">
        <v>7</v>
      </c>
      <c r="M3" s="186"/>
      <c r="N3" s="186"/>
      <c r="O3" s="186"/>
      <c r="P3" s="186"/>
      <c r="Q3" s="186">
        <v>7</v>
      </c>
      <c r="R3" s="186"/>
      <c r="S3" s="186"/>
      <c r="T3" s="186"/>
      <c r="U3" s="186"/>
      <c r="V3" s="186">
        <v>8</v>
      </c>
      <c r="W3" s="186"/>
      <c r="X3" s="186">
        <v>5</v>
      </c>
      <c r="Y3" s="186"/>
      <c r="Z3" s="186"/>
      <c r="AA3" s="186">
        <v>8</v>
      </c>
      <c r="AB3" s="186">
        <v>2</v>
      </c>
      <c r="AC3" s="186">
        <v>10</v>
      </c>
      <c r="AD3" s="186"/>
      <c r="AE3" s="186">
        <v>2</v>
      </c>
      <c r="AF3" s="186">
        <v>5</v>
      </c>
      <c r="AG3" s="186">
        <v>5</v>
      </c>
      <c r="AH3" s="186">
        <v>6</v>
      </c>
      <c r="AI3" s="186">
        <v>4</v>
      </c>
      <c r="AJ3" s="186">
        <v>10</v>
      </c>
      <c r="AK3" s="186"/>
      <c r="AL3" s="186"/>
      <c r="AM3" s="186">
        <v>6</v>
      </c>
      <c r="AN3" s="186"/>
      <c r="AO3" s="207" t="s">
        <v>3231</v>
      </c>
      <c r="AP3" s="207" t="s">
        <v>3232</v>
      </c>
      <c r="AQ3" s="186">
        <v>113</v>
      </c>
      <c r="AR3" s="186">
        <v>6</v>
      </c>
    </row>
    <row r="4" spans="1:44" ht="15.75" customHeight="1" x14ac:dyDescent="0.2">
      <c r="A4" s="1">
        <v>2</v>
      </c>
      <c r="B4" s="195" t="s">
        <v>2902</v>
      </c>
      <c r="C4" s="89">
        <f t="shared" ref="C4:C28" si="0">SUM(D4:AN4)</f>
        <v>43</v>
      </c>
      <c r="D4" s="186">
        <v>7</v>
      </c>
      <c r="E4" s="186"/>
      <c r="F4" s="186"/>
      <c r="G4" s="186"/>
      <c r="H4" s="186"/>
      <c r="I4" s="186"/>
      <c r="J4" s="186">
        <v>1</v>
      </c>
      <c r="K4" s="186"/>
      <c r="L4" s="186">
        <v>12</v>
      </c>
      <c r="M4" s="186"/>
      <c r="N4" s="186"/>
      <c r="O4" s="186"/>
      <c r="P4" s="186"/>
      <c r="Q4" s="186"/>
      <c r="R4" s="186">
        <v>8</v>
      </c>
      <c r="S4" s="186"/>
      <c r="T4" s="186"/>
      <c r="U4" s="186"/>
      <c r="V4" s="186"/>
      <c r="W4" s="186"/>
      <c r="X4" s="186">
        <v>1</v>
      </c>
      <c r="Y4" s="186"/>
      <c r="Z4" s="186"/>
      <c r="AA4" s="186"/>
      <c r="AB4" s="186"/>
      <c r="AC4" s="186">
        <v>5</v>
      </c>
      <c r="AD4" s="186"/>
      <c r="AE4" s="186"/>
      <c r="AF4" s="186">
        <v>3</v>
      </c>
      <c r="AG4" s="186"/>
      <c r="AH4" s="186"/>
      <c r="AI4" s="186"/>
      <c r="AJ4" s="186"/>
      <c r="AK4" s="186">
        <v>6</v>
      </c>
      <c r="AL4" s="186"/>
      <c r="AM4" s="186"/>
      <c r="AN4" s="186"/>
      <c r="AO4" s="207" t="s">
        <v>3263</v>
      </c>
      <c r="AP4" s="207" t="s">
        <v>3264</v>
      </c>
      <c r="AQ4" s="186">
        <v>43</v>
      </c>
      <c r="AR4" s="186">
        <v>16</v>
      </c>
    </row>
    <row r="5" spans="1:44" ht="15.75" customHeight="1" x14ac:dyDescent="0.2">
      <c r="A5" s="1">
        <v>3</v>
      </c>
      <c r="B5" s="194" t="s">
        <v>901</v>
      </c>
      <c r="C5" s="89">
        <f t="shared" si="0"/>
        <v>33</v>
      </c>
      <c r="D5" s="186"/>
      <c r="E5" s="186"/>
      <c r="F5" s="186"/>
      <c r="G5" s="186"/>
      <c r="H5" s="186">
        <v>12</v>
      </c>
      <c r="I5" s="186"/>
      <c r="J5" s="186"/>
      <c r="K5" s="186"/>
      <c r="L5" s="186">
        <v>10</v>
      </c>
      <c r="M5" s="186"/>
      <c r="N5" s="186"/>
      <c r="O5" s="186"/>
      <c r="P5" s="186"/>
      <c r="Q5" s="186"/>
      <c r="R5" s="186"/>
      <c r="S5" s="186"/>
      <c r="T5" s="186"/>
      <c r="U5" s="186"/>
      <c r="V5" s="186">
        <v>3</v>
      </c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>
        <v>1</v>
      </c>
      <c r="AL5" s="186"/>
      <c r="AM5" s="186">
        <v>7</v>
      </c>
      <c r="AN5" s="186"/>
      <c r="AO5" s="207" t="s">
        <v>3229</v>
      </c>
      <c r="AP5" s="207" t="s">
        <v>3230</v>
      </c>
      <c r="AQ5" s="186">
        <v>33</v>
      </c>
      <c r="AR5" s="186">
        <v>22</v>
      </c>
    </row>
    <row r="6" spans="1:44" ht="15.75" customHeight="1" x14ac:dyDescent="0.2">
      <c r="A6" s="1">
        <v>4</v>
      </c>
      <c r="B6" s="194" t="s">
        <v>2661</v>
      </c>
      <c r="C6" s="89">
        <f t="shared" si="0"/>
        <v>58</v>
      </c>
      <c r="D6" s="186"/>
      <c r="E6" s="186"/>
      <c r="F6" s="186"/>
      <c r="G6" s="186"/>
      <c r="H6" s="186">
        <v>8</v>
      </c>
      <c r="I6" s="186">
        <v>5</v>
      </c>
      <c r="J6" s="186"/>
      <c r="K6" s="186"/>
      <c r="L6" s="186">
        <v>1</v>
      </c>
      <c r="M6" s="186">
        <v>6</v>
      </c>
      <c r="N6" s="186"/>
      <c r="O6" s="186">
        <v>7</v>
      </c>
      <c r="P6" s="186">
        <v>4</v>
      </c>
      <c r="Q6" s="186"/>
      <c r="R6" s="186"/>
      <c r="S6" s="186"/>
      <c r="T6" s="186"/>
      <c r="U6" s="186">
        <v>4</v>
      </c>
      <c r="V6" s="186"/>
      <c r="W6" s="186">
        <v>2</v>
      </c>
      <c r="X6" s="186"/>
      <c r="Y6" s="186"/>
      <c r="Z6" s="186">
        <v>6</v>
      </c>
      <c r="AA6" s="186"/>
      <c r="AB6" s="186">
        <v>5</v>
      </c>
      <c r="AC6" s="186"/>
      <c r="AD6" s="186"/>
      <c r="AE6" s="186"/>
      <c r="AF6" s="186"/>
      <c r="AG6" s="186">
        <v>2</v>
      </c>
      <c r="AH6" s="186">
        <v>1</v>
      </c>
      <c r="AI6" s="186"/>
      <c r="AJ6" s="186">
        <v>7</v>
      </c>
      <c r="AK6" s="186"/>
      <c r="AL6" s="186"/>
      <c r="AM6" s="186"/>
      <c r="AN6" s="186"/>
      <c r="AO6" s="207" t="s">
        <v>3224</v>
      </c>
      <c r="AP6" s="207" t="s">
        <v>3225</v>
      </c>
      <c r="AQ6" s="186">
        <v>58</v>
      </c>
      <c r="AR6" s="186">
        <v>15</v>
      </c>
    </row>
    <row r="7" spans="1:44" ht="15.75" customHeight="1" x14ac:dyDescent="0.2">
      <c r="A7" s="1">
        <v>5</v>
      </c>
      <c r="B7" s="195" t="s">
        <v>1389</v>
      </c>
      <c r="C7" s="89">
        <f t="shared" si="0"/>
        <v>88</v>
      </c>
      <c r="D7" s="186"/>
      <c r="E7" s="186">
        <v>3</v>
      </c>
      <c r="F7" s="186">
        <v>7</v>
      </c>
      <c r="G7" s="186"/>
      <c r="H7" s="186"/>
      <c r="I7" s="186">
        <v>6</v>
      </c>
      <c r="J7" s="186"/>
      <c r="K7" s="186">
        <v>1</v>
      </c>
      <c r="L7" s="186"/>
      <c r="M7" s="186">
        <v>10</v>
      </c>
      <c r="N7" s="186">
        <v>2</v>
      </c>
      <c r="O7" s="186">
        <v>2</v>
      </c>
      <c r="P7" s="186"/>
      <c r="Q7" s="186">
        <v>5</v>
      </c>
      <c r="R7" s="186"/>
      <c r="S7" s="186">
        <v>1</v>
      </c>
      <c r="T7" s="186"/>
      <c r="U7" s="186">
        <v>3</v>
      </c>
      <c r="V7" s="186">
        <v>4</v>
      </c>
      <c r="W7" s="186">
        <v>5</v>
      </c>
      <c r="X7" s="186"/>
      <c r="Y7" s="186">
        <v>3</v>
      </c>
      <c r="Z7" s="186"/>
      <c r="AA7" s="186">
        <v>3</v>
      </c>
      <c r="AB7" s="186"/>
      <c r="AC7" s="186"/>
      <c r="AD7" s="186">
        <v>7</v>
      </c>
      <c r="AE7" s="186">
        <v>7</v>
      </c>
      <c r="AF7" s="186">
        <v>8</v>
      </c>
      <c r="AG7" s="186">
        <v>1</v>
      </c>
      <c r="AH7" s="186"/>
      <c r="AI7" s="186"/>
      <c r="AJ7" s="186"/>
      <c r="AK7" s="186"/>
      <c r="AL7" s="186">
        <v>5</v>
      </c>
      <c r="AM7" s="186"/>
      <c r="AN7" s="186">
        <v>5</v>
      </c>
      <c r="AO7" s="207" t="s">
        <v>3249</v>
      </c>
      <c r="AP7" s="207" t="s">
        <v>3250</v>
      </c>
      <c r="AQ7" s="186">
        <v>88</v>
      </c>
      <c r="AR7" s="186">
        <v>8</v>
      </c>
    </row>
    <row r="8" spans="1:44" ht="15.75" customHeight="1" x14ac:dyDescent="0.2">
      <c r="A8" s="37">
        <v>6</v>
      </c>
      <c r="B8" s="195" t="s">
        <v>192</v>
      </c>
      <c r="C8" s="89">
        <f t="shared" si="0"/>
        <v>72</v>
      </c>
      <c r="D8" s="186">
        <v>6</v>
      </c>
      <c r="E8" s="186"/>
      <c r="F8" s="186"/>
      <c r="G8" s="186"/>
      <c r="H8" s="186"/>
      <c r="I8" s="186"/>
      <c r="J8" s="186"/>
      <c r="K8" s="186"/>
      <c r="L8" s="186"/>
      <c r="M8" s="186"/>
      <c r="N8" s="186">
        <v>8</v>
      </c>
      <c r="O8" s="186"/>
      <c r="P8" s="186"/>
      <c r="Q8" s="186"/>
      <c r="R8" s="186"/>
      <c r="S8" s="186"/>
      <c r="T8" s="186">
        <v>4</v>
      </c>
      <c r="U8" s="186"/>
      <c r="V8" s="186">
        <v>1</v>
      </c>
      <c r="W8" s="186"/>
      <c r="X8" s="186">
        <v>8</v>
      </c>
      <c r="Y8" s="186">
        <v>1</v>
      </c>
      <c r="Z8" s="186">
        <v>4</v>
      </c>
      <c r="AA8" s="186"/>
      <c r="AB8" s="186"/>
      <c r="AC8" s="186">
        <v>12</v>
      </c>
      <c r="AD8" s="186">
        <v>2</v>
      </c>
      <c r="AE8" s="186"/>
      <c r="AF8" s="186"/>
      <c r="AG8" s="186">
        <v>8</v>
      </c>
      <c r="AH8" s="186">
        <v>8</v>
      </c>
      <c r="AI8" s="186">
        <v>5</v>
      </c>
      <c r="AJ8" s="186">
        <v>5</v>
      </c>
      <c r="AK8" s="186"/>
      <c r="AL8" s="186"/>
      <c r="AM8" s="186"/>
      <c r="AN8" s="186"/>
      <c r="AO8" s="207" t="s">
        <v>3273</v>
      </c>
      <c r="AP8" s="207" t="s">
        <v>3274</v>
      </c>
      <c r="AQ8" s="186">
        <v>72</v>
      </c>
      <c r="AR8" s="186">
        <v>12</v>
      </c>
    </row>
    <row r="9" spans="1:44" ht="15.75" customHeight="1" x14ac:dyDescent="0.2">
      <c r="A9" s="1">
        <v>7</v>
      </c>
      <c r="B9" s="194" t="s">
        <v>2483</v>
      </c>
      <c r="C9" s="89">
        <f t="shared" si="0"/>
        <v>174</v>
      </c>
      <c r="D9" s="186"/>
      <c r="E9" s="186">
        <v>7</v>
      </c>
      <c r="F9" s="186">
        <v>1</v>
      </c>
      <c r="G9" s="186"/>
      <c r="H9" s="186">
        <v>6</v>
      </c>
      <c r="I9" s="186">
        <v>2</v>
      </c>
      <c r="J9" s="186">
        <v>10</v>
      </c>
      <c r="K9" s="186">
        <v>7</v>
      </c>
      <c r="L9" s="186">
        <v>8</v>
      </c>
      <c r="M9" s="186">
        <v>7</v>
      </c>
      <c r="N9" s="186">
        <v>6</v>
      </c>
      <c r="O9" s="186">
        <v>12</v>
      </c>
      <c r="P9" s="186"/>
      <c r="Q9" s="186">
        <v>10</v>
      </c>
      <c r="R9" s="186"/>
      <c r="S9" s="186">
        <v>2</v>
      </c>
      <c r="T9" s="186">
        <v>8</v>
      </c>
      <c r="U9" s="186">
        <v>5</v>
      </c>
      <c r="V9" s="186">
        <v>10</v>
      </c>
      <c r="W9" s="186">
        <v>6</v>
      </c>
      <c r="X9" s="186">
        <v>6</v>
      </c>
      <c r="Y9" s="186">
        <v>4</v>
      </c>
      <c r="Z9" s="186"/>
      <c r="AA9" s="186">
        <v>5</v>
      </c>
      <c r="AB9" s="186">
        <v>7</v>
      </c>
      <c r="AC9" s="186">
        <v>3</v>
      </c>
      <c r="AD9" s="186"/>
      <c r="AE9" s="186">
        <v>4</v>
      </c>
      <c r="AF9" s="186"/>
      <c r="AG9" s="186">
        <v>12</v>
      </c>
      <c r="AH9" s="186">
        <v>4</v>
      </c>
      <c r="AI9" s="186"/>
      <c r="AJ9" s="186"/>
      <c r="AK9" s="186">
        <v>10</v>
      </c>
      <c r="AL9" s="186"/>
      <c r="AM9" s="186">
        <v>12</v>
      </c>
      <c r="AN9" s="186"/>
      <c r="AO9" s="207" t="s">
        <v>3216</v>
      </c>
      <c r="AP9" s="207" t="s">
        <v>3217</v>
      </c>
      <c r="AQ9" s="186">
        <v>174</v>
      </c>
      <c r="AR9" s="186">
        <v>4</v>
      </c>
    </row>
    <row r="10" spans="1:44" ht="15.75" customHeight="1" x14ac:dyDescent="0.2">
      <c r="A10" s="1">
        <v>8</v>
      </c>
      <c r="B10" s="194" t="s">
        <v>844</v>
      </c>
      <c r="C10" s="89">
        <f t="shared" si="0"/>
        <v>37</v>
      </c>
      <c r="D10" s="186"/>
      <c r="E10" s="186"/>
      <c r="F10" s="186"/>
      <c r="G10" s="186">
        <v>6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>
        <v>12</v>
      </c>
      <c r="S10" s="186"/>
      <c r="T10" s="186">
        <v>12</v>
      </c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>
        <v>7</v>
      </c>
      <c r="AO10" s="207" t="s">
        <v>3242</v>
      </c>
      <c r="AP10" s="207" t="s">
        <v>3243</v>
      </c>
      <c r="AQ10" s="186">
        <v>37</v>
      </c>
      <c r="AR10" s="186">
        <v>19</v>
      </c>
    </row>
    <row r="11" spans="1:44" ht="15.75" customHeight="1" x14ac:dyDescent="0.2">
      <c r="A11" s="1">
        <v>9</v>
      </c>
      <c r="B11" s="195" t="s">
        <v>197</v>
      </c>
      <c r="C11" s="89">
        <f t="shared" si="0"/>
        <v>62</v>
      </c>
      <c r="D11" s="186">
        <v>2</v>
      </c>
      <c r="E11" s="186">
        <v>1</v>
      </c>
      <c r="F11" s="186"/>
      <c r="G11" s="186"/>
      <c r="H11" s="186"/>
      <c r="I11" s="186"/>
      <c r="J11" s="186">
        <v>4</v>
      </c>
      <c r="K11" s="186"/>
      <c r="L11" s="186"/>
      <c r="M11" s="186"/>
      <c r="N11" s="186"/>
      <c r="O11" s="186">
        <v>5</v>
      </c>
      <c r="P11" s="186"/>
      <c r="Q11" s="186"/>
      <c r="R11" s="186"/>
      <c r="S11" s="186">
        <v>3</v>
      </c>
      <c r="T11" s="186">
        <v>5</v>
      </c>
      <c r="U11" s="186">
        <v>2</v>
      </c>
      <c r="V11" s="186">
        <v>7</v>
      </c>
      <c r="W11" s="186">
        <v>10</v>
      </c>
      <c r="X11" s="186"/>
      <c r="Y11" s="186"/>
      <c r="Z11" s="186">
        <v>2</v>
      </c>
      <c r="AA11" s="186"/>
      <c r="AB11" s="186">
        <v>3</v>
      </c>
      <c r="AC11" s="186">
        <v>2</v>
      </c>
      <c r="AD11" s="186"/>
      <c r="AE11" s="186"/>
      <c r="AF11" s="186"/>
      <c r="AG11" s="186"/>
      <c r="AH11" s="186"/>
      <c r="AI11" s="186"/>
      <c r="AJ11" s="186">
        <v>8</v>
      </c>
      <c r="AK11" s="186">
        <v>7</v>
      </c>
      <c r="AL11" s="186"/>
      <c r="AM11" s="186"/>
      <c r="AN11" s="186">
        <v>1</v>
      </c>
      <c r="AO11" s="207" t="s">
        <v>3253</v>
      </c>
      <c r="AP11" s="207" t="s">
        <v>3254</v>
      </c>
      <c r="AQ11" s="186">
        <v>62</v>
      </c>
      <c r="AR11" s="186">
        <v>14</v>
      </c>
    </row>
    <row r="12" spans="1:44" ht="15.75" customHeight="1" x14ac:dyDescent="0.2">
      <c r="A12" s="37">
        <v>10</v>
      </c>
      <c r="B12" s="195" t="s">
        <v>1990</v>
      </c>
      <c r="C12" s="89">
        <f t="shared" si="0"/>
        <v>35</v>
      </c>
      <c r="D12" s="186">
        <v>4</v>
      </c>
      <c r="E12" s="186"/>
      <c r="F12" s="186"/>
      <c r="G12" s="186">
        <v>2</v>
      </c>
      <c r="H12" s="186"/>
      <c r="I12" s="186"/>
      <c r="J12" s="186"/>
      <c r="K12" s="186"/>
      <c r="L12" s="186">
        <v>4</v>
      </c>
      <c r="M12" s="186"/>
      <c r="N12" s="186">
        <v>1</v>
      </c>
      <c r="O12" s="186"/>
      <c r="P12" s="186">
        <v>2</v>
      </c>
      <c r="Q12" s="186"/>
      <c r="R12" s="186">
        <v>7</v>
      </c>
      <c r="S12" s="186"/>
      <c r="T12" s="186"/>
      <c r="U12" s="186"/>
      <c r="V12" s="186">
        <v>6</v>
      </c>
      <c r="W12" s="186"/>
      <c r="X12" s="186">
        <v>2</v>
      </c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>
        <v>3</v>
      </c>
      <c r="AK12" s="186"/>
      <c r="AL12" s="186"/>
      <c r="AM12" s="186">
        <v>4</v>
      </c>
      <c r="AN12" s="186"/>
      <c r="AO12" s="207" t="s">
        <v>3269</v>
      </c>
      <c r="AP12" s="207" t="s">
        <v>3270</v>
      </c>
      <c r="AQ12" s="186">
        <v>35</v>
      </c>
      <c r="AR12" s="186">
        <v>20</v>
      </c>
    </row>
    <row r="13" spans="1:44" ht="15.75" customHeight="1" x14ac:dyDescent="0.2">
      <c r="A13" s="1">
        <v>11</v>
      </c>
      <c r="B13" s="195" t="s">
        <v>1316</v>
      </c>
      <c r="C13" s="89">
        <f t="shared" si="0"/>
        <v>290</v>
      </c>
      <c r="D13" s="186">
        <v>1</v>
      </c>
      <c r="E13" s="186">
        <v>12</v>
      </c>
      <c r="F13" s="186"/>
      <c r="G13" s="186">
        <v>5</v>
      </c>
      <c r="H13" s="186"/>
      <c r="I13" s="186">
        <v>8</v>
      </c>
      <c r="J13" s="186">
        <v>2</v>
      </c>
      <c r="K13" s="186">
        <v>8</v>
      </c>
      <c r="L13" s="186">
        <v>5</v>
      </c>
      <c r="M13" s="186">
        <v>12</v>
      </c>
      <c r="N13" s="186">
        <v>10</v>
      </c>
      <c r="O13" s="186">
        <v>10</v>
      </c>
      <c r="P13" s="186">
        <v>12</v>
      </c>
      <c r="Q13" s="186">
        <v>6</v>
      </c>
      <c r="R13" s="186"/>
      <c r="S13" s="186">
        <v>10</v>
      </c>
      <c r="T13" s="186">
        <v>3</v>
      </c>
      <c r="U13" s="186">
        <v>12</v>
      </c>
      <c r="V13" s="186"/>
      <c r="W13" s="186">
        <v>7</v>
      </c>
      <c r="X13" s="186">
        <v>12</v>
      </c>
      <c r="Y13" s="186">
        <v>12</v>
      </c>
      <c r="Z13" s="186">
        <v>10</v>
      </c>
      <c r="AA13" s="186">
        <v>4</v>
      </c>
      <c r="AB13" s="186">
        <v>10</v>
      </c>
      <c r="AC13" s="186">
        <v>7</v>
      </c>
      <c r="AD13" s="186">
        <v>12</v>
      </c>
      <c r="AE13" s="186">
        <v>12</v>
      </c>
      <c r="AF13" s="186">
        <v>10</v>
      </c>
      <c r="AG13" s="186"/>
      <c r="AH13" s="186">
        <v>12</v>
      </c>
      <c r="AI13" s="186">
        <v>12</v>
      </c>
      <c r="AJ13" s="186">
        <v>12</v>
      </c>
      <c r="AK13" s="186">
        <v>8</v>
      </c>
      <c r="AL13" s="186">
        <v>12</v>
      </c>
      <c r="AM13" s="186">
        <v>10</v>
      </c>
      <c r="AN13" s="186">
        <v>12</v>
      </c>
      <c r="AO13" s="207" t="s">
        <v>3255</v>
      </c>
      <c r="AP13" s="207" t="s">
        <v>3256</v>
      </c>
      <c r="AQ13" s="186">
        <v>290</v>
      </c>
      <c r="AR13" s="186">
        <v>1</v>
      </c>
    </row>
    <row r="14" spans="1:44" ht="15.75" customHeight="1" x14ac:dyDescent="0.2">
      <c r="A14" s="1">
        <v>12</v>
      </c>
      <c r="B14" s="205" t="s">
        <v>1276</v>
      </c>
      <c r="C14" s="89">
        <f t="shared" si="0"/>
        <v>39</v>
      </c>
      <c r="D14" s="186"/>
      <c r="E14" s="186"/>
      <c r="F14" s="186">
        <v>8</v>
      </c>
      <c r="G14" s="186">
        <v>4</v>
      </c>
      <c r="H14" s="186"/>
      <c r="I14" s="186"/>
      <c r="J14" s="186"/>
      <c r="K14" s="186">
        <v>2</v>
      </c>
      <c r="L14" s="186"/>
      <c r="M14" s="186"/>
      <c r="N14" s="186"/>
      <c r="O14" s="186"/>
      <c r="P14" s="186"/>
      <c r="Q14" s="186"/>
      <c r="R14" s="186">
        <v>6</v>
      </c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>
        <v>5</v>
      </c>
      <c r="AL14" s="186">
        <v>7</v>
      </c>
      <c r="AM14" s="186">
        <v>5</v>
      </c>
      <c r="AN14" s="186">
        <v>2</v>
      </c>
      <c r="AO14" s="208" t="s">
        <v>3275</v>
      </c>
      <c r="AP14" s="208" t="s">
        <v>3276</v>
      </c>
      <c r="AQ14" s="186">
        <v>39</v>
      </c>
      <c r="AR14" s="186">
        <v>18</v>
      </c>
    </row>
    <row r="15" spans="1:44" ht="15.75" customHeight="1" x14ac:dyDescent="0.2">
      <c r="A15" s="1">
        <v>13</v>
      </c>
      <c r="B15" s="194" t="s">
        <v>1338</v>
      </c>
      <c r="C15" s="89">
        <f t="shared" si="0"/>
        <v>218</v>
      </c>
      <c r="D15" s="186"/>
      <c r="E15" s="186">
        <v>2</v>
      </c>
      <c r="F15" s="186">
        <v>4</v>
      </c>
      <c r="G15" s="186">
        <v>7</v>
      </c>
      <c r="H15" s="186">
        <v>10</v>
      </c>
      <c r="I15" s="186">
        <v>12</v>
      </c>
      <c r="J15" s="186">
        <v>3</v>
      </c>
      <c r="K15" s="186">
        <v>12</v>
      </c>
      <c r="L15" s="186">
        <v>2</v>
      </c>
      <c r="M15" s="186">
        <v>8</v>
      </c>
      <c r="N15" s="186">
        <v>7</v>
      </c>
      <c r="O15" s="186">
        <v>4</v>
      </c>
      <c r="P15" s="186">
        <v>7</v>
      </c>
      <c r="Q15" s="186">
        <v>8</v>
      </c>
      <c r="R15" s="186"/>
      <c r="S15" s="186">
        <v>7</v>
      </c>
      <c r="T15" s="186"/>
      <c r="U15" s="186"/>
      <c r="V15" s="186"/>
      <c r="W15" s="186"/>
      <c r="X15" s="186">
        <v>10</v>
      </c>
      <c r="Y15" s="186">
        <v>8</v>
      </c>
      <c r="Z15" s="186">
        <v>8</v>
      </c>
      <c r="AA15" s="186">
        <v>10</v>
      </c>
      <c r="AB15" s="186">
        <v>8</v>
      </c>
      <c r="AC15" s="186">
        <v>6</v>
      </c>
      <c r="AD15" s="186">
        <v>4</v>
      </c>
      <c r="AE15" s="186">
        <v>10</v>
      </c>
      <c r="AF15" s="186">
        <v>7</v>
      </c>
      <c r="AG15" s="186">
        <v>6</v>
      </c>
      <c r="AH15" s="186">
        <v>10</v>
      </c>
      <c r="AI15" s="186">
        <v>10</v>
      </c>
      <c r="AJ15" s="186"/>
      <c r="AK15" s="186">
        <v>12</v>
      </c>
      <c r="AL15" s="186">
        <v>6</v>
      </c>
      <c r="AM15" s="186">
        <v>2</v>
      </c>
      <c r="AN15" s="186">
        <v>8</v>
      </c>
      <c r="AO15" s="207" t="s">
        <v>3222</v>
      </c>
      <c r="AP15" s="207" t="s">
        <v>3223</v>
      </c>
      <c r="AQ15" s="186">
        <v>218</v>
      </c>
      <c r="AR15" s="186">
        <v>3</v>
      </c>
    </row>
    <row r="16" spans="1:44" ht="15.75" customHeight="1" x14ac:dyDescent="0.2">
      <c r="A16" s="37">
        <v>14</v>
      </c>
      <c r="B16" s="205" t="s">
        <v>1277</v>
      </c>
      <c r="C16" s="89">
        <f t="shared" si="0"/>
        <v>2</v>
      </c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>
        <v>1</v>
      </c>
      <c r="V16" s="186"/>
      <c r="W16" s="186"/>
      <c r="X16" s="186"/>
      <c r="Y16" s="186"/>
      <c r="Z16" s="186"/>
      <c r="AA16" s="186"/>
      <c r="AB16" s="186"/>
      <c r="AC16" s="186"/>
      <c r="AD16" s="186"/>
      <c r="AE16" s="186">
        <v>1</v>
      </c>
      <c r="AF16" s="186"/>
      <c r="AG16" s="186"/>
      <c r="AH16" s="186"/>
      <c r="AI16" s="186"/>
      <c r="AJ16" s="186"/>
      <c r="AK16" s="186"/>
      <c r="AL16" s="186"/>
      <c r="AM16" s="186"/>
      <c r="AN16" s="186"/>
      <c r="AO16" s="208" t="s">
        <v>3277</v>
      </c>
      <c r="AP16" s="208" t="s">
        <v>3278</v>
      </c>
      <c r="AQ16" s="186">
        <v>2</v>
      </c>
      <c r="AR16" s="186">
        <v>26</v>
      </c>
    </row>
    <row r="17" spans="1:44" ht="15.75" customHeight="1" x14ac:dyDescent="0.2">
      <c r="A17" s="1">
        <v>15</v>
      </c>
      <c r="B17" s="194" t="s">
        <v>196</v>
      </c>
      <c r="C17" s="89">
        <f t="shared" si="0"/>
        <v>89</v>
      </c>
      <c r="D17" s="186">
        <v>12</v>
      </c>
      <c r="E17" s="186">
        <v>10</v>
      </c>
      <c r="F17" s="186"/>
      <c r="G17" s="186"/>
      <c r="H17" s="186"/>
      <c r="I17" s="186"/>
      <c r="J17" s="186"/>
      <c r="K17" s="186"/>
      <c r="L17" s="186"/>
      <c r="M17" s="186"/>
      <c r="N17" s="186">
        <v>5</v>
      </c>
      <c r="O17" s="186"/>
      <c r="P17" s="186"/>
      <c r="Q17" s="186">
        <v>2</v>
      </c>
      <c r="R17" s="186">
        <v>10</v>
      </c>
      <c r="S17" s="186"/>
      <c r="T17" s="186">
        <v>6</v>
      </c>
      <c r="U17" s="186"/>
      <c r="V17" s="186">
        <v>12</v>
      </c>
      <c r="W17" s="186"/>
      <c r="X17" s="186">
        <v>3</v>
      </c>
      <c r="Y17" s="186">
        <v>2</v>
      </c>
      <c r="Z17" s="186"/>
      <c r="AA17" s="186">
        <v>1</v>
      </c>
      <c r="AB17" s="186"/>
      <c r="AC17" s="186">
        <v>8</v>
      </c>
      <c r="AD17" s="186"/>
      <c r="AE17" s="186"/>
      <c r="AF17" s="186">
        <v>6</v>
      </c>
      <c r="AG17" s="186"/>
      <c r="AH17" s="186"/>
      <c r="AI17" s="186"/>
      <c r="AJ17" s="186"/>
      <c r="AK17" s="186">
        <v>4</v>
      </c>
      <c r="AL17" s="186"/>
      <c r="AM17" s="186">
        <v>8</v>
      </c>
      <c r="AN17" s="186"/>
      <c r="AO17" s="207" t="s">
        <v>1196</v>
      </c>
      <c r="AP17" s="207" t="s">
        <v>3228</v>
      </c>
      <c r="AQ17" s="186">
        <v>89</v>
      </c>
      <c r="AR17" s="186">
        <v>7</v>
      </c>
    </row>
    <row r="18" spans="1:44" ht="15.75" customHeight="1" x14ac:dyDescent="0.2">
      <c r="A18" s="1">
        <v>16</v>
      </c>
      <c r="B18" s="205" t="s">
        <v>1279</v>
      </c>
      <c r="C18" s="89">
        <f t="shared" si="0"/>
        <v>33</v>
      </c>
      <c r="D18" s="186"/>
      <c r="E18" s="186"/>
      <c r="F18" s="186"/>
      <c r="G18" s="186">
        <v>10</v>
      </c>
      <c r="H18" s="186"/>
      <c r="I18" s="186"/>
      <c r="J18" s="186">
        <v>6</v>
      </c>
      <c r="K18" s="186"/>
      <c r="L18" s="186"/>
      <c r="M18" s="186"/>
      <c r="N18" s="186">
        <v>12</v>
      </c>
      <c r="O18" s="186">
        <v>1</v>
      </c>
      <c r="P18" s="186"/>
      <c r="Q18" s="186"/>
      <c r="R18" s="186"/>
      <c r="S18" s="186"/>
      <c r="T18" s="186">
        <v>2</v>
      </c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>
        <v>2</v>
      </c>
      <c r="AM18" s="186"/>
      <c r="AN18" s="186"/>
      <c r="AO18" s="208" t="s">
        <v>3279</v>
      </c>
      <c r="AP18" s="208" t="s">
        <v>2851</v>
      </c>
      <c r="AQ18" s="186">
        <v>33</v>
      </c>
      <c r="AR18" s="186">
        <v>21</v>
      </c>
    </row>
    <row r="19" spans="1:44" ht="15.75" customHeight="1" x14ac:dyDescent="0.2">
      <c r="A19" s="1">
        <v>17</v>
      </c>
      <c r="B19" s="195" t="s">
        <v>136</v>
      </c>
      <c r="C19" s="89">
        <f t="shared" si="0"/>
        <v>9</v>
      </c>
      <c r="D19" s="186"/>
      <c r="E19" s="186"/>
      <c r="F19" s="186"/>
      <c r="G19" s="186"/>
      <c r="H19" s="186"/>
      <c r="I19" s="186"/>
      <c r="J19" s="186">
        <v>8</v>
      </c>
      <c r="K19" s="186"/>
      <c r="L19" s="186"/>
      <c r="M19" s="186"/>
      <c r="N19" s="186"/>
      <c r="O19" s="186"/>
      <c r="P19" s="186"/>
      <c r="Q19" s="186"/>
      <c r="R19" s="186"/>
      <c r="S19" s="186"/>
      <c r="T19" s="186">
        <v>1</v>
      </c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207" t="s">
        <v>3271</v>
      </c>
      <c r="AP19" s="207" t="s">
        <v>3272</v>
      </c>
      <c r="AQ19" s="186">
        <v>9</v>
      </c>
      <c r="AR19" s="186">
        <v>25</v>
      </c>
    </row>
    <row r="20" spans="1:44" ht="15.75" customHeight="1" x14ac:dyDescent="0.2">
      <c r="A20" s="37">
        <v>18</v>
      </c>
      <c r="B20" s="195" t="s">
        <v>1420</v>
      </c>
      <c r="C20" s="89">
        <f t="shared" si="0"/>
        <v>72</v>
      </c>
      <c r="D20" s="186"/>
      <c r="E20" s="186"/>
      <c r="F20" s="186">
        <v>3</v>
      </c>
      <c r="G20" s="186"/>
      <c r="H20" s="186">
        <v>3</v>
      </c>
      <c r="I20" s="186">
        <v>4</v>
      </c>
      <c r="J20" s="186"/>
      <c r="K20" s="186"/>
      <c r="L20" s="186"/>
      <c r="M20" s="186">
        <v>2</v>
      </c>
      <c r="N20" s="186"/>
      <c r="O20" s="186"/>
      <c r="P20" s="186">
        <v>6</v>
      </c>
      <c r="Q20" s="186">
        <v>3</v>
      </c>
      <c r="R20" s="186"/>
      <c r="S20" s="186">
        <v>5</v>
      </c>
      <c r="T20" s="186"/>
      <c r="U20" s="186">
        <v>6</v>
      </c>
      <c r="V20" s="186"/>
      <c r="W20" s="186">
        <v>4</v>
      </c>
      <c r="X20" s="186"/>
      <c r="Y20" s="186"/>
      <c r="Z20" s="186">
        <v>7</v>
      </c>
      <c r="AA20" s="186">
        <v>6</v>
      </c>
      <c r="AB20" s="186">
        <v>6</v>
      </c>
      <c r="AC20" s="186"/>
      <c r="AD20" s="186"/>
      <c r="AE20" s="186"/>
      <c r="AF20" s="186"/>
      <c r="AG20" s="186">
        <v>4</v>
      </c>
      <c r="AH20" s="186"/>
      <c r="AI20" s="186">
        <v>3</v>
      </c>
      <c r="AJ20" s="186">
        <v>6</v>
      </c>
      <c r="AK20" s="186"/>
      <c r="AL20" s="186">
        <v>4</v>
      </c>
      <c r="AM20" s="186"/>
      <c r="AN20" s="186"/>
      <c r="AO20" s="207" t="s">
        <v>3259</v>
      </c>
      <c r="AP20" s="207" t="s">
        <v>3260</v>
      </c>
      <c r="AQ20" s="186">
        <v>72</v>
      </c>
      <c r="AR20" s="186">
        <v>11</v>
      </c>
    </row>
    <row r="21" spans="1:44" ht="15.75" customHeight="1" x14ac:dyDescent="0.2">
      <c r="A21" s="1">
        <v>19</v>
      </c>
      <c r="B21" s="205" t="s">
        <v>1419</v>
      </c>
      <c r="C21" s="89">
        <f t="shared" si="0"/>
        <v>74</v>
      </c>
      <c r="D21" s="186"/>
      <c r="E21" s="186"/>
      <c r="F21" s="186">
        <v>2</v>
      </c>
      <c r="G21" s="186">
        <v>12</v>
      </c>
      <c r="H21" s="186"/>
      <c r="I21" s="186"/>
      <c r="J21" s="186"/>
      <c r="K21" s="186">
        <v>5</v>
      </c>
      <c r="L21" s="186"/>
      <c r="M21" s="186"/>
      <c r="N21" s="186"/>
      <c r="O21" s="186">
        <v>6</v>
      </c>
      <c r="P21" s="186">
        <v>5</v>
      </c>
      <c r="Q21" s="186">
        <v>4</v>
      </c>
      <c r="R21" s="186">
        <v>2</v>
      </c>
      <c r="S21" s="186"/>
      <c r="T21" s="186"/>
      <c r="U21" s="186"/>
      <c r="V21" s="186"/>
      <c r="W21" s="186">
        <v>1</v>
      </c>
      <c r="X21" s="186">
        <v>4</v>
      </c>
      <c r="Y21" s="186"/>
      <c r="Z21" s="186">
        <v>5</v>
      </c>
      <c r="AA21" s="186">
        <v>2</v>
      </c>
      <c r="AB21" s="186"/>
      <c r="AC21" s="186"/>
      <c r="AD21" s="186">
        <v>6</v>
      </c>
      <c r="AE21" s="186"/>
      <c r="AF21" s="186">
        <v>4</v>
      </c>
      <c r="AG21" s="186"/>
      <c r="AH21" s="186"/>
      <c r="AI21" s="186">
        <v>2</v>
      </c>
      <c r="AJ21" s="186"/>
      <c r="AK21" s="186">
        <v>2</v>
      </c>
      <c r="AL21" s="186">
        <v>8</v>
      </c>
      <c r="AM21" s="186"/>
      <c r="AN21" s="186">
        <v>4</v>
      </c>
      <c r="AO21" s="208" t="s">
        <v>3280</v>
      </c>
      <c r="AP21" s="208" t="s">
        <v>3281</v>
      </c>
      <c r="AQ21" s="186">
        <v>74</v>
      </c>
      <c r="AR21" s="186">
        <v>10</v>
      </c>
    </row>
    <row r="22" spans="1:44" ht="15.75" customHeight="1" x14ac:dyDescent="0.2">
      <c r="A22" s="1">
        <v>20</v>
      </c>
      <c r="B22" s="195" t="s">
        <v>1274</v>
      </c>
      <c r="C22" s="89">
        <f t="shared" si="0"/>
        <v>64</v>
      </c>
      <c r="D22" s="186"/>
      <c r="E22" s="186">
        <v>4</v>
      </c>
      <c r="F22" s="186">
        <v>10</v>
      </c>
      <c r="G22" s="186"/>
      <c r="H22" s="186"/>
      <c r="I22" s="186"/>
      <c r="J22" s="186">
        <v>5</v>
      </c>
      <c r="K22" s="186">
        <v>6</v>
      </c>
      <c r="L22" s="186"/>
      <c r="M22" s="186">
        <v>3</v>
      </c>
      <c r="N22" s="186">
        <v>3</v>
      </c>
      <c r="O22" s="186"/>
      <c r="P22" s="186">
        <v>1</v>
      </c>
      <c r="Q22" s="186"/>
      <c r="R22" s="186">
        <v>5</v>
      </c>
      <c r="S22" s="186"/>
      <c r="T22" s="186"/>
      <c r="U22" s="186"/>
      <c r="V22" s="186"/>
      <c r="W22" s="186">
        <v>3</v>
      </c>
      <c r="X22" s="186"/>
      <c r="Y22" s="186">
        <v>7</v>
      </c>
      <c r="Z22" s="186"/>
      <c r="AA22" s="186"/>
      <c r="AB22" s="186">
        <v>1</v>
      </c>
      <c r="AC22" s="186"/>
      <c r="AD22" s="186">
        <v>5</v>
      </c>
      <c r="AE22" s="186"/>
      <c r="AF22" s="186">
        <v>2</v>
      </c>
      <c r="AG22" s="186">
        <v>3</v>
      </c>
      <c r="AH22" s="186"/>
      <c r="AI22" s="186"/>
      <c r="AJ22" s="186">
        <v>2</v>
      </c>
      <c r="AK22" s="186"/>
      <c r="AL22" s="186"/>
      <c r="AM22" s="186">
        <v>1</v>
      </c>
      <c r="AN22" s="186">
        <v>3</v>
      </c>
      <c r="AO22" s="207" t="s">
        <v>3267</v>
      </c>
      <c r="AP22" s="207" t="s">
        <v>3268</v>
      </c>
      <c r="AQ22" s="186">
        <v>64</v>
      </c>
      <c r="AR22" s="186">
        <v>13</v>
      </c>
    </row>
    <row r="23" spans="1:44" ht="15.75" customHeight="1" x14ac:dyDescent="0.2">
      <c r="A23" s="1">
        <v>21</v>
      </c>
      <c r="B23" s="194" t="s">
        <v>195</v>
      </c>
      <c r="C23" s="89">
        <f t="shared" si="0"/>
        <v>143</v>
      </c>
      <c r="D23" s="186">
        <v>8</v>
      </c>
      <c r="E23" s="186">
        <v>6</v>
      </c>
      <c r="F23" s="186"/>
      <c r="G23" s="186">
        <v>8</v>
      </c>
      <c r="H23" s="186">
        <v>7</v>
      </c>
      <c r="I23" s="186">
        <v>3</v>
      </c>
      <c r="J23" s="186">
        <v>12</v>
      </c>
      <c r="K23" s="186">
        <v>10</v>
      </c>
      <c r="L23" s="186">
        <v>6</v>
      </c>
      <c r="M23" s="186">
        <v>4</v>
      </c>
      <c r="N23" s="186"/>
      <c r="O23" s="186"/>
      <c r="P23" s="186"/>
      <c r="Q23" s="186">
        <v>1</v>
      </c>
      <c r="R23" s="186"/>
      <c r="S23" s="186">
        <v>6</v>
      </c>
      <c r="T23" s="186">
        <v>10</v>
      </c>
      <c r="U23" s="186">
        <v>7</v>
      </c>
      <c r="V23" s="186">
        <v>5</v>
      </c>
      <c r="W23" s="186"/>
      <c r="X23" s="186">
        <v>7</v>
      </c>
      <c r="Y23" s="186">
        <v>6</v>
      </c>
      <c r="Z23" s="186"/>
      <c r="AA23" s="186">
        <v>7</v>
      </c>
      <c r="AB23" s="186"/>
      <c r="AC23" s="186">
        <v>4</v>
      </c>
      <c r="AD23" s="186">
        <v>1</v>
      </c>
      <c r="AE23" s="186">
        <v>5</v>
      </c>
      <c r="AF23" s="186"/>
      <c r="AG23" s="186">
        <v>7</v>
      </c>
      <c r="AH23" s="186">
        <v>2</v>
      </c>
      <c r="AI23" s="186">
        <v>7</v>
      </c>
      <c r="AJ23" s="186"/>
      <c r="AK23" s="186">
        <v>3</v>
      </c>
      <c r="AL23" s="186">
        <v>1</v>
      </c>
      <c r="AM23" s="186"/>
      <c r="AN23" s="186"/>
      <c r="AO23" s="207" t="s">
        <v>3244</v>
      </c>
      <c r="AP23" s="207" t="s">
        <v>3245</v>
      </c>
      <c r="AQ23" s="186">
        <v>143</v>
      </c>
      <c r="AR23" s="186">
        <v>5</v>
      </c>
    </row>
    <row r="24" spans="1:44" ht="15.75" customHeight="1" x14ac:dyDescent="0.2">
      <c r="A24" s="37">
        <v>22</v>
      </c>
      <c r="B24" s="195" t="s">
        <v>1873</v>
      </c>
      <c r="C24" s="89">
        <f t="shared" si="0"/>
        <v>32</v>
      </c>
      <c r="D24" s="186">
        <v>5</v>
      </c>
      <c r="E24" s="186"/>
      <c r="F24" s="186"/>
      <c r="G24" s="186">
        <v>1</v>
      </c>
      <c r="H24" s="186">
        <v>4</v>
      </c>
      <c r="I24" s="186"/>
      <c r="J24" s="186"/>
      <c r="K24" s="186"/>
      <c r="L24" s="186"/>
      <c r="M24" s="186">
        <v>5</v>
      </c>
      <c r="N24" s="186"/>
      <c r="O24" s="186"/>
      <c r="P24" s="186">
        <v>10</v>
      </c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>
        <v>3</v>
      </c>
      <c r="AE24" s="186">
        <v>3</v>
      </c>
      <c r="AF24" s="186"/>
      <c r="AG24" s="186"/>
      <c r="AH24" s="186"/>
      <c r="AI24" s="186"/>
      <c r="AJ24" s="186">
        <v>1</v>
      </c>
      <c r="AK24" s="186"/>
      <c r="AL24" s="186"/>
      <c r="AM24" s="186"/>
      <c r="AN24" s="186"/>
      <c r="AO24" s="207" t="s">
        <v>1228</v>
      </c>
      <c r="AP24" s="207" t="s">
        <v>3246</v>
      </c>
      <c r="AQ24" s="186">
        <v>32</v>
      </c>
      <c r="AR24" s="186">
        <v>23</v>
      </c>
    </row>
    <row r="25" spans="1:44" ht="15.75" customHeight="1" x14ac:dyDescent="0.2">
      <c r="A25" s="1">
        <v>23</v>
      </c>
      <c r="B25" s="205" t="s">
        <v>1317</v>
      </c>
      <c r="C25" s="89">
        <f t="shared" si="0"/>
        <v>74</v>
      </c>
      <c r="D25" s="186"/>
      <c r="E25" s="186"/>
      <c r="F25" s="186">
        <v>6</v>
      </c>
      <c r="G25" s="186"/>
      <c r="H25" s="186">
        <v>1</v>
      </c>
      <c r="I25" s="186"/>
      <c r="J25" s="186"/>
      <c r="K25" s="186">
        <v>4</v>
      </c>
      <c r="L25" s="186"/>
      <c r="M25" s="186">
        <v>1</v>
      </c>
      <c r="N25" s="186"/>
      <c r="O25" s="186">
        <v>3</v>
      </c>
      <c r="P25" s="186">
        <v>3</v>
      </c>
      <c r="Q25" s="186"/>
      <c r="R25" s="186">
        <v>1</v>
      </c>
      <c r="S25" s="186">
        <v>8</v>
      </c>
      <c r="T25" s="186"/>
      <c r="U25" s="186">
        <v>8</v>
      </c>
      <c r="V25" s="186"/>
      <c r="W25" s="186">
        <v>8</v>
      </c>
      <c r="X25" s="186"/>
      <c r="Y25" s="186">
        <v>5</v>
      </c>
      <c r="Z25" s="186">
        <v>1</v>
      </c>
      <c r="AA25" s="186"/>
      <c r="AB25" s="186"/>
      <c r="AC25" s="186"/>
      <c r="AD25" s="186"/>
      <c r="AE25" s="186">
        <v>6</v>
      </c>
      <c r="AF25" s="186">
        <v>1</v>
      </c>
      <c r="AG25" s="186"/>
      <c r="AH25" s="186">
        <v>3</v>
      </c>
      <c r="AI25" s="186">
        <v>6</v>
      </c>
      <c r="AJ25" s="186"/>
      <c r="AK25" s="186"/>
      <c r="AL25" s="186">
        <v>3</v>
      </c>
      <c r="AM25" s="186"/>
      <c r="AN25" s="186">
        <v>6</v>
      </c>
      <c r="AO25" s="208" t="s">
        <v>3282</v>
      </c>
      <c r="AP25" s="208" t="s">
        <v>3283</v>
      </c>
      <c r="AQ25" s="186">
        <v>74</v>
      </c>
      <c r="AR25" s="186">
        <v>9</v>
      </c>
    </row>
    <row r="26" spans="1:44" ht="15.75" customHeight="1" x14ac:dyDescent="0.2">
      <c r="A26" s="1">
        <v>24</v>
      </c>
      <c r="B26" s="194" t="s">
        <v>138</v>
      </c>
      <c r="C26" s="89">
        <f t="shared" si="0"/>
        <v>238</v>
      </c>
      <c r="D26" s="186"/>
      <c r="E26" s="186">
        <v>8</v>
      </c>
      <c r="F26" s="186">
        <v>12</v>
      </c>
      <c r="G26" s="186"/>
      <c r="H26" s="186">
        <v>2</v>
      </c>
      <c r="I26" s="186">
        <v>10</v>
      </c>
      <c r="J26" s="186"/>
      <c r="K26" s="186">
        <v>3</v>
      </c>
      <c r="L26" s="186">
        <v>3</v>
      </c>
      <c r="M26" s="186"/>
      <c r="N26" s="186"/>
      <c r="O26" s="186">
        <v>8</v>
      </c>
      <c r="P26" s="186">
        <v>8</v>
      </c>
      <c r="Q26" s="186">
        <v>12</v>
      </c>
      <c r="R26" s="186">
        <v>4</v>
      </c>
      <c r="S26" s="186">
        <v>12</v>
      </c>
      <c r="T26" s="186">
        <v>7</v>
      </c>
      <c r="U26" s="186">
        <v>10</v>
      </c>
      <c r="V26" s="186">
        <v>2</v>
      </c>
      <c r="W26" s="186">
        <v>12</v>
      </c>
      <c r="X26" s="186"/>
      <c r="Y26" s="186">
        <v>10</v>
      </c>
      <c r="Z26" s="186">
        <v>12</v>
      </c>
      <c r="AA26" s="186">
        <v>12</v>
      </c>
      <c r="AB26" s="186">
        <v>12</v>
      </c>
      <c r="AC26" s="186"/>
      <c r="AD26" s="186">
        <v>10</v>
      </c>
      <c r="AE26" s="186">
        <v>8</v>
      </c>
      <c r="AF26" s="186">
        <v>12</v>
      </c>
      <c r="AG26" s="186">
        <v>10</v>
      </c>
      <c r="AH26" s="186">
        <v>7</v>
      </c>
      <c r="AI26" s="186">
        <v>8</v>
      </c>
      <c r="AJ26" s="186">
        <v>4</v>
      </c>
      <c r="AK26" s="186"/>
      <c r="AL26" s="186">
        <v>10</v>
      </c>
      <c r="AM26" s="186"/>
      <c r="AN26" s="186">
        <v>10</v>
      </c>
      <c r="AO26" s="207" t="s">
        <v>3240</v>
      </c>
      <c r="AP26" s="207" t="s">
        <v>3241</v>
      </c>
      <c r="AQ26" s="186">
        <v>238</v>
      </c>
      <c r="AR26" s="186">
        <v>2</v>
      </c>
    </row>
    <row r="27" spans="1:44" ht="15.75" customHeight="1" x14ac:dyDescent="0.2">
      <c r="A27" s="1">
        <v>25</v>
      </c>
      <c r="B27" s="194" t="s">
        <v>896</v>
      </c>
      <c r="C27" s="89">
        <f t="shared" si="0"/>
        <v>14</v>
      </c>
      <c r="D27" s="186">
        <v>3</v>
      </c>
      <c r="E27" s="186"/>
      <c r="F27" s="186"/>
      <c r="G27" s="186">
        <v>3</v>
      </c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>
        <v>3</v>
      </c>
      <c r="S27" s="186"/>
      <c r="T27" s="186"/>
      <c r="U27" s="186"/>
      <c r="V27" s="186"/>
      <c r="W27" s="186"/>
      <c r="X27" s="186"/>
      <c r="Y27" s="186"/>
      <c r="Z27" s="186"/>
      <c r="AA27" s="186"/>
      <c r="AB27" s="186">
        <v>4</v>
      </c>
      <c r="AC27" s="186">
        <v>1</v>
      </c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207" t="s">
        <v>3237</v>
      </c>
      <c r="AP27" s="207" t="s">
        <v>3011</v>
      </c>
      <c r="AQ27" s="186">
        <v>14</v>
      </c>
      <c r="AR27" s="186">
        <v>24</v>
      </c>
    </row>
    <row r="28" spans="1:44" ht="15.75" customHeight="1" x14ac:dyDescent="0.2">
      <c r="A28" s="1">
        <v>26</v>
      </c>
      <c r="B28" s="205" t="s">
        <v>1315</v>
      </c>
      <c r="C28" s="89">
        <f t="shared" si="0"/>
        <v>40</v>
      </c>
      <c r="D28" s="186"/>
      <c r="E28" s="186"/>
      <c r="F28" s="186"/>
      <c r="G28" s="186"/>
      <c r="H28" s="186">
        <v>5</v>
      </c>
      <c r="I28" s="186">
        <v>7</v>
      </c>
      <c r="J28" s="186"/>
      <c r="K28" s="186"/>
      <c r="L28" s="186"/>
      <c r="M28" s="186"/>
      <c r="N28" s="186">
        <v>4</v>
      </c>
      <c r="O28" s="186"/>
      <c r="P28" s="186"/>
      <c r="Q28" s="186"/>
      <c r="R28" s="186"/>
      <c r="S28" s="186">
        <v>4</v>
      </c>
      <c r="T28" s="186"/>
      <c r="U28" s="186"/>
      <c r="V28" s="186"/>
      <c r="W28" s="186"/>
      <c r="X28" s="186"/>
      <c r="Y28" s="186"/>
      <c r="Z28" s="186">
        <v>3</v>
      </c>
      <c r="AA28" s="186"/>
      <c r="AB28" s="186"/>
      <c r="AC28" s="186"/>
      <c r="AD28" s="186">
        <v>8</v>
      </c>
      <c r="AE28" s="186"/>
      <c r="AF28" s="186"/>
      <c r="AG28" s="186"/>
      <c r="AH28" s="186">
        <v>5</v>
      </c>
      <c r="AI28" s="186">
        <v>1</v>
      </c>
      <c r="AJ28" s="186"/>
      <c r="AK28" s="186"/>
      <c r="AL28" s="186"/>
      <c r="AM28" s="186">
        <v>3</v>
      </c>
      <c r="AN28" s="186"/>
      <c r="AO28" s="208" t="s">
        <v>3284</v>
      </c>
      <c r="AP28" s="208" t="s">
        <v>3285</v>
      </c>
      <c r="AQ28" s="186">
        <v>40</v>
      </c>
      <c r="AR28" s="186">
        <v>17</v>
      </c>
    </row>
    <row r="29" spans="1:44" ht="20.100000000000001" customHeight="1" x14ac:dyDescent="0.2">
      <c r="R29"/>
      <c r="X29"/>
    </row>
    <row r="45" spans="4:40" ht="20.100000000000001" customHeight="1" x14ac:dyDescent="0.2"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</row>
  </sheetData>
  <sheetProtection password="DF32" sheet="1" sort="0"/>
  <printOptions horizontalCentered="1" verticalCentered="1" gridLines="1"/>
  <pageMargins left="0.09" right="0.31" top="0.13" bottom="0.14000000000000001" header="0.17" footer="0.14000000000000001"/>
  <pageSetup paperSize="9" orientation="landscape" horizontalDpi="4294967293" verticalDpi="4294967293" r:id="rId1"/>
  <headerFooter alignWithMargins="0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6" width="3.7109375" style="1" customWidth="1"/>
    <col min="7" max="7" width="3.7109375" customWidth="1"/>
    <col min="8" max="21" width="3.7109375" style="1" customWidth="1"/>
    <col min="22" max="22" width="49.85546875" style="1" customWidth="1"/>
    <col min="23" max="23" width="40.7109375" style="1" customWidth="1"/>
    <col min="24" max="24" width="6" style="1" customWidth="1"/>
    <col min="25" max="25" width="8.140625" style="1" customWidth="1"/>
    <col min="26" max="16384" width="3.7109375" style="1"/>
  </cols>
  <sheetData>
    <row r="1" spans="1:25" ht="20.100000000000001" customHeight="1" x14ac:dyDescent="0.35">
      <c r="A1" s="40"/>
      <c r="B1" s="41" t="s">
        <v>1268</v>
      </c>
      <c r="C1" s="42"/>
      <c r="D1" s="3" t="s">
        <v>3286</v>
      </c>
      <c r="E1" s="3"/>
      <c r="V1" s="3" t="s">
        <v>3287</v>
      </c>
    </row>
    <row r="2" spans="1:25" s="4" customFormat="1" ht="99.75" customHeight="1" x14ac:dyDescent="0.2">
      <c r="B2" s="94" t="s">
        <v>1271</v>
      </c>
      <c r="C2" s="94" t="s">
        <v>1272</v>
      </c>
      <c r="D2" s="82" t="s">
        <v>2957</v>
      </c>
      <c r="E2" s="82" t="s">
        <v>3098</v>
      </c>
      <c r="F2" s="223" t="s">
        <v>2902</v>
      </c>
      <c r="G2" s="223" t="s">
        <v>1521</v>
      </c>
      <c r="H2" s="223" t="s">
        <v>896</v>
      </c>
      <c r="I2" s="223" t="s">
        <v>139</v>
      </c>
      <c r="J2" s="223" t="s">
        <v>2289</v>
      </c>
      <c r="K2" s="223" t="s">
        <v>807</v>
      </c>
      <c r="L2" s="223" t="s">
        <v>1338</v>
      </c>
      <c r="M2" s="223" t="s">
        <v>1210</v>
      </c>
      <c r="N2" s="223" t="s">
        <v>136</v>
      </c>
      <c r="O2" s="223" t="s">
        <v>844</v>
      </c>
      <c r="P2" s="223" t="s">
        <v>1279</v>
      </c>
      <c r="Q2" s="223" t="s">
        <v>2483</v>
      </c>
      <c r="R2" s="223" t="s">
        <v>196</v>
      </c>
      <c r="S2" s="223" t="s">
        <v>765</v>
      </c>
      <c r="T2" s="223" t="s">
        <v>1873</v>
      </c>
      <c r="U2" s="223" t="s">
        <v>138</v>
      </c>
      <c r="V2" s="8" t="s">
        <v>1280</v>
      </c>
      <c r="W2" s="8" t="s">
        <v>1281</v>
      </c>
      <c r="X2" s="8" t="s">
        <v>1272</v>
      </c>
      <c r="Y2" s="9" t="s">
        <v>1282</v>
      </c>
    </row>
    <row r="3" spans="1:25" ht="17.25" customHeight="1" x14ac:dyDescent="0.2">
      <c r="A3" s="76">
        <v>1</v>
      </c>
      <c r="B3" s="205" t="s">
        <v>2902</v>
      </c>
      <c r="C3" s="10">
        <f t="shared" ref="C3:C18" si="0">SUM(D3:U3)</f>
        <v>71</v>
      </c>
      <c r="D3" s="224">
        <v>12</v>
      </c>
      <c r="E3" s="225">
        <v>8</v>
      </c>
      <c r="F3" s="225"/>
      <c r="G3" s="225">
        <v>1</v>
      </c>
      <c r="H3" s="225">
        <v>3</v>
      </c>
      <c r="I3" s="225">
        <v>2</v>
      </c>
      <c r="J3" s="225">
        <v>1</v>
      </c>
      <c r="K3" s="225">
        <v>6</v>
      </c>
      <c r="L3" s="225">
        <v>5</v>
      </c>
      <c r="M3" s="225">
        <v>6</v>
      </c>
      <c r="N3" s="225">
        <v>2</v>
      </c>
      <c r="O3" s="225"/>
      <c r="P3" s="225">
        <v>1</v>
      </c>
      <c r="Q3" s="225">
        <v>3</v>
      </c>
      <c r="R3" s="225">
        <v>8</v>
      </c>
      <c r="S3" s="225"/>
      <c r="T3" s="225">
        <v>6</v>
      </c>
      <c r="U3" s="225">
        <v>7</v>
      </c>
      <c r="V3" s="210" t="s">
        <v>3355</v>
      </c>
      <c r="W3" s="210" t="s">
        <v>3356</v>
      </c>
      <c r="X3" s="210">
        <v>71</v>
      </c>
      <c r="Y3" s="210">
        <v>7</v>
      </c>
    </row>
    <row r="4" spans="1:25" ht="17.25" customHeight="1" x14ac:dyDescent="0.2">
      <c r="A4" s="76">
        <v>2</v>
      </c>
      <c r="B4" s="205" t="s">
        <v>1521</v>
      </c>
      <c r="C4" s="10">
        <f t="shared" si="0"/>
        <v>147</v>
      </c>
      <c r="D4" s="224">
        <v>12</v>
      </c>
      <c r="E4" s="225">
        <v>4</v>
      </c>
      <c r="F4" s="225">
        <v>7</v>
      </c>
      <c r="G4" s="225"/>
      <c r="H4" s="225"/>
      <c r="I4" s="225">
        <v>12</v>
      </c>
      <c r="J4" s="225">
        <v>12</v>
      </c>
      <c r="K4" s="225">
        <v>8</v>
      </c>
      <c r="L4" s="225">
        <v>10</v>
      </c>
      <c r="M4" s="225">
        <v>8</v>
      </c>
      <c r="N4" s="225">
        <v>10</v>
      </c>
      <c r="O4" s="225">
        <v>8</v>
      </c>
      <c r="P4" s="225">
        <v>10</v>
      </c>
      <c r="Q4" s="225">
        <v>7</v>
      </c>
      <c r="R4" s="225">
        <v>7</v>
      </c>
      <c r="S4" s="225">
        <v>12</v>
      </c>
      <c r="T4" s="225">
        <v>8</v>
      </c>
      <c r="U4" s="225">
        <v>12</v>
      </c>
      <c r="V4" s="210" t="s">
        <v>3357</v>
      </c>
      <c r="W4" s="210" t="s">
        <v>3358</v>
      </c>
      <c r="X4" s="210">
        <v>147</v>
      </c>
      <c r="Y4" s="210">
        <v>2</v>
      </c>
    </row>
    <row r="5" spans="1:25" ht="17.25" customHeight="1" x14ac:dyDescent="0.2">
      <c r="A5" s="76">
        <v>3</v>
      </c>
      <c r="B5" s="205" t="s">
        <v>896</v>
      </c>
      <c r="C5" s="10">
        <f t="shared" si="0"/>
        <v>21</v>
      </c>
      <c r="D5" s="224">
        <v>12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>
        <v>8</v>
      </c>
      <c r="Q5" s="225"/>
      <c r="R5" s="225"/>
      <c r="S5" s="225"/>
      <c r="T5" s="225">
        <v>1</v>
      </c>
      <c r="U5" s="225"/>
      <c r="V5" s="210" t="s">
        <v>3359</v>
      </c>
      <c r="W5" s="210" t="s">
        <v>3360</v>
      </c>
      <c r="X5" s="210">
        <v>21</v>
      </c>
      <c r="Y5" s="210">
        <v>15</v>
      </c>
    </row>
    <row r="6" spans="1:25" ht="17.25" customHeight="1" x14ac:dyDescent="0.2">
      <c r="A6" s="76">
        <v>4</v>
      </c>
      <c r="B6" s="205" t="s">
        <v>139</v>
      </c>
      <c r="C6" s="10">
        <f t="shared" si="0"/>
        <v>13</v>
      </c>
      <c r="D6" s="224">
        <v>12</v>
      </c>
      <c r="E6" s="225"/>
      <c r="F6" s="225"/>
      <c r="G6" s="225"/>
      <c r="H6" s="225">
        <v>1</v>
      </c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10" t="s">
        <v>3361</v>
      </c>
      <c r="W6" s="210" t="s">
        <v>3362</v>
      </c>
      <c r="X6" s="210">
        <v>13</v>
      </c>
      <c r="Y6" s="210">
        <v>16</v>
      </c>
    </row>
    <row r="7" spans="1:25" ht="17.25" customHeight="1" x14ac:dyDescent="0.2">
      <c r="A7" s="76">
        <v>5</v>
      </c>
      <c r="B7" s="205" t="s">
        <v>2289</v>
      </c>
      <c r="C7" s="10">
        <f t="shared" si="0"/>
        <v>69</v>
      </c>
      <c r="D7" s="224">
        <v>12</v>
      </c>
      <c r="E7" s="225">
        <v>6</v>
      </c>
      <c r="F7" s="225">
        <v>3</v>
      </c>
      <c r="G7" s="225">
        <v>8</v>
      </c>
      <c r="H7" s="225">
        <v>8</v>
      </c>
      <c r="I7" s="225"/>
      <c r="J7" s="225"/>
      <c r="K7" s="225">
        <v>4</v>
      </c>
      <c r="L7" s="225">
        <v>6</v>
      </c>
      <c r="M7" s="225"/>
      <c r="N7" s="225">
        <v>4</v>
      </c>
      <c r="O7" s="225">
        <v>4</v>
      </c>
      <c r="P7" s="225">
        <v>5</v>
      </c>
      <c r="Q7" s="225"/>
      <c r="R7" s="225">
        <v>3</v>
      </c>
      <c r="S7" s="225"/>
      <c r="T7" s="225"/>
      <c r="U7" s="225">
        <v>6</v>
      </c>
      <c r="V7" s="210" t="s">
        <v>3363</v>
      </c>
      <c r="W7" s="210" t="s">
        <v>3364</v>
      </c>
      <c r="X7" s="210">
        <v>69</v>
      </c>
      <c r="Y7" s="210">
        <v>9</v>
      </c>
    </row>
    <row r="8" spans="1:25" ht="17.25" customHeight="1" x14ac:dyDescent="0.2">
      <c r="A8" s="76">
        <v>6</v>
      </c>
      <c r="B8" s="205" t="s">
        <v>807</v>
      </c>
      <c r="C8" s="10">
        <f t="shared" si="0"/>
        <v>54</v>
      </c>
      <c r="D8" s="224">
        <v>12</v>
      </c>
      <c r="E8" s="225">
        <v>1</v>
      </c>
      <c r="F8" s="225">
        <v>4</v>
      </c>
      <c r="G8" s="225">
        <v>2</v>
      </c>
      <c r="H8" s="225">
        <v>2</v>
      </c>
      <c r="I8" s="225">
        <v>1</v>
      </c>
      <c r="J8" s="225">
        <v>3</v>
      </c>
      <c r="K8" s="225"/>
      <c r="L8" s="225"/>
      <c r="M8" s="225">
        <v>2</v>
      </c>
      <c r="N8" s="225"/>
      <c r="O8" s="225"/>
      <c r="P8" s="225"/>
      <c r="Q8" s="225">
        <v>12</v>
      </c>
      <c r="R8" s="225">
        <v>5</v>
      </c>
      <c r="S8" s="225">
        <v>1</v>
      </c>
      <c r="T8" s="225">
        <v>7</v>
      </c>
      <c r="U8" s="225">
        <v>2</v>
      </c>
      <c r="V8" s="210" t="s">
        <v>3365</v>
      </c>
      <c r="W8" s="210" t="s">
        <v>3366</v>
      </c>
      <c r="X8" s="210">
        <v>54</v>
      </c>
      <c r="Y8" s="210">
        <v>11</v>
      </c>
    </row>
    <row r="9" spans="1:25" ht="17.25" customHeight="1" x14ac:dyDescent="0.2">
      <c r="A9" s="76">
        <v>7</v>
      </c>
      <c r="B9" s="205" t="s">
        <v>1338</v>
      </c>
      <c r="C9" s="10">
        <f t="shared" si="0"/>
        <v>28</v>
      </c>
      <c r="D9" s="224">
        <v>12</v>
      </c>
      <c r="E9" s="225"/>
      <c r="F9" s="225"/>
      <c r="G9" s="225"/>
      <c r="H9" s="225"/>
      <c r="I9" s="225"/>
      <c r="J9" s="225">
        <v>2</v>
      </c>
      <c r="K9" s="225">
        <v>1</v>
      </c>
      <c r="L9" s="225"/>
      <c r="M9" s="225">
        <v>3</v>
      </c>
      <c r="N9" s="225"/>
      <c r="O9" s="225"/>
      <c r="P9" s="225">
        <v>4</v>
      </c>
      <c r="Q9" s="225">
        <v>1</v>
      </c>
      <c r="R9" s="225"/>
      <c r="S9" s="225"/>
      <c r="T9" s="225"/>
      <c r="U9" s="225">
        <v>5</v>
      </c>
      <c r="V9" s="210" t="s">
        <v>3367</v>
      </c>
      <c r="W9" s="210" t="s">
        <v>3368</v>
      </c>
      <c r="X9" s="210">
        <v>28</v>
      </c>
      <c r="Y9" s="210">
        <v>13</v>
      </c>
    </row>
    <row r="10" spans="1:25" ht="17.25" customHeight="1" x14ac:dyDescent="0.2">
      <c r="A10" s="1">
        <v>8</v>
      </c>
      <c r="B10" s="205" t="s">
        <v>1210</v>
      </c>
      <c r="C10" s="10">
        <f t="shared" si="0"/>
        <v>74</v>
      </c>
      <c r="D10" s="224">
        <v>12</v>
      </c>
      <c r="E10" s="225"/>
      <c r="F10" s="225">
        <v>6</v>
      </c>
      <c r="G10" s="225">
        <v>4</v>
      </c>
      <c r="H10" s="225"/>
      <c r="I10" s="225">
        <v>7</v>
      </c>
      <c r="J10" s="225">
        <v>4</v>
      </c>
      <c r="K10" s="225">
        <v>7</v>
      </c>
      <c r="L10" s="225"/>
      <c r="M10" s="225"/>
      <c r="N10" s="225">
        <v>1</v>
      </c>
      <c r="O10" s="225">
        <v>10</v>
      </c>
      <c r="P10" s="225">
        <v>3</v>
      </c>
      <c r="Q10" s="225">
        <v>4</v>
      </c>
      <c r="R10" s="225">
        <v>4</v>
      </c>
      <c r="S10" s="225">
        <v>5</v>
      </c>
      <c r="T10" s="225">
        <v>4</v>
      </c>
      <c r="U10" s="225">
        <v>3</v>
      </c>
      <c r="V10" s="210" t="s">
        <v>3369</v>
      </c>
      <c r="W10" s="210" t="s">
        <v>3370</v>
      </c>
      <c r="X10" s="210">
        <v>74</v>
      </c>
      <c r="Y10" s="210">
        <v>6</v>
      </c>
    </row>
    <row r="11" spans="1:25" ht="17.25" customHeight="1" x14ac:dyDescent="0.2">
      <c r="A11" s="76">
        <v>9</v>
      </c>
      <c r="B11" s="205" t="s">
        <v>136</v>
      </c>
      <c r="C11" s="10">
        <f t="shared" si="0"/>
        <v>29</v>
      </c>
      <c r="D11" s="224">
        <v>12</v>
      </c>
      <c r="E11" s="225"/>
      <c r="F11" s="225">
        <v>1</v>
      </c>
      <c r="G11" s="225"/>
      <c r="H11" s="225"/>
      <c r="I11" s="225">
        <v>3</v>
      </c>
      <c r="J11" s="225"/>
      <c r="K11" s="225"/>
      <c r="L11" s="225">
        <v>2</v>
      </c>
      <c r="M11" s="225"/>
      <c r="N11" s="225"/>
      <c r="O11" s="225">
        <v>3</v>
      </c>
      <c r="P11" s="225"/>
      <c r="Q11" s="225">
        <v>2</v>
      </c>
      <c r="R11" s="225"/>
      <c r="S11" s="225">
        <v>2</v>
      </c>
      <c r="T11" s="225"/>
      <c r="U11" s="225">
        <v>4</v>
      </c>
      <c r="V11" s="210" t="s">
        <v>3371</v>
      </c>
      <c r="W11" s="210" t="s">
        <v>3372</v>
      </c>
      <c r="X11" s="210">
        <v>29</v>
      </c>
      <c r="Y11" s="210">
        <v>12</v>
      </c>
    </row>
    <row r="12" spans="1:25" ht="17.25" customHeight="1" x14ac:dyDescent="0.2">
      <c r="A12" s="76">
        <v>10</v>
      </c>
      <c r="B12" s="205" t="s">
        <v>844</v>
      </c>
      <c r="C12" s="10">
        <f t="shared" si="0"/>
        <v>24</v>
      </c>
      <c r="D12" s="224">
        <v>12</v>
      </c>
      <c r="E12" s="225"/>
      <c r="F12" s="225"/>
      <c r="G12" s="225"/>
      <c r="H12" s="225"/>
      <c r="I12" s="225"/>
      <c r="J12" s="225"/>
      <c r="K12" s="225"/>
      <c r="L12" s="225"/>
      <c r="M12" s="225"/>
      <c r="N12" s="225">
        <v>3</v>
      </c>
      <c r="O12" s="225"/>
      <c r="P12" s="225"/>
      <c r="Q12" s="225"/>
      <c r="R12" s="225"/>
      <c r="S12" s="225">
        <v>4</v>
      </c>
      <c r="T12" s="225">
        <v>5</v>
      </c>
      <c r="U12" s="225"/>
      <c r="V12" s="210" t="s">
        <v>3373</v>
      </c>
      <c r="W12" s="210" t="s">
        <v>3374</v>
      </c>
      <c r="X12" s="210">
        <v>24</v>
      </c>
      <c r="Y12" s="210">
        <v>14</v>
      </c>
    </row>
    <row r="13" spans="1:25" ht="17.25" customHeight="1" x14ac:dyDescent="0.2">
      <c r="A13" s="76">
        <v>11</v>
      </c>
      <c r="B13" s="205" t="s">
        <v>1279</v>
      </c>
      <c r="C13" s="10">
        <f t="shared" si="0"/>
        <v>159</v>
      </c>
      <c r="D13" s="224">
        <v>12</v>
      </c>
      <c r="E13" s="225">
        <v>12</v>
      </c>
      <c r="F13" s="225">
        <v>2</v>
      </c>
      <c r="G13" s="225">
        <v>10</v>
      </c>
      <c r="H13" s="225">
        <v>12</v>
      </c>
      <c r="I13" s="225">
        <v>10</v>
      </c>
      <c r="J13" s="225">
        <v>10</v>
      </c>
      <c r="K13" s="225">
        <v>10</v>
      </c>
      <c r="L13" s="225">
        <v>7</v>
      </c>
      <c r="M13" s="225">
        <v>10</v>
      </c>
      <c r="N13" s="225">
        <v>12</v>
      </c>
      <c r="O13" s="225">
        <v>12</v>
      </c>
      <c r="P13" s="225"/>
      <c r="Q13" s="225">
        <v>8</v>
      </c>
      <c r="R13" s="225">
        <v>6</v>
      </c>
      <c r="S13" s="225">
        <v>8</v>
      </c>
      <c r="T13" s="225">
        <v>10</v>
      </c>
      <c r="U13" s="225">
        <v>8</v>
      </c>
      <c r="V13" s="210" t="s">
        <v>3375</v>
      </c>
      <c r="W13" s="210" t="s">
        <v>3376</v>
      </c>
      <c r="X13" s="210">
        <v>159</v>
      </c>
      <c r="Y13" s="210">
        <v>1</v>
      </c>
    </row>
    <row r="14" spans="1:25" ht="17.25" customHeight="1" x14ac:dyDescent="0.2">
      <c r="A14" s="76">
        <v>12</v>
      </c>
      <c r="B14" s="205" t="s">
        <v>2483</v>
      </c>
      <c r="C14" s="10">
        <f t="shared" si="0"/>
        <v>146</v>
      </c>
      <c r="D14" s="224">
        <v>12</v>
      </c>
      <c r="E14" s="225">
        <v>7</v>
      </c>
      <c r="F14" s="225">
        <v>12</v>
      </c>
      <c r="G14" s="225">
        <v>12</v>
      </c>
      <c r="H14" s="225">
        <v>7</v>
      </c>
      <c r="I14" s="225">
        <v>6</v>
      </c>
      <c r="J14" s="225">
        <v>6</v>
      </c>
      <c r="K14" s="225">
        <v>12</v>
      </c>
      <c r="L14" s="225">
        <v>8</v>
      </c>
      <c r="M14" s="225">
        <v>12</v>
      </c>
      <c r="N14" s="225">
        <v>8</v>
      </c>
      <c r="O14" s="225">
        <v>2</v>
      </c>
      <c r="P14" s="225">
        <v>2</v>
      </c>
      <c r="Q14" s="225"/>
      <c r="R14" s="225">
        <v>12</v>
      </c>
      <c r="S14" s="225">
        <v>6</v>
      </c>
      <c r="T14" s="225">
        <v>12</v>
      </c>
      <c r="U14" s="225">
        <v>10</v>
      </c>
      <c r="V14" s="210" t="s">
        <v>3377</v>
      </c>
      <c r="W14" s="210" t="s">
        <v>3378</v>
      </c>
      <c r="X14" s="210">
        <v>146</v>
      </c>
      <c r="Y14" s="210">
        <v>3</v>
      </c>
    </row>
    <row r="15" spans="1:25" ht="20.100000000000001" customHeight="1" x14ac:dyDescent="0.2">
      <c r="A15" s="76">
        <v>13</v>
      </c>
      <c r="B15" s="205" t="s">
        <v>196</v>
      </c>
      <c r="C15" s="10">
        <f t="shared" si="0"/>
        <v>96</v>
      </c>
      <c r="D15" s="224">
        <v>12</v>
      </c>
      <c r="E15" s="225">
        <v>5</v>
      </c>
      <c r="F15" s="225">
        <v>10</v>
      </c>
      <c r="G15" s="225">
        <v>7</v>
      </c>
      <c r="H15" s="225">
        <v>5</v>
      </c>
      <c r="I15" s="225">
        <v>5</v>
      </c>
      <c r="J15" s="225">
        <v>8</v>
      </c>
      <c r="K15" s="225">
        <v>3</v>
      </c>
      <c r="L15" s="225">
        <v>1</v>
      </c>
      <c r="M15" s="225">
        <v>5</v>
      </c>
      <c r="N15" s="225">
        <v>7</v>
      </c>
      <c r="O15" s="225">
        <v>5</v>
      </c>
      <c r="P15" s="225"/>
      <c r="Q15" s="225">
        <v>10</v>
      </c>
      <c r="R15" s="225"/>
      <c r="S15" s="225">
        <v>10</v>
      </c>
      <c r="T15" s="225">
        <v>3</v>
      </c>
      <c r="U15" s="225"/>
      <c r="V15" s="210" t="s">
        <v>3379</v>
      </c>
      <c r="W15" s="210" t="s">
        <v>3380</v>
      </c>
      <c r="X15" s="210">
        <v>96</v>
      </c>
      <c r="Y15" s="210">
        <v>5</v>
      </c>
    </row>
    <row r="16" spans="1:25" ht="20.100000000000001" customHeight="1" x14ac:dyDescent="0.2">
      <c r="A16" s="76">
        <v>14</v>
      </c>
      <c r="B16" s="205" t="s">
        <v>765</v>
      </c>
      <c r="C16" s="10">
        <f t="shared" si="0"/>
        <v>61</v>
      </c>
      <c r="D16" s="224">
        <v>12</v>
      </c>
      <c r="E16" s="225">
        <v>3</v>
      </c>
      <c r="F16" s="225"/>
      <c r="G16" s="225">
        <v>6</v>
      </c>
      <c r="H16" s="225">
        <v>6</v>
      </c>
      <c r="I16" s="225">
        <v>8</v>
      </c>
      <c r="J16" s="225"/>
      <c r="K16" s="225"/>
      <c r="L16" s="225">
        <v>3</v>
      </c>
      <c r="M16" s="225">
        <v>4</v>
      </c>
      <c r="N16" s="225">
        <v>5</v>
      </c>
      <c r="O16" s="225">
        <v>7</v>
      </c>
      <c r="P16" s="225">
        <v>6</v>
      </c>
      <c r="Q16" s="225"/>
      <c r="R16" s="225">
        <v>1</v>
      </c>
      <c r="S16" s="225"/>
      <c r="T16" s="225"/>
      <c r="U16" s="225"/>
      <c r="V16" s="210" t="s">
        <v>3381</v>
      </c>
      <c r="W16" s="210" t="s">
        <v>3382</v>
      </c>
      <c r="X16" s="210">
        <v>61</v>
      </c>
      <c r="Y16" s="210">
        <v>10</v>
      </c>
    </row>
    <row r="17" spans="1:25" ht="20.100000000000001" customHeight="1" x14ac:dyDescent="0.2">
      <c r="A17" s="76">
        <v>15</v>
      </c>
      <c r="B17" s="205" t="s">
        <v>1873</v>
      </c>
      <c r="C17" s="10">
        <f t="shared" si="0"/>
        <v>116</v>
      </c>
      <c r="D17" s="224">
        <v>12</v>
      </c>
      <c r="E17" s="225">
        <v>10</v>
      </c>
      <c r="F17" s="225">
        <v>8</v>
      </c>
      <c r="G17" s="225">
        <v>5</v>
      </c>
      <c r="H17" s="225">
        <v>10</v>
      </c>
      <c r="I17" s="225"/>
      <c r="J17" s="225">
        <v>7</v>
      </c>
      <c r="K17" s="225">
        <v>5</v>
      </c>
      <c r="L17" s="225">
        <v>4</v>
      </c>
      <c r="M17" s="225">
        <v>7</v>
      </c>
      <c r="N17" s="225">
        <v>6</v>
      </c>
      <c r="O17" s="225">
        <v>6</v>
      </c>
      <c r="P17" s="225">
        <v>12</v>
      </c>
      <c r="Q17" s="225">
        <v>6</v>
      </c>
      <c r="R17" s="225">
        <v>10</v>
      </c>
      <c r="S17" s="225">
        <v>7</v>
      </c>
      <c r="T17" s="225"/>
      <c r="U17" s="225">
        <v>1</v>
      </c>
      <c r="V17" s="210" t="s">
        <v>3383</v>
      </c>
      <c r="W17" s="210" t="s">
        <v>3384</v>
      </c>
      <c r="X17" s="210">
        <v>116</v>
      </c>
      <c r="Y17" s="210">
        <v>4</v>
      </c>
    </row>
    <row r="18" spans="1:25" ht="20.100000000000001" customHeight="1" x14ac:dyDescent="0.2">
      <c r="A18" s="76">
        <v>16</v>
      </c>
      <c r="B18" s="205" t="s">
        <v>138</v>
      </c>
      <c r="C18" s="10">
        <f t="shared" si="0"/>
        <v>68</v>
      </c>
      <c r="D18" s="224">
        <v>12</v>
      </c>
      <c r="E18" s="225"/>
      <c r="F18" s="225">
        <v>5</v>
      </c>
      <c r="G18" s="225">
        <v>3</v>
      </c>
      <c r="H18" s="225">
        <v>4</v>
      </c>
      <c r="I18" s="225">
        <v>4</v>
      </c>
      <c r="J18" s="225">
        <v>5</v>
      </c>
      <c r="K18" s="225">
        <v>2</v>
      </c>
      <c r="L18" s="225">
        <v>12</v>
      </c>
      <c r="M18" s="225">
        <v>1</v>
      </c>
      <c r="N18" s="225"/>
      <c r="O18" s="225">
        <v>1</v>
      </c>
      <c r="P18" s="225">
        <v>7</v>
      </c>
      <c r="Q18" s="225">
        <v>5</v>
      </c>
      <c r="R18" s="225">
        <v>2</v>
      </c>
      <c r="S18" s="225">
        <v>3</v>
      </c>
      <c r="T18" s="225">
        <v>2</v>
      </c>
      <c r="U18" s="225"/>
      <c r="V18" s="210" t="s">
        <v>3385</v>
      </c>
      <c r="W18" s="210" t="s">
        <v>3386</v>
      </c>
      <c r="X18" s="210">
        <v>68</v>
      </c>
      <c r="Y18" s="210">
        <v>8</v>
      </c>
    </row>
  </sheetData>
  <sheetProtection password="DF32" sheet="1" objects="1" scenarios="1" sort="0"/>
  <hyperlinks>
    <hyperlink ref="B1" r:id="rId1"/>
  </hyperlinks>
  <printOptions horizontalCentered="1" verticalCentered="1" gridLines="1"/>
  <pageMargins left="0.39370078740157483" right="0.39370078740157483" top="0.13" bottom="0.14000000000000001" header="0.17" footer="0.14000000000000001"/>
  <pageSetup paperSize="9" orientation="landscape" horizontalDpi="300" verticalDpi="300" r:id="rId2"/>
  <headerFooter alignWithMargins="0"/>
  <colBreaks count="1" manualBreakCount="1">
    <brk id="21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3" width="4.28515625" style="1" customWidth="1"/>
    <col min="24" max="25" width="40.7109375" style="1" customWidth="1"/>
    <col min="26" max="26" width="6" style="1" customWidth="1"/>
    <col min="27" max="27" width="8.140625" style="48" customWidth="1"/>
    <col min="28" max="16384" width="9.140625" style="1"/>
  </cols>
  <sheetData>
    <row r="1" spans="1:27" ht="20.100000000000001" customHeight="1" x14ac:dyDescent="0.35">
      <c r="A1" s="63"/>
      <c r="B1" s="41" t="s">
        <v>1268</v>
      </c>
      <c r="C1" s="42"/>
      <c r="D1" s="3" t="s">
        <v>3288</v>
      </c>
      <c r="X1" s="3" t="s">
        <v>3289</v>
      </c>
    </row>
    <row r="2" spans="1:27" s="4" customFormat="1" ht="108" customHeight="1" x14ac:dyDescent="0.2">
      <c r="B2" s="5" t="s">
        <v>1271</v>
      </c>
      <c r="C2" s="6" t="s">
        <v>1272</v>
      </c>
      <c r="D2" s="227" t="s">
        <v>734</v>
      </c>
      <c r="E2" s="227" t="s">
        <v>2483</v>
      </c>
      <c r="F2" s="227" t="s">
        <v>2957</v>
      </c>
      <c r="G2" s="227" t="s">
        <v>1316</v>
      </c>
      <c r="H2" s="227" t="s">
        <v>2902</v>
      </c>
      <c r="I2" s="227" t="s">
        <v>1275</v>
      </c>
      <c r="J2" s="227" t="s">
        <v>1317</v>
      </c>
      <c r="K2" s="227" t="s">
        <v>191</v>
      </c>
      <c r="L2" s="226" t="s">
        <v>539</v>
      </c>
      <c r="M2" s="227" t="s">
        <v>1420</v>
      </c>
      <c r="N2" s="227" t="s">
        <v>1277</v>
      </c>
      <c r="O2" s="227" t="s">
        <v>807</v>
      </c>
      <c r="P2" s="227" t="s">
        <v>1990</v>
      </c>
      <c r="Q2" s="227" t="s">
        <v>195</v>
      </c>
      <c r="R2" s="227" t="s">
        <v>1488</v>
      </c>
      <c r="S2" s="227" t="s">
        <v>1273</v>
      </c>
      <c r="T2" s="227" t="s">
        <v>192</v>
      </c>
      <c r="U2" s="227" t="s">
        <v>196</v>
      </c>
      <c r="V2" s="227" t="s">
        <v>765</v>
      </c>
      <c r="W2" s="227" t="s">
        <v>1419</v>
      </c>
      <c r="X2" s="8" t="s">
        <v>1280</v>
      </c>
      <c r="Y2" s="8" t="s">
        <v>1281</v>
      </c>
      <c r="Z2" s="8" t="s">
        <v>1272</v>
      </c>
      <c r="AA2" s="49" t="s">
        <v>1282</v>
      </c>
    </row>
    <row r="3" spans="1:27" ht="17.25" customHeight="1" x14ac:dyDescent="0.2">
      <c r="A3" s="65">
        <v>1</v>
      </c>
      <c r="B3" s="198" t="s">
        <v>1488</v>
      </c>
      <c r="C3" s="89">
        <f>SUM(D3:W3)</f>
        <v>41</v>
      </c>
      <c r="D3" s="228">
        <v>2</v>
      </c>
      <c r="E3" s="228">
        <v>6</v>
      </c>
      <c r="F3" s="228"/>
      <c r="G3" s="228"/>
      <c r="H3" s="228">
        <v>5</v>
      </c>
      <c r="I3" s="228"/>
      <c r="J3" s="228"/>
      <c r="K3" s="228"/>
      <c r="L3" s="228">
        <v>5</v>
      </c>
      <c r="M3" s="228"/>
      <c r="N3" s="228"/>
      <c r="O3" s="228">
        <v>10</v>
      </c>
      <c r="P3" s="228"/>
      <c r="Q3" s="228"/>
      <c r="R3" s="228"/>
      <c r="S3" s="228"/>
      <c r="T3" s="228">
        <v>8</v>
      </c>
      <c r="U3" s="228"/>
      <c r="V3" s="228">
        <v>5</v>
      </c>
      <c r="W3" s="228"/>
      <c r="X3" s="208" t="s">
        <v>3290</v>
      </c>
      <c r="Y3" s="208" t="s">
        <v>3291</v>
      </c>
      <c r="Z3" s="220">
        <v>41</v>
      </c>
      <c r="AA3" s="220">
        <v>11</v>
      </c>
    </row>
    <row r="4" spans="1:27" ht="17.25" customHeight="1" x14ac:dyDescent="0.2">
      <c r="A4" s="65">
        <v>2</v>
      </c>
      <c r="B4" s="202" t="s">
        <v>2483</v>
      </c>
      <c r="C4" s="89">
        <f>SUM(D4:W4)</f>
        <v>77</v>
      </c>
      <c r="D4" s="228">
        <v>5</v>
      </c>
      <c r="E4" s="228"/>
      <c r="F4" s="228"/>
      <c r="G4" s="228"/>
      <c r="H4" s="228">
        <v>7</v>
      </c>
      <c r="I4" s="228">
        <v>12</v>
      </c>
      <c r="J4" s="228"/>
      <c r="K4" s="228"/>
      <c r="L4" s="228">
        <v>7</v>
      </c>
      <c r="M4" s="228"/>
      <c r="N4" s="228">
        <v>5</v>
      </c>
      <c r="O4" s="228">
        <v>8</v>
      </c>
      <c r="P4" s="228">
        <v>7</v>
      </c>
      <c r="Q4" s="228"/>
      <c r="R4" s="228">
        <v>4</v>
      </c>
      <c r="S4" s="228">
        <v>5</v>
      </c>
      <c r="T4" s="228">
        <v>1</v>
      </c>
      <c r="U4" s="228">
        <v>12</v>
      </c>
      <c r="V4" s="228"/>
      <c r="W4" s="228">
        <v>4</v>
      </c>
      <c r="X4" s="208" t="s">
        <v>3292</v>
      </c>
      <c r="Y4" s="208" t="s">
        <v>3293</v>
      </c>
      <c r="Z4" s="220">
        <v>77</v>
      </c>
      <c r="AA4" s="220">
        <v>7</v>
      </c>
    </row>
    <row r="5" spans="1:27" ht="17.25" customHeight="1" x14ac:dyDescent="0.2">
      <c r="A5" s="65">
        <v>3</v>
      </c>
      <c r="B5" s="202" t="s">
        <v>1275</v>
      </c>
      <c r="C5" s="89">
        <f>SUM(D5:W5)</f>
        <v>149</v>
      </c>
      <c r="D5" s="228">
        <v>6</v>
      </c>
      <c r="E5" s="228">
        <v>1</v>
      </c>
      <c r="F5" s="228">
        <v>8</v>
      </c>
      <c r="G5" s="228">
        <v>6</v>
      </c>
      <c r="H5" s="228">
        <v>6</v>
      </c>
      <c r="I5" s="228"/>
      <c r="J5" s="228">
        <v>12</v>
      </c>
      <c r="K5" s="228">
        <v>10</v>
      </c>
      <c r="L5" s="228">
        <v>6</v>
      </c>
      <c r="M5" s="228">
        <v>12</v>
      </c>
      <c r="N5" s="228">
        <v>12</v>
      </c>
      <c r="O5" s="228">
        <v>5</v>
      </c>
      <c r="P5" s="228">
        <v>6</v>
      </c>
      <c r="Q5" s="228">
        <v>10</v>
      </c>
      <c r="R5" s="228">
        <v>5</v>
      </c>
      <c r="S5" s="228">
        <v>12</v>
      </c>
      <c r="T5" s="228">
        <v>7</v>
      </c>
      <c r="U5" s="228">
        <v>8</v>
      </c>
      <c r="V5" s="228">
        <v>7</v>
      </c>
      <c r="W5" s="228">
        <v>10</v>
      </c>
      <c r="X5" s="208" t="s">
        <v>3294</v>
      </c>
      <c r="Y5" s="208" t="s">
        <v>3295</v>
      </c>
      <c r="Z5" s="220">
        <v>149</v>
      </c>
      <c r="AA5" s="220">
        <v>2</v>
      </c>
    </row>
    <row r="6" spans="1:27" ht="17.25" customHeight="1" x14ac:dyDescent="0.2">
      <c r="A6" s="65">
        <v>4</v>
      </c>
      <c r="B6" s="198" t="s">
        <v>138</v>
      </c>
      <c r="C6" s="89">
        <f>SUM(D6:W6)</f>
        <v>33</v>
      </c>
      <c r="D6" s="228">
        <v>1</v>
      </c>
      <c r="E6" s="228"/>
      <c r="F6" s="228"/>
      <c r="G6" s="228"/>
      <c r="H6" s="228"/>
      <c r="I6" s="228">
        <v>6</v>
      </c>
      <c r="J6" s="228">
        <v>7</v>
      </c>
      <c r="K6" s="228">
        <v>5</v>
      </c>
      <c r="L6" s="228">
        <v>1</v>
      </c>
      <c r="M6" s="228">
        <v>3</v>
      </c>
      <c r="N6" s="228">
        <v>2</v>
      </c>
      <c r="O6" s="228">
        <v>2</v>
      </c>
      <c r="P6" s="228"/>
      <c r="Q6" s="228"/>
      <c r="R6" s="228"/>
      <c r="S6" s="228"/>
      <c r="T6" s="228">
        <v>3</v>
      </c>
      <c r="U6" s="228"/>
      <c r="V6" s="228"/>
      <c r="W6" s="228">
        <v>3</v>
      </c>
      <c r="X6" s="208" t="s">
        <v>3296</v>
      </c>
      <c r="Y6" s="208" t="s">
        <v>3297</v>
      </c>
      <c r="Z6" s="220">
        <v>33</v>
      </c>
      <c r="AA6" s="220">
        <v>14</v>
      </c>
    </row>
    <row r="7" spans="1:27" ht="17.25" customHeight="1" x14ac:dyDescent="0.2">
      <c r="A7" s="65">
        <v>5</v>
      </c>
      <c r="B7" s="198" t="s">
        <v>1420</v>
      </c>
      <c r="C7" s="89">
        <f>SUM(D7:W7)</f>
        <v>13</v>
      </c>
      <c r="D7" s="228"/>
      <c r="E7" s="228"/>
      <c r="F7" s="228"/>
      <c r="G7" s="228"/>
      <c r="H7" s="228">
        <v>1</v>
      </c>
      <c r="I7" s="228"/>
      <c r="J7" s="228">
        <v>2</v>
      </c>
      <c r="K7" s="228">
        <v>4</v>
      </c>
      <c r="L7" s="228"/>
      <c r="M7" s="228"/>
      <c r="N7" s="228"/>
      <c r="O7" s="228"/>
      <c r="P7" s="228"/>
      <c r="Q7" s="228">
        <v>2</v>
      </c>
      <c r="R7" s="228"/>
      <c r="S7" s="228"/>
      <c r="T7" s="228"/>
      <c r="U7" s="228"/>
      <c r="V7" s="228">
        <v>4</v>
      </c>
      <c r="W7" s="228"/>
      <c r="X7" s="208" t="s">
        <v>3298</v>
      </c>
      <c r="Y7" s="208" t="s">
        <v>3299</v>
      </c>
      <c r="Z7" s="220">
        <v>13</v>
      </c>
      <c r="AA7" s="220">
        <v>16</v>
      </c>
    </row>
    <row r="8" spans="1:27" ht="17.25" customHeight="1" x14ac:dyDescent="0.2">
      <c r="A8" s="65">
        <v>6</v>
      </c>
      <c r="B8" s="202" t="s">
        <v>1990</v>
      </c>
      <c r="C8" s="89">
        <f>SUM(D8:W8)</f>
        <v>81</v>
      </c>
      <c r="D8" s="228">
        <v>12</v>
      </c>
      <c r="E8" s="228">
        <v>8</v>
      </c>
      <c r="F8" s="228">
        <v>6</v>
      </c>
      <c r="G8" s="228">
        <v>4</v>
      </c>
      <c r="H8" s="228">
        <v>3</v>
      </c>
      <c r="I8" s="228">
        <v>3</v>
      </c>
      <c r="J8" s="228"/>
      <c r="K8" s="228">
        <v>1</v>
      </c>
      <c r="L8" s="228">
        <v>4</v>
      </c>
      <c r="M8" s="228">
        <v>2</v>
      </c>
      <c r="N8" s="228">
        <v>3</v>
      </c>
      <c r="O8" s="228">
        <v>4</v>
      </c>
      <c r="P8" s="228"/>
      <c r="Q8" s="228">
        <v>3</v>
      </c>
      <c r="R8" s="228">
        <v>3</v>
      </c>
      <c r="S8" s="228">
        <v>6</v>
      </c>
      <c r="T8" s="228">
        <v>6</v>
      </c>
      <c r="U8" s="228">
        <v>5</v>
      </c>
      <c r="V8" s="228">
        <v>6</v>
      </c>
      <c r="W8" s="228">
        <v>2</v>
      </c>
      <c r="X8" s="208" t="s">
        <v>3300</v>
      </c>
      <c r="Y8" s="208" t="s">
        <v>3301</v>
      </c>
      <c r="Z8" s="220">
        <v>81</v>
      </c>
      <c r="AA8" s="220">
        <v>6</v>
      </c>
    </row>
    <row r="9" spans="1:27" ht="17.25" customHeight="1" x14ac:dyDescent="0.2">
      <c r="A9" s="65">
        <v>7</v>
      </c>
      <c r="B9" s="202" t="s">
        <v>191</v>
      </c>
      <c r="C9" s="89">
        <f>SUM(D9:W9)</f>
        <v>105</v>
      </c>
      <c r="D9" s="228"/>
      <c r="E9" s="228">
        <v>4</v>
      </c>
      <c r="F9" s="228">
        <v>5</v>
      </c>
      <c r="G9" s="228">
        <v>10</v>
      </c>
      <c r="H9" s="228">
        <v>8</v>
      </c>
      <c r="I9" s="228">
        <v>5</v>
      </c>
      <c r="J9" s="228">
        <v>8</v>
      </c>
      <c r="K9" s="228"/>
      <c r="L9" s="228">
        <v>2</v>
      </c>
      <c r="M9" s="228">
        <v>8</v>
      </c>
      <c r="N9" s="228">
        <v>4</v>
      </c>
      <c r="O9" s="228">
        <v>3</v>
      </c>
      <c r="P9" s="228">
        <v>4</v>
      </c>
      <c r="Q9" s="228">
        <v>8</v>
      </c>
      <c r="R9" s="228">
        <v>2</v>
      </c>
      <c r="S9" s="228">
        <v>8</v>
      </c>
      <c r="T9" s="228">
        <v>2</v>
      </c>
      <c r="U9" s="228">
        <v>10</v>
      </c>
      <c r="V9" s="228">
        <v>2</v>
      </c>
      <c r="W9" s="228">
        <v>12</v>
      </c>
      <c r="X9" s="208" t="s">
        <v>3302</v>
      </c>
      <c r="Y9" s="208" t="s">
        <v>3303</v>
      </c>
      <c r="Z9" s="220">
        <v>105</v>
      </c>
      <c r="AA9" s="220">
        <v>3</v>
      </c>
    </row>
    <row r="10" spans="1:27" ht="17.25" customHeight="1" x14ac:dyDescent="0.2">
      <c r="A10" s="65">
        <v>8</v>
      </c>
      <c r="B10" s="198" t="s">
        <v>539</v>
      </c>
      <c r="C10" s="89">
        <f>SUM(D10:W10)</f>
        <v>28</v>
      </c>
      <c r="D10" s="228">
        <v>10</v>
      </c>
      <c r="E10" s="228"/>
      <c r="F10" s="228">
        <v>3</v>
      </c>
      <c r="G10" s="228"/>
      <c r="H10" s="228"/>
      <c r="I10" s="228"/>
      <c r="J10" s="228"/>
      <c r="K10" s="228">
        <v>2</v>
      </c>
      <c r="L10" s="228"/>
      <c r="M10" s="228"/>
      <c r="N10" s="228"/>
      <c r="O10" s="228"/>
      <c r="P10" s="228"/>
      <c r="Q10" s="228"/>
      <c r="R10" s="228">
        <v>1</v>
      </c>
      <c r="S10" s="228"/>
      <c r="T10" s="228"/>
      <c r="U10" s="228"/>
      <c r="V10" s="228">
        <v>12</v>
      </c>
      <c r="W10" s="228"/>
      <c r="X10" s="208" t="s">
        <v>3304</v>
      </c>
      <c r="Y10" s="208" t="s">
        <v>3305</v>
      </c>
      <c r="Z10" s="220">
        <v>28</v>
      </c>
      <c r="AA10" s="220">
        <v>15</v>
      </c>
    </row>
    <row r="11" spans="1:27" ht="17.25" customHeight="1" x14ac:dyDescent="0.2">
      <c r="A11" s="65">
        <v>9</v>
      </c>
      <c r="B11" s="202" t="s">
        <v>765</v>
      </c>
      <c r="C11" s="89">
        <f>SUM(D11:W11)</f>
        <v>63</v>
      </c>
      <c r="D11" s="228"/>
      <c r="E11" s="228">
        <v>5</v>
      </c>
      <c r="F11" s="228">
        <v>12</v>
      </c>
      <c r="G11" s="228">
        <v>7</v>
      </c>
      <c r="H11" s="228">
        <v>4</v>
      </c>
      <c r="I11" s="228"/>
      <c r="J11" s="228">
        <v>1</v>
      </c>
      <c r="K11" s="228"/>
      <c r="L11" s="228">
        <v>12</v>
      </c>
      <c r="M11" s="228">
        <v>4</v>
      </c>
      <c r="N11" s="228">
        <v>1</v>
      </c>
      <c r="O11" s="228"/>
      <c r="P11" s="228">
        <v>2</v>
      </c>
      <c r="Q11" s="228">
        <v>4</v>
      </c>
      <c r="R11" s="228"/>
      <c r="S11" s="228">
        <v>7</v>
      </c>
      <c r="T11" s="228"/>
      <c r="U11" s="228">
        <v>4</v>
      </c>
      <c r="V11" s="228"/>
      <c r="W11" s="228"/>
      <c r="X11" s="208" t="s">
        <v>3306</v>
      </c>
      <c r="Y11" s="208" t="s">
        <v>3307</v>
      </c>
      <c r="Z11" s="220">
        <v>63</v>
      </c>
      <c r="AA11" s="220">
        <v>9</v>
      </c>
    </row>
    <row r="12" spans="1:27" ht="17.25" customHeight="1" x14ac:dyDescent="0.2">
      <c r="A12" s="65">
        <v>10</v>
      </c>
      <c r="B12" s="202" t="s">
        <v>195</v>
      </c>
      <c r="C12" s="89">
        <f>SUM(D12:W12)</f>
        <v>67</v>
      </c>
      <c r="D12" s="228">
        <v>3</v>
      </c>
      <c r="E12" s="228"/>
      <c r="F12" s="228">
        <v>2</v>
      </c>
      <c r="G12" s="228">
        <v>5</v>
      </c>
      <c r="H12" s="228"/>
      <c r="I12" s="228">
        <v>4</v>
      </c>
      <c r="J12" s="228">
        <v>4</v>
      </c>
      <c r="K12" s="228">
        <v>12</v>
      </c>
      <c r="L12" s="228"/>
      <c r="M12" s="228">
        <v>7</v>
      </c>
      <c r="N12" s="228">
        <v>6</v>
      </c>
      <c r="O12" s="228"/>
      <c r="P12" s="228"/>
      <c r="Q12" s="228"/>
      <c r="R12" s="228"/>
      <c r="S12" s="228">
        <v>4</v>
      </c>
      <c r="T12" s="228">
        <v>10</v>
      </c>
      <c r="U12" s="228">
        <v>2</v>
      </c>
      <c r="V12" s="228">
        <v>8</v>
      </c>
      <c r="W12" s="228"/>
      <c r="X12" s="208" t="s">
        <v>3308</v>
      </c>
      <c r="Y12" s="208" t="s">
        <v>3309</v>
      </c>
      <c r="Z12" s="220">
        <v>67</v>
      </c>
      <c r="AA12" s="220">
        <v>8</v>
      </c>
    </row>
    <row r="13" spans="1:27" ht="17.25" customHeight="1" x14ac:dyDescent="0.2">
      <c r="A13" s="65">
        <v>11</v>
      </c>
      <c r="B13" s="198" t="s">
        <v>2902</v>
      </c>
      <c r="C13" s="89">
        <f>SUM(D13:W13)</f>
        <v>39</v>
      </c>
      <c r="D13" s="228"/>
      <c r="E13" s="228">
        <v>7</v>
      </c>
      <c r="F13" s="228"/>
      <c r="G13" s="228"/>
      <c r="H13" s="228"/>
      <c r="I13" s="228"/>
      <c r="J13" s="228">
        <v>3</v>
      </c>
      <c r="K13" s="228"/>
      <c r="L13" s="228"/>
      <c r="M13" s="228"/>
      <c r="N13" s="228"/>
      <c r="O13" s="228">
        <v>12</v>
      </c>
      <c r="P13" s="228">
        <v>3</v>
      </c>
      <c r="Q13" s="228"/>
      <c r="R13" s="228">
        <v>8</v>
      </c>
      <c r="S13" s="228"/>
      <c r="T13" s="228"/>
      <c r="U13" s="228">
        <v>6</v>
      </c>
      <c r="V13" s="228"/>
      <c r="W13" s="228"/>
      <c r="X13" s="208" t="s">
        <v>3008</v>
      </c>
      <c r="Y13" s="208" t="s">
        <v>3310</v>
      </c>
      <c r="Z13" s="220">
        <v>39</v>
      </c>
      <c r="AA13" s="220">
        <v>12</v>
      </c>
    </row>
    <row r="14" spans="1:27" ht="17.25" customHeight="1" x14ac:dyDescent="0.2">
      <c r="A14" s="65">
        <v>12</v>
      </c>
      <c r="B14" s="202" t="s">
        <v>196</v>
      </c>
      <c r="C14" s="89">
        <f>SUM(D14:W14)</f>
        <v>182</v>
      </c>
      <c r="D14" s="228">
        <v>7</v>
      </c>
      <c r="E14" s="228">
        <v>10</v>
      </c>
      <c r="F14" s="228">
        <v>10</v>
      </c>
      <c r="G14" s="228">
        <v>12</v>
      </c>
      <c r="H14" s="228">
        <v>12</v>
      </c>
      <c r="I14" s="228">
        <v>8</v>
      </c>
      <c r="J14" s="228">
        <v>10</v>
      </c>
      <c r="K14" s="228">
        <v>8</v>
      </c>
      <c r="L14" s="228">
        <v>8</v>
      </c>
      <c r="M14" s="228">
        <v>10</v>
      </c>
      <c r="N14" s="228">
        <v>10</v>
      </c>
      <c r="O14" s="228">
        <v>7</v>
      </c>
      <c r="P14" s="228">
        <v>12</v>
      </c>
      <c r="Q14" s="228">
        <v>12</v>
      </c>
      <c r="R14" s="228">
        <v>7</v>
      </c>
      <c r="S14" s="228">
        <v>10</v>
      </c>
      <c r="T14" s="228">
        <v>12</v>
      </c>
      <c r="U14" s="228"/>
      <c r="V14" s="228">
        <v>10</v>
      </c>
      <c r="W14" s="228">
        <v>7</v>
      </c>
      <c r="X14" s="208" t="s">
        <v>3311</v>
      </c>
      <c r="Y14" s="208" t="s">
        <v>3312</v>
      </c>
      <c r="Z14" s="220">
        <v>182</v>
      </c>
      <c r="AA14" s="220">
        <v>1</v>
      </c>
    </row>
    <row r="15" spans="1:27" ht="17.25" customHeight="1" x14ac:dyDescent="0.2">
      <c r="A15" s="65">
        <v>13</v>
      </c>
      <c r="B15" s="198" t="s">
        <v>1317</v>
      </c>
      <c r="C15" s="89">
        <f>SUM(D15:W15)</f>
        <v>33</v>
      </c>
      <c r="D15" s="228"/>
      <c r="E15" s="228">
        <v>2</v>
      </c>
      <c r="F15" s="228">
        <v>4</v>
      </c>
      <c r="G15" s="228">
        <v>1</v>
      </c>
      <c r="H15" s="228"/>
      <c r="I15" s="228">
        <v>1</v>
      </c>
      <c r="J15" s="228"/>
      <c r="K15" s="228">
        <v>7</v>
      </c>
      <c r="L15" s="228"/>
      <c r="M15" s="228">
        <v>1</v>
      </c>
      <c r="N15" s="228"/>
      <c r="O15" s="228"/>
      <c r="P15" s="228">
        <v>1</v>
      </c>
      <c r="Q15" s="228">
        <v>7</v>
      </c>
      <c r="R15" s="228"/>
      <c r="S15" s="228">
        <v>3</v>
      </c>
      <c r="T15" s="228">
        <v>5</v>
      </c>
      <c r="U15" s="228"/>
      <c r="V15" s="228"/>
      <c r="W15" s="228">
        <v>1</v>
      </c>
      <c r="X15" s="208" t="s">
        <v>3313</v>
      </c>
      <c r="Y15" s="208" t="s">
        <v>3314</v>
      </c>
      <c r="Z15" s="220">
        <v>33</v>
      </c>
      <c r="AA15" s="220">
        <v>13</v>
      </c>
    </row>
    <row r="16" spans="1:27" ht="17.25" customHeight="1" x14ac:dyDescent="0.2">
      <c r="A16" s="65">
        <v>14</v>
      </c>
      <c r="B16" s="202" t="s">
        <v>734</v>
      </c>
      <c r="C16" s="89">
        <f>SUM(D16:W16)</f>
        <v>62</v>
      </c>
      <c r="D16" s="228"/>
      <c r="E16" s="228"/>
      <c r="F16" s="228"/>
      <c r="G16" s="228">
        <v>3</v>
      </c>
      <c r="H16" s="228"/>
      <c r="I16" s="228">
        <v>10</v>
      </c>
      <c r="J16" s="228"/>
      <c r="K16" s="228"/>
      <c r="L16" s="228">
        <v>10</v>
      </c>
      <c r="M16" s="228"/>
      <c r="N16" s="228">
        <v>7</v>
      </c>
      <c r="O16" s="228">
        <v>6</v>
      </c>
      <c r="P16" s="228">
        <v>10</v>
      </c>
      <c r="Q16" s="228">
        <v>1</v>
      </c>
      <c r="R16" s="228">
        <v>6</v>
      </c>
      <c r="S16" s="228"/>
      <c r="T16" s="228"/>
      <c r="U16" s="228">
        <v>3</v>
      </c>
      <c r="V16" s="228"/>
      <c r="W16" s="228">
        <v>6</v>
      </c>
      <c r="X16" s="208" t="s">
        <v>3315</v>
      </c>
      <c r="Y16" s="208" t="s">
        <v>3316</v>
      </c>
      <c r="Z16" s="220">
        <v>62</v>
      </c>
      <c r="AA16" s="220">
        <v>10</v>
      </c>
    </row>
    <row r="17" spans="1:27" ht="17.25" customHeight="1" x14ac:dyDescent="0.2">
      <c r="A17" s="65">
        <v>15</v>
      </c>
      <c r="B17" s="202" t="s">
        <v>192</v>
      </c>
      <c r="C17" s="89">
        <f>SUM(D17:W17)</f>
        <v>89</v>
      </c>
      <c r="D17" s="228">
        <v>8</v>
      </c>
      <c r="E17" s="228">
        <v>3</v>
      </c>
      <c r="F17" s="228">
        <v>1</v>
      </c>
      <c r="G17" s="228">
        <v>8</v>
      </c>
      <c r="H17" s="228">
        <v>2</v>
      </c>
      <c r="I17" s="228">
        <v>7</v>
      </c>
      <c r="J17" s="228">
        <v>6</v>
      </c>
      <c r="K17" s="228">
        <v>3</v>
      </c>
      <c r="L17" s="228"/>
      <c r="M17" s="228">
        <v>6</v>
      </c>
      <c r="N17" s="228">
        <v>8</v>
      </c>
      <c r="O17" s="228">
        <v>1</v>
      </c>
      <c r="P17" s="228">
        <v>5</v>
      </c>
      <c r="Q17" s="228">
        <v>5</v>
      </c>
      <c r="R17" s="228">
        <v>12</v>
      </c>
      <c r="S17" s="228">
        <v>2</v>
      </c>
      <c r="T17" s="228"/>
      <c r="U17" s="228">
        <v>1</v>
      </c>
      <c r="V17" s="228">
        <v>3</v>
      </c>
      <c r="W17" s="228">
        <v>8</v>
      </c>
      <c r="X17" s="208" t="s">
        <v>3317</v>
      </c>
      <c r="Y17" s="208" t="s">
        <v>3318</v>
      </c>
      <c r="Z17" s="220">
        <v>89</v>
      </c>
      <c r="AA17" s="220">
        <v>5</v>
      </c>
    </row>
    <row r="18" spans="1:27" ht="17.25" customHeight="1" x14ac:dyDescent="0.2">
      <c r="A18" s="65">
        <v>16</v>
      </c>
      <c r="B18" s="202" t="s">
        <v>807</v>
      </c>
      <c r="C18" s="89">
        <f>SUM(D18:W18)</f>
        <v>98</v>
      </c>
      <c r="D18" s="228">
        <v>4</v>
      </c>
      <c r="E18" s="228">
        <v>12</v>
      </c>
      <c r="F18" s="228">
        <v>7</v>
      </c>
      <c r="G18" s="228">
        <v>2</v>
      </c>
      <c r="H18" s="228">
        <v>10</v>
      </c>
      <c r="I18" s="228">
        <v>2</v>
      </c>
      <c r="J18" s="228">
        <v>5</v>
      </c>
      <c r="K18" s="228">
        <v>6</v>
      </c>
      <c r="L18" s="228">
        <v>3</v>
      </c>
      <c r="M18" s="228">
        <v>5</v>
      </c>
      <c r="N18" s="228"/>
      <c r="O18" s="228"/>
      <c r="P18" s="228">
        <v>8</v>
      </c>
      <c r="Q18" s="228">
        <v>6</v>
      </c>
      <c r="R18" s="228">
        <v>10</v>
      </c>
      <c r="S18" s="228">
        <v>1</v>
      </c>
      <c r="T18" s="228">
        <v>4</v>
      </c>
      <c r="U18" s="228">
        <v>7</v>
      </c>
      <c r="V18" s="228">
        <v>1</v>
      </c>
      <c r="W18" s="228">
        <v>5</v>
      </c>
      <c r="X18" s="208" t="s">
        <v>3319</v>
      </c>
      <c r="Y18" s="208" t="s">
        <v>3320</v>
      </c>
      <c r="Z18" s="220">
        <v>98</v>
      </c>
      <c r="AA18" s="220">
        <v>4</v>
      </c>
    </row>
    <row r="30" spans="1:27" ht="20.100000000000001" customHeight="1" x14ac:dyDescent="0.2"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</row>
  </sheetData>
  <sheetProtection password="DFB2" sheet="1" objects="1" scenarios="1" sort="0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3" max="1048575" man="1"/>
  </colBreaks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20.100000000000001" customHeight="1" x14ac:dyDescent="0.2"/>
  <cols>
    <col min="1" max="1" width="3.7109375" style="1" customWidth="1"/>
    <col min="2" max="2" width="20" style="12" customWidth="1"/>
    <col min="3" max="3" width="5.85546875" style="2" customWidth="1"/>
    <col min="4" max="24" width="4.28515625" style="1" customWidth="1"/>
    <col min="25" max="26" width="40.7109375" style="1" customWidth="1"/>
    <col min="27" max="27" width="6" style="1" customWidth="1"/>
    <col min="28" max="28" width="8.140625" style="48" customWidth="1"/>
    <col min="29" max="16384" width="9.140625" style="1"/>
  </cols>
  <sheetData>
    <row r="1" spans="1:28" ht="20.100000000000001" customHeight="1" x14ac:dyDescent="0.35">
      <c r="A1" s="63"/>
      <c r="B1" s="41" t="s">
        <v>1268</v>
      </c>
      <c r="C1" s="42"/>
      <c r="D1" s="3" t="s">
        <v>3353</v>
      </c>
      <c r="Y1" s="3" t="s">
        <v>3354</v>
      </c>
    </row>
    <row r="2" spans="1:28" s="4" customFormat="1" ht="108" customHeight="1" x14ac:dyDescent="0.2">
      <c r="B2" s="5" t="s">
        <v>1271</v>
      </c>
      <c r="C2" s="6" t="s">
        <v>1272</v>
      </c>
      <c r="D2" s="227" t="s">
        <v>2957</v>
      </c>
      <c r="E2" s="227" t="s">
        <v>901</v>
      </c>
      <c r="F2" s="227" t="s">
        <v>2289</v>
      </c>
      <c r="G2" s="227" t="s">
        <v>858</v>
      </c>
      <c r="H2" s="227" t="s">
        <v>1276</v>
      </c>
      <c r="I2" s="227" t="s">
        <v>2661</v>
      </c>
      <c r="J2" s="227" t="s">
        <v>1642</v>
      </c>
      <c r="K2" s="227" t="s">
        <v>1950</v>
      </c>
      <c r="L2" s="227" t="s">
        <v>1279</v>
      </c>
      <c r="M2" s="227" t="s">
        <v>654</v>
      </c>
      <c r="N2" s="227" t="s">
        <v>3405</v>
      </c>
      <c r="O2" s="227" t="s">
        <v>1873</v>
      </c>
      <c r="P2" s="227" t="s">
        <v>844</v>
      </c>
      <c r="Q2" s="227" t="s">
        <v>1389</v>
      </c>
      <c r="R2" s="227" t="s">
        <v>197</v>
      </c>
      <c r="S2" s="227" t="s">
        <v>1603</v>
      </c>
      <c r="T2" s="227" t="s">
        <v>896</v>
      </c>
      <c r="U2" s="227" t="s">
        <v>136</v>
      </c>
      <c r="V2" s="227" t="s">
        <v>1338</v>
      </c>
      <c r="W2" s="227" t="s">
        <v>1274</v>
      </c>
      <c r="X2" s="227" t="s">
        <v>1315</v>
      </c>
      <c r="Y2" s="8" t="s">
        <v>1280</v>
      </c>
      <c r="Z2" s="8" t="s">
        <v>1281</v>
      </c>
      <c r="AA2" s="8" t="s">
        <v>1272</v>
      </c>
      <c r="AB2" s="49" t="s">
        <v>1282</v>
      </c>
    </row>
    <row r="3" spans="1:28" ht="17.25" customHeight="1" x14ac:dyDescent="0.2">
      <c r="A3" s="65">
        <v>1</v>
      </c>
      <c r="B3" s="212" t="s">
        <v>194</v>
      </c>
      <c r="C3" s="89">
        <f t="shared" ref="C3:C19" si="0">SUM(D3:X3)</f>
        <v>67</v>
      </c>
      <c r="D3" s="228">
        <v>4</v>
      </c>
      <c r="E3" s="228">
        <v>7</v>
      </c>
      <c r="F3" s="228">
        <v>7</v>
      </c>
      <c r="G3" s="228">
        <v>1</v>
      </c>
      <c r="H3" s="228"/>
      <c r="I3" s="228">
        <v>4</v>
      </c>
      <c r="J3" s="228">
        <v>7</v>
      </c>
      <c r="K3" s="228">
        <v>4</v>
      </c>
      <c r="L3" s="228"/>
      <c r="M3" s="228">
        <v>10</v>
      </c>
      <c r="N3" s="228"/>
      <c r="O3" s="228">
        <v>4</v>
      </c>
      <c r="P3" s="228"/>
      <c r="Q3" s="228">
        <v>10</v>
      </c>
      <c r="R3" s="228"/>
      <c r="S3" s="228"/>
      <c r="T3" s="228">
        <v>3</v>
      </c>
      <c r="U3" s="228"/>
      <c r="V3" s="228"/>
      <c r="W3" s="228">
        <v>3</v>
      </c>
      <c r="X3" s="228">
        <v>3</v>
      </c>
      <c r="Y3" s="208" t="s">
        <v>154</v>
      </c>
      <c r="Z3" s="208" t="s">
        <v>3321</v>
      </c>
      <c r="AA3" s="219">
        <v>67</v>
      </c>
      <c r="AB3" s="219">
        <v>7</v>
      </c>
    </row>
    <row r="4" spans="1:28" ht="17.25" customHeight="1" x14ac:dyDescent="0.2">
      <c r="A4" s="65">
        <v>2</v>
      </c>
      <c r="B4" s="209" t="s">
        <v>1642</v>
      </c>
      <c r="C4" s="89">
        <f t="shared" si="0"/>
        <v>35</v>
      </c>
      <c r="D4" s="228"/>
      <c r="E4" s="228">
        <v>2</v>
      </c>
      <c r="F4" s="228">
        <v>1</v>
      </c>
      <c r="G4" s="228">
        <v>5</v>
      </c>
      <c r="H4" s="228">
        <v>2</v>
      </c>
      <c r="I4" s="228"/>
      <c r="J4" s="228"/>
      <c r="K4" s="228"/>
      <c r="L4" s="228"/>
      <c r="M4" s="228">
        <v>4</v>
      </c>
      <c r="N4" s="228">
        <v>2</v>
      </c>
      <c r="O4" s="228"/>
      <c r="P4" s="228">
        <v>2</v>
      </c>
      <c r="Q4" s="228"/>
      <c r="R4" s="228"/>
      <c r="S4" s="228"/>
      <c r="T4" s="228">
        <v>5</v>
      </c>
      <c r="U4" s="228">
        <v>1</v>
      </c>
      <c r="V4" s="228">
        <v>3</v>
      </c>
      <c r="W4" s="228"/>
      <c r="X4" s="228">
        <v>8</v>
      </c>
      <c r="Y4" s="208" t="s">
        <v>3322</v>
      </c>
      <c r="Z4" s="208" t="s">
        <v>3323</v>
      </c>
      <c r="AA4" s="219">
        <v>35</v>
      </c>
      <c r="AB4" s="219">
        <v>12</v>
      </c>
    </row>
    <row r="5" spans="1:28" ht="17.25" customHeight="1" x14ac:dyDescent="0.2">
      <c r="A5" s="65">
        <v>3</v>
      </c>
      <c r="B5" s="209" t="s">
        <v>896</v>
      </c>
      <c r="C5" s="89">
        <f t="shared" si="0"/>
        <v>11</v>
      </c>
      <c r="D5" s="228"/>
      <c r="E5" s="228"/>
      <c r="F5" s="228"/>
      <c r="G5" s="228"/>
      <c r="H5" s="228"/>
      <c r="I5" s="228"/>
      <c r="J5" s="228"/>
      <c r="K5" s="228"/>
      <c r="L5" s="228">
        <v>6</v>
      </c>
      <c r="M5" s="228"/>
      <c r="N5" s="228"/>
      <c r="O5" s="228"/>
      <c r="P5" s="228">
        <v>5</v>
      </c>
      <c r="Q5" s="228"/>
      <c r="R5" s="228"/>
      <c r="S5" s="228"/>
      <c r="T5" s="228"/>
      <c r="U5" s="228"/>
      <c r="V5" s="228"/>
      <c r="W5" s="228"/>
      <c r="X5" s="228"/>
      <c r="Y5" s="208" t="s">
        <v>3324</v>
      </c>
      <c r="Z5" s="208" t="s">
        <v>3325</v>
      </c>
      <c r="AA5" s="219">
        <v>11</v>
      </c>
      <c r="AB5" s="219">
        <v>16</v>
      </c>
    </row>
    <row r="6" spans="1:28" ht="17.25" customHeight="1" x14ac:dyDescent="0.2">
      <c r="A6" s="65">
        <v>4</v>
      </c>
      <c r="B6" s="212" t="s">
        <v>844</v>
      </c>
      <c r="C6" s="89">
        <f t="shared" si="0"/>
        <v>57</v>
      </c>
      <c r="D6" s="228"/>
      <c r="E6" s="228">
        <v>10</v>
      </c>
      <c r="F6" s="228">
        <v>2</v>
      </c>
      <c r="G6" s="228">
        <v>6</v>
      </c>
      <c r="H6" s="228"/>
      <c r="I6" s="228"/>
      <c r="J6" s="228"/>
      <c r="K6" s="228">
        <v>7</v>
      </c>
      <c r="L6" s="228">
        <v>4</v>
      </c>
      <c r="M6" s="228">
        <v>2</v>
      </c>
      <c r="N6" s="228"/>
      <c r="O6" s="228"/>
      <c r="P6" s="228"/>
      <c r="Q6" s="228">
        <v>3</v>
      </c>
      <c r="R6" s="228"/>
      <c r="S6" s="228">
        <v>5</v>
      </c>
      <c r="T6" s="228"/>
      <c r="U6" s="228">
        <v>10</v>
      </c>
      <c r="V6" s="228">
        <v>7</v>
      </c>
      <c r="W6" s="228">
        <v>1</v>
      </c>
      <c r="X6" s="228"/>
      <c r="Y6" s="208" t="s">
        <v>3326</v>
      </c>
      <c r="Z6" s="208" t="s">
        <v>3327</v>
      </c>
      <c r="AA6" s="219">
        <v>57</v>
      </c>
      <c r="AB6" s="219">
        <v>9</v>
      </c>
    </row>
    <row r="7" spans="1:28" ht="17.25" customHeight="1" x14ac:dyDescent="0.2">
      <c r="A7" s="65">
        <v>5</v>
      </c>
      <c r="B7" s="209" t="s">
        <v>1873</v>
      </c>
      <c r="C7" s="89">
        <f t="shared" si="0"/>
        <v>43</v>
      </c>
      <c r="D7" s="228">
        <v>3</v>
      </c>
      <c r="E7" s="228"/>
      <c r="F7" s="228"/>
      <c r="G7" s="228">
        <v>4</v>
      </c>
      <c r="H7" s="228"/>
      <c r="I7" s="228"/>
      <c r="J7" s="228">
        <v>3</v>
      </c>
      <c r="K7" s="228">
        <v>10</v>
      </c>
      <c r="L7" s="228">
        <v>1</v>
      </c>
      <c r="M7" s="228"/>
      <c r="N7" s="228"/>
      <c r="O7" s="228"/>
      <c r="P7" s="228">
        <v>10</v>
      </c>
      <c r="Q7" s="228"/>
      <c r="R7" s="228"/>
      <c r="S7" s="228"/>
      <c r="T7" s="228">
        <v>7</v>
      </c>
      <c r="U7" s="228"/>
      <c r="V7" s="228"/>
      <c r="W7" s="228"/>
      <c r="X7" s="228">
        <v>5</v>
      </c>
      <c r="Y7" s="208" t="s">
        <v>3319</v>
      </c>
      <c r="Z7" s="208" t="s">
        <v>3328</v>
      </c>
      <c r="AA7" s="219">
        <v>43</v>
      </c>
      <c r="AB7" s="219">
        <v>11</v>
      </c>
    </row>
    <row r="8" spans="1:28" ht="17.25" customHeight="1" x14ac:dyDescent="0.2">
      <c r="A8" s="65">
        <v>6</v>
      </c>
      <c r="B8" s="212" t="s">
        <v>1389</v>
      </c>
      <c r="C8" s="89">
        <f t="shared" si="0"/>
        <v>123</v>
      </c>
      <c r="D8" s="228">
        <v>8</v>
      </c>
      <c r="E8" s="228"/>
      <c r="F8" s="228">
        <v>6</v>
      </c>
      <c r="G8" s="228">
        <v>7</v>
      </c>
      <c r="H8" s="228">
        <v>7</v>
      </c>
      <c r="I8" s="228">
        <v>10</v>
      </c>
      <c r="J8" s="228">
        <v>4</v>
      </c>
      <c r="K8" s="228">
        <v>1</v>
      </c>
      <c r="L8" s="228">
        <v>2</v>
      </c>
      <c r="M8" s="228">
        <v>7</v>
      </c>
      <c r="N8" s="228">
        <v>8</v>
      </c>
      <c r="O8" s="228">
        <v>5</v>
      </c>
      <c r="P8" s="228">
        <v>6</v>
      </c>
      <c r="Q8" s="228"/>
      <c r="R8" s="228">
        <v>6</v>
      </c>
      <c r="S8" s="228">
        <v>8</v>
      </c>
      <c r="T8" s="228">
        <v>8</v>
      </c>
      <c r="U8" s="228">
        <v>6</v>
      </c>
      <c r="V8" s="228">
        <v>12</v>
      </c>
      <c r="W8" s="228">
        <v>10</v>
      </c>
      <c r="X8" s="228">
        <v>2</v>
      </c>
      <c r="Y8" s="208" t="s">
        <v>3329</v>
      </c>
      <c r="Z8" s="208" t="s">
        <v>3330</v>
      </c>
      <c r="AA8" s="219">
        <v>123</v>
      </c>
      <c r="AB8" s="219">
        <v>4</v>
      </c>
    </row>
    <row r="9" spans="1:28" ht="17.25" customHeight="1" x14ac:dyDescent="0.2">
      <c r="A9" s="65">
        <v>7</v>
      </c>
      <c r="B9" s="209" t="s">
        <v>1603</v>
      </c>
      <c r="C9" s="89">
        <f t="shared" si="0"/>
        <v>19</v>
      </c>
      <c r="D9" s="228"/>
      <c r="E9" s="228">
        <v>3</v>
      </c>
      <c r="F9" s="228"/>
      <c r="G9" s="228"/>
      <c r="H9" s="228">
        <v>1</v>
      </c>
      <c r="I9" s="228"/>
      <c r="J9" s="228"/>
      <c r="K9" s="228"/>
      <c r="L9" s="228"/>
      <c r="M9" s="228"/>
      <c r="N9" s="228"/>
      <c r="O9" s="228"/>
      <c r="P9" s="228">
        <v>4</v>
      </c>
      <c r="Q9" s="228"/>
      <c r="R9" s="228"/>
      <c r="S9" s="228"/>
      <c r="T9" s="228"/>
      <c r="U9" s="228">
        <v>4</v>
      </c>
      <c r="V9" s="228"/>
      <c r="W9" s="228">
        <v>6</v>
      </c>
      <c r="X9" s="228">
        <v>1</v>
      </c>
      <c r="Y9" s="208" t="s">
        <v>3331</v>
      </c>
      <c r="Z9" s="208" t="s">
        <v>3332</v>
      </c>
      <c r="AA9" s="219">
        <v>19</v>
      </c>
      <c r="AB9" s="219">
        <v>14</v>
      </c>
    </row>
    <row r="10" spans="1:28" ht="17.25" customHeight="1" x14ac:dyDescent="0.2">
      <c r="A10" s="65">
        <v>8</v>
      </c>
      <c r="B10" s="209" t="s">
        <v>858</v>
      </c>
      <c r="C10" s="89">
        <f t="shared" si="0"/>
        <v>33</v>
      </c>
      <c r="D10" s="228"/>
      <c r="E10" s="228"/>
      <c r="F10" s="228"/>
      <c r="G10" s="228"/>
      <c r="H10" s="228">
        <v>4</v>
      </c>
      <c r="I10" s="228"/>
      <c r="J10" s="228">
        <v>1</v>
      </c>
      <c r="K10" s="228">
        <v>8</v>
      </c>
      <c r="L10" s="228"/>
      <c r="M10" s="228">
        <v>1</v>
      </c>
      <c r="N10" s="228"/>
      <c r="O10" s="228">
        <v>1</v>
      </c>
      <c r="P10" s="228">
        <v>1</v>
      </c>
      <c r="Q10" s="228"/>
      <c r="R10" s="228">
        <v>8</v>
      </c>
      <c r="S10" s="228">
        <v>1</v>
      </c>
      <c r="T10" s="228">
        <v>4</v>
      </c>
      <c r="U10" s="228">
        <v>3</v>
      </c>
      <c r="V10" s="228">
        <v>1</v>
      </c>
      <c r="W10" s="228"/>
      <c r="X10" s="228"/>
      <c r="Y10" s="208" t="s">
        <v>3333</v>
      </c>
      <c r="Z10" s="208" t="s">
        <v>3334</v>
      </c>
      <c r="AA10" s="219">
        <v>33</v>
      </c>
      <c r="AB10" s="219">
        <v>13</v>
      </c>
    </row>
    <row r="11" spans="1:28" ht="17.25" customHeight="1" x14ac:dyDescent="0.2">
      <c r="A11" s="65">
        <v>9</v>
      </c>
      <c r="B11" s="212" t="s">
        <v>1950</v>
      </c>
      <c r="C11" s="89">
        <f t="shared" si="0"/>
        <v>151</v>
      </c>
      <c r="D11" s="228">
        <v>7</v>
      </c>
      <c r="E11" s="228">
        <v>8</v>
      </c>
      <c r="F11" s="228">
        <v>10</v>
      </c>
      <c r="G11" s="228">
        <v>2</v>
      </c>
      <c r="H11" s="228">
        <v>8</v>
      </c>
      <c r="I11" s="228">
        <v>8</v>
      </c>
      <c r="J11" s="228">
        <v>8</v>
      </c>
      <c r="K11" s="228"/>
      <c r="L11" s="228">
        <v>12</v>
      </c>
      <c r="M11" s="228">
        <v>3</v>
      </c>
      <c r="N11" s="228">
        <v>4</v>
      </c>
      <c r="O11" s="228">
        <v>10</v>
      </c>
      <c r="P11" s="228">
        <v>3</v>
      </c>
      <c r="Q11" s="228">
        <v>8</v>
      </c>
      <c r="R11" s="228">
        <v>10</v>
      </c>
      <c r="S11" s="228">
        <v>10</v>
      </c>
      <c r="T11" s="228">
        <v>6</v>
      </c>
      <c r="U11" s="228">
        <v>5</v>
      </c>
      <c r="V11" s="228">
        <v>10</v>
      </c>
      <c r="W11" s="228">
        <v>7</v>
      </c>
      <c r="X11" s="228">
        <v>12</v>
      </c>
      <c r="Y11" s="208" t="s">
        <v>3335</v>
      </c>
      <c r="Z11" s="208" t="s">
        <v>3336</v>
      </c>
      <c r="AA11" s="219">
        <v>151</v>
      </c>
      <c r="AB11" s="219">
        <v>3</v>
      </c>
    </row>
    <row r="12" spans="1:28" ht="17.25" customHeight="1" x14ac:dyDescent="0.2">
      <c r="A12" s="65">
        <v>10</v>
      </c>
      <c r="B12" s="212" t="s">
        <v>654</v>
      </c>
      <c r="C12" s="89">
        <f t="shared" si="0"/>
        <v>155</v>
      </c>
      <c r="D12" s="228">
        <v>10</v>
      </c>
      <c r="E12" s="228">
        <v>6</v>
      </c>
      <c r="F12" s="228">
        <v>8</v>
      </c>
      <c r="G12" s="228">
        <v>8</v>
      </c>
      <c r="H12" s="228">
        <v>10</v>
      </c>
      <c r="I12" s="228">
        <v>7</v>
      </c>
      <c r="J12" s="228">
        <v>12</v>
      </c>
      <c r="K12" s="228">
        <v>2</v>
      </c>
      <c r="L12" s="228">
        <v>8</v>
      </c>
      <c r="M12" s="228"/>
      <c r="N12" s="228">
        <v>12</v>
      </c>
      <c r="O12" s="228">
        <v>7</v>
      </c>
      <c r="P12" s="228"/>
      <c r="Q12" s="228">
        <v>7</v>
      </c>
      <c r="R12" s="228">
        <v>7</v>
      </c>
      <c r="S12" s="228">
        <v>7</v>
      </c>
      <c r="T12" s="228">
        <v>10</v>
      </c>
      <c r="U12" s="228">
        <v>8</v>
      </c>
      <c r="V12" s="228">
        <v>8</v>
      </c>
      <c r="W12" s="228">
        <v>8</v>
      </c>
      <c r="X12" s="228">
        <v>10</v>
      </c>
      <c r="Y12" s="208" t="s">
        <v>3337</v>
      </c>
      <c r="Z12" s="208" t="s">
        <v>3338</v>
      </c>
      <c r="AA12" s="219">
        <v>155</v>
      </c>
      <c r="AB12" s="219">
        <v>2</v>
      </c>
    </row>
    <row r="13" spans="1:28" ht="17.25" customHeight="1" x14ac:dyDescent="0.2">
      <c r="A13" s="65">
        <v>11</v>
      </c>
      <c r="B13" s="212" t="s">
        <v>901</v>
      </c>
      <c r="C13" s="89">
        <f t="shared" si="0"/>
        <v>53</v>
      </c>
      <c r="D13" s="228">
        <v>2</v>
      </c>
      <c r="E13" s="228"/>
      <c r="F13" s="228">
        <v>5</v>
      </c>
      <c r="G13" s="228">
        <v>10</v>
      </c>
      <c r="H13" s="228"/>
      <c r="I13" s="228">
        <v>2</v>
      </c>
      <c r="J13" s="228"/>
      <c r="K13" s="228">
        <v>3</v>
      </c>
      <c r="L13" s="228"/>
      <c r="M13" s="228"/>
      <c r="N13" s="228">
        <v>6</v>
      </c>
      <c r="O13" s="228">
        <v>8</v>
      </c>
      <c r="P13" s="228">
        <v>7</v>
      </c>
      <c r="Q13" s="228"/>
      <c r="R13" s="228">
        <v>3</v>
      </c>
      <c r="S13" s="228">
        <v>3</v>
      </c>
      <c r="T13" s="228"/>
      <c r="U13" s="228"/>
      <c r="V13" s="228">
        <v>4</v>
      </c>
      <c r="W13" s="228"/>
      <c r="X13" s="228"/>
      <c r="Y13" s="208" t="s">
        <v>3339</v>
      </c>
      <c r="Z13" s="208" t="s">
        <v>3340</v>
      </c>
      <c r="AA13" s="219">
        <v>53</v>
      </c>
      <c r="AB13" s="219">
        <v>10</v>
      </c>
    </row>
    <row r="14" spans="1:28" ht="17.25" customHeight="1" x14ac:dyDescent="0.2">
      <c r="A14" s="65">
        <v>12</v>
      </c>
      <c r="B14" s="209" t="s">
        <v>2661</v>
      </c>
      <c r="C14" s="89">
        <f t="shared" si="0"/>
        <v>14</v>
      </c>
      <c r="D14" s="228"/>
      <c r="E14" s="228">
        <v>5</v>
      </c>
      <c r="F14" s="228"/>
      <c r="G14" s="228"/>
      <c r="H14" s="228"/>
      <c r="I14" s="228"/>
      <c r="J14" s="228">
        <v>2</v>
      </c>
      <c r="K14" s="228"/>
      <c r="L14" s="228"/>
      <c r="M14" s="228"/>
      <c r="N14" s="228">
        <v>1</v>
      </c>
      <c r="O14" s="228"/>
      <c r="P14" s="228"/>
      <c r="Q14" s="228">
        <v>2</v>
      </c>
      <c r="R14" s="228">
        <v>2</v>
      </c>
      <c r="S14" s="228"/>
      <c r="T14" s="228"/>
      <c r="U14" s="228"/>
      <c r="V14" s="228">
        <v>2</v>
      </c>
      <c r="W14" s="228"/>
      <c r="X14" s="228"/>
      <c r="Y14" s="208" t="s">
        <v>3341</v>
      </c>
      <c r="Z14" s="208" t="s">
        <v>3342</v>
      </c>
      <c r="AA14" s="219">
        <v>14</v>
      </c>
      <c r="AB14" s="219">
        <v>15</v>
      </c>
    </row>
    <row r="15" spans="1:28" ht="17.25" customHeight="1" x14ac:dyDescent="0.2">
      <c r="A15" s="65">
        <v>13</v>
      </c>
      <c r="B15" s="212" t="s">
        <v>1338</v>
      </c>
      <c r="C15" s="89">
        <f t="shared" si="0"/>
        <v>217</v>
      </c>
      <c r="D15" s="228">
        <v>12</v>
      </c>
      <c r="E15" s="228">
        <v>4</v>
      </c>
      <c r="F15" s="228">
        <v>12</v>
      </c>
      <c r="G15" s="228">
        <v>12</v>
      </c>
      <c r="H15" s="228">
        <v>12</v>
      </c>
      <c r="I15" s="228">
        <v>12</v>
      </c>
      <c r="J15" s="228">
        <v>10</v>
      </c>
      <c r="K15" s="228">
        <v>12</v>
      </c>
      <c r="L15" s="228">
        <v>10</v>
      </c>
      <c r="M15" s="228">
        <v>12</v>
      </c>
      <c r="N15" s="228">
        <v>10</v>
      </c>
      <c r="O15" s="228">
        <v>12</v>
      </c>
      <c r="P15" s="228">
        <v>8</v>
      </c>
      <c r="Q15" s="228">
        <v>12</v>
      </c>
      <c r="R15" s="228">
        <v>12</v>
      </c>
      <c r="S15" s="228">
        <v>12</v>
      </c>
      <c r="T15" s="228">
        <v>12</v>
      </c>
      <c r="U15" s="228">
        <v>12</v>
      </c>
      <c r="V15" s="228"/>
      <c r="W15" s="228">
        <v>12</v>
      </c>
      <c r="X15" s="228">
        <v>7</v>
      </c>
      <c r="Y15" s="208" t="s">
        <v>3343</v>
      </c>
      <c r="Z15" s="208" t="s">
        <v>3344</v>
      </c>
      <c r="AA15" s="219">
        <v>217</v>
      </c>
      <c r="AB15" s="219">
        <v>1</v>
      </c>
    </row>
    <row r="16" spans="1:28" ht="17.25" customHeight="1" x14ac:dyDescent="0.2">
      <c r="A16" s="65">
        <v>14</v>
      </c>
      <c r="B16" s="209" t="s">
        <v>1274</v>
      </c>
      <c r="C16" s="89">
        <f t="shared" si="0"/>
        <v>4</v>
      </c>
      <c r="D16" s="228"/>
      <c r="E16" s="228">
        <v>1</v>
      </c>
      <c r="F16" s="228"/>
      <c r="G16" s="228"/>
      <c r="H16" s="228"/>
      <c r="I16" s="228">
        <v>1</v>
      </c>
      <c r="J16" s="228"/>
      <c r="K16" s="228"/>
      <c r="L16" s="228"/>
      <c r="M16" s="228"/>
      <c r="N16" s="228"/>
      <c r="O16" s="228"/>
      <c r="P16" s="228"/>
      <c r="Q16" s="228">
        <v>1</v>
      </c>
      <c r="R16" s="228">
        <v>1</v>
      </c>
      <c r="S16" s="228"/>
      <c r="T16" s="228"/>
      <c r="U16" s="228"/>
      <c r="V16" s="228"/>
      <c r="W16" s="228"/>
      <c r="X16" s="228"/>
      <c r="Y16" s="208" t="s">
        <v>3345</v>
      </c>
      <c r="Z16" s="208" t="s">
        <v>3346</v>
      </c>
      <c r="AA16" s="219">
        <v>4</v>
      </c>
      <c r="AB16" s="219">
        <v>17</v>
      </c>
    </row>
    <row r="17" spans="1:28" ht="17.25" customHeight="1" x14ac:dyDescent="0.2">
      <c r="A17" s="65">
        <v>15</v>
      </c>
      <c r="B17" s="212" t="s">
        <v>2289</v>
      </c>
      <c r="C17" s="89">
        <f t="shared" si="0"/>
        <v>87</v>
      </c>
      <c r="D17" s="228">
        <v>6</v>
      </c>
      <c r="E17" s="228"/>
      <c r="F17" s="228"/>
      <c r="G17" s="228"/>
      <c r="H17" s="228">
        <v>5</v>
      </c>
      <c r="I17" s="228">
        <v>5</v>
      </c>
      <c r="J17" s="228">
        <v>6</v>
      </c>
      <c r="K17" s="228">
        <v>5</v>
      </c>
      <c r="L17" s="228">
        <v>7</v>
      </c>
      <c r="M17" s="228">
        <v>6</v>
      </c>
      <c r="N17" s="228">
        <v>3</v>
      </c>
      <c r="O17" s="228">
        <v>2</v>
      </c>
      <c r="P17" s="228"/>
      <c r="Q17" s="228">
        <v>6</v>
      </c>
      <c r="R17" s="228">
        <v>4</v>
      </c>
      <c r="S17" s="228">
        <v>6</v>
      </c>
      <c r="T17" s="228">
        <v>2</v>
      </c>
      <c r="U17" s="228">
        <v>7</v>
      </c>
      <c r="V17" s="228">
        <v>6</v>
      </c>
      <c r="W17" s="228">
        <v>5</v>
      </c>
      <c r="X17" s="228">
        <v>6</v>
      </c>
      <c r="Y17" s="208" t="s">
        <v>3347</v>
      </c>
      <c r="Z17" s="208" t="s">
        <v>3348</v>
      </c>
      <c r="AA17" s="219">
        <v>87</v>
      </c>
      <c r="AB17" s="219">
        <v>6</v>
      </c>
    </row>
    <row r="18" spans="1:28" ht="17.25" customHeight="1" x14ac:dyDescent="0.2">
      <c r="A18" s="65">
        <v>16</v>
      </c>
      <c r="B18" s="212" t="s">
        <v>136</v>
      </c>
      <c r="C18" s="89">
        <f t="shared" si="0"/>
        <v>92</v>
      </c>
      <c r="D18" s="228">
        <v>5</v>
      </c>
      <c r="E18" s="228">
        <v>12</v>
      </c>
      <c r="F18" s="228">
        <v>3</v>
      </c>
      <c r="G18" s="228">
        <v>3</v>
      </c>
      <c r="H18" s="228">
        <v>6</v>
      </c>
      <c r="I18" s="228">
        <v>6</v>
      </c>
      <c r="J18" s="228"/>
      <c r="K18" s="228">
        <v>6</v>
      </c>
      <c r="L18" s="228">
        <v>3</v>
      </c>
      <c r="M18" s="228">
        <v>8</v>
      </c>
      <c r="N18" s="228">
        <v>7</v>
      </c>
      <c r="O18" s="228">
        <v>3</v>
      </c>
      <c r="P18" s="228">
        <v>12</v>
      </c>
      <c r="Q18" s="228">
        <v>4</v>
      </c>
      <c r="R18" s="228">
        <v>5</v>
      </c>
      <c r="S18" s="228">
        <v>4</v>
      </c>
      <c r="T18" s="228">
        <v>1</v>
      </c>
      <c r="U18" s="228"/>
      <c r="V18" s="228"/>
      <c r="W18" s="228">
        <v>4</v>
      </c>
      <c r="X18" s="228"/>
      <c r="Y18" s="208" t="s">
        <v>3349</v>
      </c>
      <c r="Z18" s="208" t="s">
        <v>3350</v>
      </c>
      <c r="AA18" s="219">
        <v>92</v>
      </c>
      <c r="AB18" s="219">
        <v>5</v>
      </c>
    </row>
    <row r="19" spans="1:28" ht="20.100000000000001" customHeight="1" x14ac:dyDescent="0.2">
      <c r="A19" s="1">
        <v>17</v>
      </c>
      <c r="B19" s="212" t="s">
        <v>197</v>
      </c>
      <c r="C19" s="89">
        <f t="shared" si="0"/>
        <v>57</v>
      </c>
      <c r="D19" s="228">
        <v>1</v>
      </c>
      <c r="E19" s="228"/>
      <c r="F19" s="228">
        <v>4</v>
      </c>
      <c r="G19" s="228"/>
      <c r="H19" s="228">
        <v>3</v>
      </c>
      <c r="I19" s="228">
        <v>3</v>
      </c>
      <c r="J19" s="228">
        <v>5</v>
      </c>
      <c r="K19" s="228"/>
      <c r="L19" s="228">
        <v>5</v>
      </c>
      <c r="M19" s="228">
        <v>5</v>
      </c>
      <c r="N19" s="228">
        <v>5</v>
      </c>
      <c r="O19" s="228">
        <v>6</v>
      </c>
      <c r="P19" s="228"/>
      <c r="Q19" s="228">
        <v>5</v>
      </c>
      <c r="R19" s="228"/>
      <c r="S19" s="228">
        <v>2</v>
      </c>
      <c r="T19" s="228"/>
      <c r="U19" s="228">
        <v>2</v>
      </c>
      <c r="V19" s="228">
        <v>5</v>
      </c>
      <c r="W19" s="228">
        <v>2</v>
      </c>
      <c r="X19" s="228">
        <v>4</v>
      </c>
      <c r="Y19" s="208" t="s">
        <v>3351</v>
      </c>
      <c r="Z19" s="208" t="s">
        <v>3352</v>
      </c>
      <c r="AA19" s="219">
        <v>57</v>
      </c>
      <c r="AB19" s="219">
        <v>8</v>
      </c>
    </row>
    <row r="30" spans="1:28" ht="20.100000000000001" customHeight="1" x14ac:dyDescent="0.2"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</row>
  </sheetData>
  <sheetProtection password="DFB2" sheet="1" objects="1" scenarios="1" sort="0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colBreaks count="1" manualBreakCount="1">
    <brk id="24" max="1048575" man="1"/>
  </colBreaks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5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3.7109375" defaultRowHeight="20.100000000000001" customHeight="1" x14ac:dyDescent="0.2"/>
  <cols>
    <col min="1" max="1" width="3.7109375" style="1"/>
    <col min="2" max="2" width="20" style="12" customWidth="1"/>
    <col min="3" max="3" width="5.85546875" style="2" customWidth="1"/>
    <col min="4" max="43" width="2.7109375" style="144" customWidth="1"/>
    <col min="44" max="45" width="40.7109375" style="1" customWidth="1"/>
    <col min="46" max="46" width="6" style="1" customWidth="1"/>
    <col min="47" max="47" width="8.140625" style="48" customWidth="1"/>
    <col min="48" max="16384" width="3.7109375" style="1"/>
  </cols>
  <sheetData>
    <row r="1" spans="1:47" ht="20.100000000000001" customHeight="1" x14ac:dyDescent="0.35">
      <c r="A1" s="40"/>
      <c r="B1" s="41" t="s">
        <v>1268</v>
      </c>
      <c r="C1" s="42"/>
      <c r="H1" s="3" t="s">
        <v>3403</v>
      </c>
      <c r="AR1" s="3" t="s">
        <v>3404</v>
      </c>
    </row>
    <row r="2" spans="1:47" s="4" customFormat="1" ht="130.5" customHeight="1" x14ac:dyDescent="0.2">
      <c r="B2" s="5" t="s">
        <v>1271</v>
      </c>
      <c r="C2" s="6" t="s">
        <v>1272</v>
      </c>
      <c r="D2" s="213" t="s">
        <v>844</v>
      </c>
      <c r="E2" s="213" t="s">
        <v>1873</v>
      </c>
      <c r="F2" s="213" t="s">
        <v>1420</v>
      </c>
      <c r="G2" s="213" t="s">
        <v>1990</v>
      </c>
      <c r="H2" s="213" t="s">
        <v>192</v>
      </c>
      <c r="I2" s="213" t="s">
        <v>2902</v>
      </c>
      <c r="J2" s="213" t="s">
        <v>734</v>
      </c>
      <c r="K2" s="213" t="s">
        <v>1488</v>
      </c>
      <c r="L2" s="213" t="s">
        <v>901</v>
      </c>
      <c r="M2" s="213" t="s">
        <v>654</v>
      </c>
      <c r="N2" s="213" t="s">
        <v>765</v>
      </c>
      <c r="O2" s="213" t="s">
        <v>1317</v>
      </c>
      <c r="P2" s="213" t="s">
        <v>1274</v>
      </c>
      <c r="Q2" s="213" t="s">
        <v>1275</v>
      </c>
      <c r="R2" s="213" t="s">
        <v>1277</v>
      </c>
      <c r="S2" s="213" t="s">
        <v>2483</v>
      </c>
      <c r="T2" s="213" t="s">
        <v>1642</v>
      </c>
      <c r="U2" s="213" t="s">
        <v>1338</v>
      </c>
      <c r="V2" s="213" t="s">
        <v>1276</v>
      </c>
      <c r="W2" s="213" t="s">
        <v>2957</v>
      </c>
      <c r="X2" s="214" t="s">
        <v>858</v>
      </c>
      <c r="Y2" s="213" t="s">
        <v>1419</v>
      </c>
      <c r="Z2" s="213" t="s">
        <v>1316</v>
      </c>
      <c r="AA2" s="213" t="s">
        <v>539</v>
      </c>
      <c r="AB2" s="213" t="s">
        <v>136</v>
      </c>
      <c r="AC2" s="213" t="s">
        <v>195</v>
      </c>
      <c r="AD2" s="214" t="s">
        <v>1315</v>
      </c>
      <c r="AE2" s="213" t="s">
        <v>194</v>
      </c>
      <c r="AF2" s="213" t="s">
        <v>1273</v>
      </c>
      <c r="AG2" s="213" t="s">
        <v>197</v>
      </c>
      <c r="AH2" s="213" t="s">
        <v>1950</v>
      </c>
      <c r="AI2" s="213" t="s">
        <v>196</v>
      </c>
      <c r="AJ2" s="213" t="s">
        <v>896</v>
      </c>
      <c r="AK2" s="213" t="s">
        <v>1279</v>
      </c>
      <c r="AL2" s="213" t="s">
        <v>2661</v>
      </c>
      <c r="AM2" s="213" t="s">
        <v>2289</v>
      </c>
      <c r="AN2" s="213" t="s">
        <v>1389</v>
      </c>
      <c r="AO2" s="213" t="s">
        <v>1603</v>
      </c>
      <c r="AP2" s="213" t="s">
        <v>191</v>
      </c>
      <c r="AQ2" s="213" t="s">
        <v>807</v>
      </c>
      <c r="AR2" s="8" t="s">
        <v>1280</v>
      </c>
      <c r="AS2" s="8" t="s">
        <v>1281</v>
      </c>
      <c r="AT2" s="8" t="s">
        <v>1272</v>
      </c>
      <c r="AU2" s="49" t="s">
        <v>1282</v>
      </c>
    </row>
    <row r="3" spans="1:47" ht="15.75" customHeight="1" x14ac:dyDescent="0.2">
      <c r="A3" s="1">
        <v>1</v>
      </c>
      <c r="B3" s="203" t="s">
        <v>136</v>
      </c>
      <c r="C3" s="89">
        <f>SUM(D3:AQ3)</f>
        <v>39</v>
      </c>
      <c r="D3" s="215">
        <v>4</v>
      </c>
      <c r="E3" s="215"/>
      <c r="F3" s="215">
        <v>8</v>
      </c>
      <c r="G3" s="215"/>
      <c r="H3" s="215"/>
      <c r="I3" s="215"/>
      <c r="J3" s="215"/>
      <c r="K3" s="215"/>
      <c r="L3" s="215">
        <v>3</v>
      </c>
      <c r="M3" s="215">
        <v>3</v>
      </c>
      <c r="N3" s="215">
        <v>5</v>
      </c>
      <c r="O3" s="215"/>
      <c r="P3" s="215"/>
      <c r="Q3" s="215"/>
      <c r="R3" s="215">
        <v>1</v>
      </c>
      <c r="S3" s="215"/>
      <c r="T3" s="215"/>
      <c r="U3" s="215">
        <v>1</v>
      </c>
      <c r="V3" s="215"/>
      <c r="W3" s="215"/>
      <c r="X3" s="215"/>
      <c r="Y3" s="215"/>
      <c r="Z3" s="215"/>
      <c r="AA3" s="215"/>
      <c r="AB3" s="215"/>
      <c r="AC3" s="215"/>
      <c r="AD3" s="215"/>
      <c r="AE3" s="215">
        <v>4</v>
      </c>
      <c r="AF3" s="215"/>
      <c r="AG3" s="215">
        <v>1</v>
      </c>
      <c r="AH3" s="215">
        <v>6</v>
      </c>
      <c r="AI3" s="215"/>
      <c r="AJ3" s="215"/>
      <c r="AK3" s="215"/>
      <c r="AL3" s="215">
        <v>2</v>
      </c>
      <c r="AM3" s="215"/>
      <c r="AN3" s="215">
        <v>1</v>
      </c>
      <c r="AO3" s="215"/>
      <c r="AP3" s="215"/>
      <c r="AQ3" s="215"/>
      <c r="AR3" s="208" t="s">
        <v>3349</v>
      </c>
      <c r="AS3" s="208" t="s">
        <v>3350</v>
      </c>
      <c r="AT3" s="216">
        <v>39</v>
      </c>
      <c r="AU3" s="216">
        <v>14</v>
      </c>
    </row>
    <row r="4" spans="1:47" ht="15.75" customHeight="1" x14ac:dyDescent="0.2">
      <c r="A4" s="1">
        <v>2</v>
      </c>
      <c r="B4" s="205" t="s">
        <v>1277</v>
      </c>
      <c r="C4" s="89">
        <f t="shared" ref="C4:C28" si="0">SUM(D4:AQ4)</f>
        <v>4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>
        <v>3</v>
      </c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>
        <v>1</v>
      </c>
      <c r="AK4" s="215"/>
      <c r="AL4" s="215"/>
      <c r="AM4" s="215"/>
      <c r="AN4" s="215"/>
      <c r="AO4" s="215"/>
      <c r="AP4" s="215"/>
      <c r="AQ4" s="215"/>
      <c r="AR4" s="208" t="s">
        <v>3389</v>
      </c>
      <c r="AS4" s="208" t="s">
        <v>3390</v>
      </c>
      <c r="AT4" s="216">
        <v>4</v>
      </c>
      <c r="AU4" s="216">
        <v>25</v>
      </c>
    </row>
    <row r="5" spans="1:47" ht="15.75" customHeight="1" x14ac:dyDescent="0.2">
      <c r="A5" s="1">
        <v>3</v>
      </c>
      <c r="B5" s="203" t="s">
        <v>1950</v>
      </c>
      <c r="C5" s="89">
        <f t="shared" si="0"/>
        <v>97</v>
      </c>
      <c r="D5" s="215">
        <v>3</v>
      </c>
      <c r="E5" s="215">
        <v>5</v>
      </c>
      <c r="F5" s="215"/>
      <c r="G5" s="215"/>
      <c r="H5" s="215">
        <v>1</v>
      </c>
      <c r="I5" s="215">
        <v>2</v>
      </c>
      <c r="J5" s="215">
        <v>5</v>
      </c>
      <c r="K5" s="215"/>
      <c r="L5" s="215">
        <v>7</v>
      </c>
      <c r="M5" s="215">
        <v>1</v>
      </c>
      <c r="N5" s="215">
        <v>6</v>
      </c>
      <c r="O5" s="215"/>
      <c r="P5" s="215">
        <v>3</v>
      </c>
      <c r="Q5" s="215"/>
      <c r="R5" s="215">
        <v>3</v>
      </c>
      <c r="S5" s="215"/>
      <c r="T5" s="215"/>
      <c r="U5" s="215">
        <v>4</v>
      </c>
      <c r="V5" s="215">
        <v>5</v>
      </c>
      <c r="W5" s="215">
        <v>2</v>
      </c>
      <c r="X5" s="215"/>
      <c r="Y5" s="215">
        <v>1</v>
      </c>
      <c r="Z5" s="215">
        <v>2</v>
      </c>
      <c r="AA5" s="215"/>
      <c r="AB5" s="215"/>
      <c r="AC5" s="215"/>
      <c r="AD5" s="215">
        <v>5</v>
      </c>
      <c r="AE5" s="215"/>
      <c r="AF5" s="215">
        <v>5</v>
      </c>
      <c r="AG5" s="215">
        <v>4</v>
      </c>
      <c r="AH5" s="215"/>
      <c r="AI5" s="215"/>
      <c r="AJ5" s="215">
        <v>2</v>
      </c>
      <c r="AK5" s="215">
        <v>8</v>
      </c>
      <c r="AL5" s="215">
        <v>5</v>
      </c>
      <c r="AM5" s="215">
        <v>6</v>
      </c>
      <c r="AN5" s="215">
        <v>4</v>
      </c>
      <c r="AO5" s="215">
        <v>7</v>
      </c>
      <c r="AP5" s="215"/>
      <c r="AQ5" s="215">
        <v>1</v>
      </c>
      <c r="AR5" s="208" t="s">
        <v>3335</v>
      </c>
      <c r="AS5" s="208" t="s">
        <v>3336</v>
      </c>
      <c r="AT5" s="216">
        <v>97</v>
      </c>
      <c r="AU5" s="216">
        <v>9</v>
      </c>
    </row>
    <row r="6" spans="1:47" ht="15.75" customHeight="1" x14ac:dyDescent="0.2">
      <c r="A6" s="1">
        <v>4</v>
      </c>
      <c r="B6" s="202" t="s">
        <v>191</v>
      </c>
      <c r="C6" s="89">
        <f t="shared" si="0"/>
        <v>106</v>
      </c>
      <c r="D6" s="215">
        <v>1</v>
      </c>
      <c r="E6" s="215">
        <v>3</v>
      </c>
      <c r="F6" s="215">
        <v>2</v>
      </c>
      <c r="G6" s="215"/>
      <c r="H6" s="215"/>
      <c r="I6" s="215">
        <v>7</v>
      </c>
      <c r="J6" s="215">
        <v>4</v>
      </c>
      <c r="K6" s="215"/>
      <c r="L6" s="215">
        <v>4</v>
      </c>
      <c r="M6" s="215">
        <v>6</v>
      </c>
      <c r="N6" s="215">
        <v>2</v>
      </c>
      <c r="O6" s="215">
        <v>6</v>
      </c>
      <c r="P6" s="215"/>
      <c r="Q6" s="215">
        <v>2</v>
      </c>
      <c r="R6" s="215">
        <v>10</v>
      </c>
      <c r="S6" s="215"/>
      <c r="T6" s="215"/>
      <c r="U6" s="215">
        <v>3</v>
      </c>
      <c r="V6" s="215">
        <v>2</v>
      </c>
      <c r="W6" s="215">
        <v>3</v>
      </c>
      <c r="X6" s="215"/>
      <c r="Y6" s="215">
        <v>3</v>
      </c>
      <c r="Z6" s="215">
        <v>6</v>
      </c>
      <c r="AA6" s="215"/>
      <c r="AB6" s="215"/>
      <c r="AC6" s="215">
        <v>7</v>
      </c>
      <c r="AD6" s="215"/>
      <c r="AE6" s="215">
        <v>8</v>
      </c>
      <c r="AF6" s="215">
        <v>4</v>
      </c>
      <c r="AG6" s="215">
        <v>2</v>
      </c>
      <c r="AH6" s="215">
        <v>3</v>
      </c>
      <c r="AI6" s="215">
        <v>7</v>
      </c>
      <c r="AJ6" s="215"/>
      <c r="AK6" s="215">
        <v>2</v>
      </c>
      <c r="AL6" s="215">
        <v>1</v>
      </c>
      <c r="AM6" s="215">
        <v>2</v>
      </c>
      <c r="AN6" s="215">
        <v>3</v>
      </c>
      <c r="AO6" s="215">
        <v>1</v>
      </c>
      <c r="AP6" s="215"/>
      <c r="AQ6" s="215">
        <v>2</v>
      </c>
      <c r="AR6" s="208" t="s">
        <v>3302</v>
      </c>
      <c r="AS6" s="208" t="s">
        <v>3303</v>
      </c>
      <c r="AT6" s="216">
        <v>106</v>
      </c>
      <c r="AU6" s="216">
        <v>7</v>
      </c>
    </row>
    <row r="7" spans="1:47" ht="15.75" customHeight="1" x14ac:dyDescent="0.2">
      <c r="A7" s="1">
        <v>5</v>
      </c>
      <c r="B7" s="205" t="s">
        <v>1315</v>
      </c>
      <c r="C7" s="89">
        <f t="shared" si="0"/>
        <v>5</v>
      </c>
      <c r="D7" s="215"/>
      <c r="E7" s="215">
        <v>1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>
        <v>1</v>
      </c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>
        <v>3</v>
      </c>
      <c r="AK7" s="215"/>
      <c r="AL7" s="215"/>
      <c r="AM7" s="215"/>
      <c r="AN7" s="215"/>
      <c r="AO7" s="215"/>
      <c r="AP7" s="215"/>
      <c r="AQ7" s="215"/>
      <c r="AR7" s="208" t="s">
        <v>3391</v>
      </c>
      <c r="AS7" s="208" t="s">
        <v>3392</v>
      </c>
      <c r="AT7" s="216">
        <v>5</v>
      </c>
      <c r="AU7" s="216">
        <v>24</v>
      </c>
    </row>
    <row r="8" spans="1:47" ht="15.75" customHeight="1" x14ac:dyDescent="0.2">
      <c r="A8" s="37">
        <v>6</v>
      </c>
      <c r="B8" s="202" t="s">
        <v>2483</v>
      </c>
      <c r="C8" s="89">
        <f t="shared" si="0"/>
        <v>34</v>
      </c>
      <c r="D8" s="215"/>
      <c r="E8" s="215"/>
      <c r="F8" s="215">
        <v>3</v>
      </c>
      <c r="G8" s="215">
        <v>1</v>
      </c>
      <c r="H8" s="215"/>
      <c r="I8" s="215">
        <v>4</v>
      </c>
      <c r="J8" s="215"/>
      <c r="K8" s="215"/>
      <c r="L8" s="215"/>
      <c r="M8" s="215"/>
      <c r="N8" s="215"/>
      <c r="O8" s="215"/>
      <c r="P8" s="215"/>
      <c r="Q8" s="215">
        <v>3</v>
      </c>
      <c r="R8" s="215"/>
      <c r="S8" s="215"/>
      <c r="T8" s="215"/>
      <c r="U8" s="215"/>
      <c r="V8" s="215"/>
      <c r="W8" s="215"/>
      <c r="X8" s="215">
        <v>2</v>
      </c>
      <c r="Y8" s="215"/>
      <c r="Z8" s="215"/>
      <c r="AA8" s="215">
        <v>3</v>
      </c>
      <c r="AB8" s="215"/>
      <c r="AC8" s="215"/>
      <c r="AD8" s="215"/>
      <c r="AE8" s="215"/>
      <c r="AF8" s="215"/>
      <c r="AG8" s="215"/>
      <c r="AH8" s="215"/>
      <c r="AI8" s="215">
        <v>6</v>
      </c>
      <c r="AJ8" s="215"/>
      <c r="AK8" s="215"/>
      <c r="AL8" s="215"/>
      <c r="AM8" s="215"/>
      <c r="AN8" s="215"/>
      <c r="AO8" s="215"/>
      <c r="AP8" s="215"/>
      <c r="AQ8" s="215">
        <v>12</v>
      </c>
      <c r="AR8" s="208" t="s">
        <v>3292</v>
      </c>
      <c r="AS8" s="208" t="s">
        <v>3293</v>
      </c>
      <c r="AT8" s="216">
        <v>34</v>
      </c>
      <c r="AU8" s="216">
        <v>16</v>
      </c>
    </row>
    <row r="9" spans="1:47" ht="15.75" customHeight="1" x14ac:dyDescent="0.2">
      <c r="A9" s="1">
        <v>7</v>
      </c>
      <c r="B9" s="203" t="s">
        <v>194</v>
      </c>
      <c r="C9" s="89">
        <f t="shared" si="0"/>
        <v>30</v>
      </c>
      <c r="D9" s="215"/>
      <c r="E9" s="215"/>
      <c r="F9" s="215"/>
      <c r="G9" s="215"/>
      <c r="H9" s="215"/>
      <c r="I9" s="215"/>
      <c r="J9" s="215"/>
      <c r="K9" s="215"/>
      <c r="L9" s="215"/>
      <c r="M9" s="215">
        <v>7</v>
      </c>
      <c r="N9" s="215"/>
      <c r="O9" s="215">
        <v>1</v>
      </c>
      <c r="P9" s="215"/>
      <c r="Q9" s="215"/>
      <c r="R9" s="215"/>
      <c r="S9" s="215"/>
      <c r="T9" s="215">
        <v>7</v>
      </c>
      <c r="U9" s="215"/>
      <c r="V9" s="215"/>
      <c r="W9" s="215"/>
      <c r="X9" s="215"/>
      <c r="Y9" s="215"/>
      <c r="Z9" s="215"/>
      <c r="AA9" s="215"/>
      <c r="AB9" s="215"/>
      <c r="AC9" s="215"/>
      <c r="AD9" s="215">
        <v>4</v>
      </c>
      <c r="AE9" s="215"/>
      <c r="AF9" s="215"/>
      <c r="AG9" s="215"/>
      <c r="AH9" s="215"/>
      <c r="AI9" s="215"/>
      <c r="AJ9" s="215"/>
      <c r="AK9" s="215"/>
      <c r="AL9" s="215"/>
      <c r="AM9" s="215"/>
      <c r="AN9" s="215">
        <v>6</v>
      </c>
      <c r="AO9" s="215"/>
      <c r="AP9" s="215">
        <v>2</v>
      </c>
      <c r="AQ9" s="215">
        <v>3</v>
      </c>
      <c r="AR9" s="208" t="s">
        <v>154</v>
      </c>
      <c r="AS9" s="208" t="s">
        <v>3321</v>
      </c>
      <c r="AT9" s="216">
        <v>30</v>
      </c>
      <c r="AU9" s="216">
        <v>18</v>
      </c>
    </row>
    <row r="10" spans="1:47" ht="15.75" customHeight="1" x14ac:dyDescent="0.2">
      <c r="A10" s="1">
        <v>8</v>
      </c>
      <c r="B10" s="202" t="s">
        <v>765</v>
      </c>
      <c r="C10" s="89">
        <f t="shared" si="0"/>
        <v>53</v>
      </c>
      <c r="D10" s="215">
        <v>12</v>
      </c>
      <c r="E10" s="215"/>
      <c r="F10" s="215">
        <v>10</v>
      </c>
      <c r="G10" s="215"/>
      <c r="H10" s="215"/>
      <c r="I10" s="215"/>
      <c r="J10" s="215">
        <v>2</v>
      </c>
      <c r="K10" s="215"/>
      <c r="L10" s="215"/>
      <c r="M10" s="215"/>
      <c r="N10" s="215"/>
      <c r="O10" s="215"/>
      <c r="P10" s="215">
        <v>5</v>
      </c>
      <c r="Q10" s="215"/>
      <c r="R10" s="215"/>
      <c r="S10" s="215"/>
      <c r="T10" s="215"/>
      <c r="U10" s="215"/>
      <c r="V10" s="215"/>
      <c r="W10" s="215">
        <v>5</v>
      </c>
      <c r="X10" s="215">
        <v>3</v>
      </c>
      <c r="Y10" s="215"/>
      <c r="Z10" s="215">
        <v>3</v>
      </c>
      <c r="AA10" s="215"/>
      <c r="AB10" s="215">
        <v>6</v>
      </c>
      <c r="AC10" s="215"/>
      <c r="AD10" s="215">
        <v>1</v>
      </c>
      <c r="AE10" s="215"/>
      <c r="AF10" s="215">
        <v>1</v>
      </c>
      <c r="AG10" s="215"/>
      <c r="AH10" s="215">
        <v>2</v>
      </c>
      <c r="AI10" s="215"/>
      <c r="AJ10" s="215"/>
      <c r="AK10" s="215">
        <v>3</v>
      </c>
      <c r="AL10" s="215"/>
      <c r="AM10" s="215"/>
      <c r="AN10" s="215"/>
      <c r="AO10" s="215"/>
      <c r="AP10" s="215"/>
      <c r="AQ10" s="215"/>
      <c r="AR10" s="208" t="s">
        <v>3306</v>
      </c>
      <c r="AS10" s="208" t="s">
        <v>3307</v>
      </c>
      <c r="AT10" s="216">
        <v>53</v>
      </c>
      <c r="AU10" s="216">
        <v>10</v>
      </c>
    </row>
    <row r="11" spans="1:47" ht="15.75" customHeight="1" x14ac:dyDescent="0.2">
      <c r="A11" s="1">
        <v>9</v>
      </c>
      <c r="B11" s="203" t="s">
        <v>1389</v>
      </c>
      <c r="C11" s="89">
        <f t="shared" si="0"/>
        <v>102</v>
      </c>
      <c r="D11" s="215"/>
      <c r="E11" s="215">
        <v>2</v>
      </c>
      <c r="F11" s="215"/>
      <c r="G11" s="215"/>
      <c r="H11" s="215">
        <v>6</v>
      </c>
      <c r="I11" s="215"/>
      <c r="J11" s="215"/>
      <c r="K11" s="215"/>
      <c r="L11" s="215"/>
      <c r="M11" s="215">
        <v>2</v>
      </c>
      <c r="N11" s="215"/>
      <c r="O11" s="215">
        <v>3</v>
      </c>
      <c r="P11" s="215">
        <v>10</v>
      </c>
      <c r="Q11" s="215"/>
      <c r="R11" s="215">
        <v>4</v>
      </c>
      <c r="S11" s="215"/>
      <c r="T11" s="215">
        <v>4</v>
      </c>
      <c r="U11" s="215">
        <v>7</v>
      </c>
      <c r="V11" s="215">
        <v>4</v>
      </c>
      <c r="W11" s="215">
        <v>4</v>
      </c>
      <c r="X11" s="215"/>
      <c r="Y11" s="215">
        <v>2</v>
      </c>
      <c r="Z11" s="215">
        <v>4</v>
      </c>
      <c r="AA11" s="215"/>
      <c r="AB11" s="215">
        <v>4</v>
      </c>
      <c r="AC11" s="215">
        <v>4</v>
      </c>
      <c r="AD11" s="215"/>
      <c r="AE11" s="215">
        <v>5</v>
      </c>
      <c r="AF11" s="215">
        <v>3</v>
      </c>
      <c r="AG11" s="215">
        <v>3</v>
      </c>
      <c r="AH11" s="215"/>
      <c r="AI11" s="215"/>
      <c r="AJ11" s="215">
        <v>6</v>
      </c>
      <c r="AK11" s="215">
        <v>5</v>
      </c>
      <c r="AL11" s="215">
        <v>10</v>
      </c>
      <c r="AM11" s="215"/>
      <c r="AN11" s="215"/>
      <c r="AO11" s="215">
        <v>6</v>
      </c>
      <c r="AP11" s="215">
        <v>4</v>
      </c>
      <c r="AQ11" s="215"/>
      <c r="AR11" s="208" t="s">
        <v>3329</v>
      </c>
      <c r="AS11" s="208" t="s">
        <v>3330</v>
      </c>
      <c r="AT11" s="216">
        <v>102</v>
      </c>
      <c r="AU11" s="216">
        <v>8</v>
      </c>
    </row>
    <row r="12" spans="1:47" ht="15.75" customHeight="1" x14ac:dyDescent="0.2">
      <c r="A12" s="37">
        <v>10</v>
      </c>
      <c r="B12" s="203" t="s">
        <v>1338</v>
      </c>
      <c r="C12" s="89">
        <f t="shared" si="0"/>
        <v>365</v>
      </c>
      <c r="D12" s="215">
        <v>5</v>
      </c>
      <c r="E12" s="215">
        <v>10</v>
      </c>
      <c r="F12" s="215">
        <v>5</v>
      </c>
      <c r="G12" s="215">
        <v>4</v>
      </c>
      <c r="H12" s="215">
        <v>8</v>
      </c>
      <c r="I12" s="215">
        <v>10</v>
      </c>
      <c r="J12" s="215">
        <v>7</v>
      </c>
      <c r="K12" s="215">
        <v>8</v>
      </c>
      <c r="L12" s="215">
        <v>6</v>
      </c>
      <c r="M12" s="215">
        <v>12</v>
      </c>
      <c r="N12" s="215">
        <v>8</v>
      </c>
      <c r="O12" s="215">
        <v>12</v>
      </c>
      <c r="P12" s="215">
        <v>12</v>
      </c>
      <c r="Q12" s="215">
        <v>12</v>
      </c>
      <c r="R12" s="215">
        <v>12</v>
      </c>
      <c r="S12" s="215">
        <v>7</v>
      </c>
      <c r="T12" s="215">
        <v>10</v>
      </c>
      <c r="U12" s="215"/>
      <c r="V12" s="215">
        <v>10</v>
      </c>
      <c r="W12" s="215">
        <v>12</v>
      </c>
      <c r="X12" s="215">
        <v>10</v>
      </c>
      <c r="Y12" s="215">
        <v>8</v>
      </c>
      <c r="Z12" s="215">
        <v>7</v>
      </c>
      <c r="AA12" s="215">
        <v>8</v>
      </c>
      <c r="AB12" s="215">
        <v>12</v>
      </c>
      <c r="AC12" s="215">
        <v>10</v>
      </c>
      <c r="AD12" s="215">
        <v>12</v>
      </c>
      <c r="AE12" s="215">
        <v>10</v>
      </c>
      <c r="AF12" s="215">
        <v>10</v>
      </c>
      <c r="AG12" s="215">
        <v>12</v>
      </c>
      <c r="AH12" s="215">
        <v>10</v>
      </c>
      <c r="AI12" s="215">
        <v>8</v>
      </c>
      <c r="AJ12" s="215">
        <v>7</v>
      </c>
      <c r="AK12" s="215">
        <v>12</v>
      </c>
      <c r="AL12" s="215">
        <v>12</v>
      </c>
      <c r="AM12" s="215">
        <v>10</v>
      </c>
      <c r="AN12" s="215">
        <v>12</v>
      </c>
      <c r="AO12" s="215">
        <v>8</v>
      </c>
      <c r="AP12" s="215">
        <v>10</v>
      </c>
      <c r="AQ12" s="215">
        <v>7</v>
      </c>
      <c r="AR12" s="208" t="s">
        <v>3343</v>
      </c>
      <c r="AS12" s="208" t="s">
        <v>3344</v>
      </c>
      <c r="AT12" s="216">
        <v>365</v>
      </c>
      <c r="AU12" s="216">
        <v>1</v>
      </c>
    </row>
    <row r="13" spans="1:47" ht="15.75" customHeight="1" x14ac:dyDescent="0.2">
      <c r="A13" s="1">
        <v>11</v>
      </c>
      <c r="B13" s="203" t="s">
        <v>2289</v>
      </c>
      <c r="C13" s="89">
        <f t="shared" si="0"/>
        <v>11</v>
      </c>
      <c r="D13" s="215"/>
      <c r="E13" s="215"/>
      <c r="F13" s="215"/>
      <c r="G13" s="215">
        <v>10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>
        <v>1</v>
      </c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08" t="s">
        <v>3347</v>
      </c>
      <c r="AS13" s="208" t="s">
        <v>3348</v>
      </c>
      <c r="AT13" s="216">
        <v>11</v>
      </c>
      <c r="AU13" s="216">
        <v>22</v>
      </c>
    </row>
    <row r="14" spans="1:47" ht="15.75" customHeight="1" x14ac:dyDescent="0.2">
      <c r="A14" s="1">
        <v>12</v>
      </c>
      <c r="B14" s="205" t="s">
        <v>2957</v>
      </c>
      <c r="C14" s="89">
        <f t="shared" si="0"/>
        <v>196</v>
      </c>
      <c r="D14" s="215"/>
      <c r="E14" s="215">
        <v>6</v>
      </c>
      <c r="F14" s="215"/>
      <c r="G14" s="215">
        <v>5</v>
      </c>
      <c r="H14" s="215">
        <v>2</v>
      </c>
      <c r="I14" s="215">
        <v>6</v>
      </c>
      <c r="J14" s="215">
        <v>3</v>
      </c>
      <c r="K14" s="215">
        <v>4</v>
      </c>
      <c r="L14" s="215"/>
      <c r="M14" s="215">
        <v>5</v>
      </c>
      <c r="N14" s="215">
        <v>3</v>
      </c>
      <c r="O14" s="215">
        <v>8</v>
      </c>
      <c r="P14" s="215">
        <v>8</v>
      </c>
      <c r="Q14" s="215">
        <v>4</v>
      </c>
      <c r="R14" s="215">
        <v>5</v>
      </c>
      <c r="S14" s="215">
        <v>1</v>
      </c>
      <c r="T14" s="215">
        <v>5</v>
      </c>
      <c r="U14" s="215">
        <v>12</v>
      </c>
      <c r="V14" s="215">
        <v>7</v>
      </c>
      <c r="W14" s="215"/>
      <c r="X14" s="215"/>
      <c r="Y14" s="215">
        <v>7</v>
      </c>
      <c r="Z14" s="215">
        <v>12</v>
      </c>
      <c r="AA14" s="215">
        <v>2</v>
      </c>
      <c r="AB14" s="215">
        <v>2</v>
      </c>
      <c r="AC14" s="215">
        <v>8</v>
      </c>
      <c r="AD14" s="215">
        <v>10</v>
      </c>
      <c r="AE14" s="215">
        <v>3</v>
      </c>
      <c r="AF14" s="215">
        <v>8</v>
      </c>
      <c r="AG14" s="215">
        <v>8</v>
      </c>
      <c r="AH14" s="215">
        <v>7</v>
      </c>
      <c r="AI14" s="215">
        <v>4</v>
      </c>
      <c r="AJ14" s="215">
        <v>8</v>
      </c>
      <c r="AK14" s="215">
        <v>6</v>
      </c>
      <c r="AL14" s="215">
        <v>8</v>
      </c>
      <c r="AM14" s="215">
        <v>4</v>
      </c>
      <c r="AN14" s="215">
        <v>10</v>
      </c>
      <c r="AO14" s="215"/>
      <c r="AP14" s="215">
        <v>5</v>
      </c>
      <c r="AQ14" s="215"/>
      <c r="AR14" s="208" t="s">
        <v>3393</v>
      </c>
      <c r="AS14" s="208" t="s">
        <v>3394</v>
      </c>
      <c r="AT14" s="216">
        <v>196</v>
      </c>
      <c r="AU14" s="216">
        <v>5</v>
      </c>
    </row>
    <row r="15" spans="1:47" ht="15.75" customHeight="1" x14ac:dyDescent="0.2">
      <c r="A15" s="1">
        <v>13</v>
      </c>
      <c r="B15" s="202" t="s">
        <v>1275</v>
      </c>
      <c r="C15" s="89">
        <f t="shared" si="0"/>
        <v>217</v>
      </c>
      <c r="D15" s="215"/>
      <c r="E15" s="215"/>
      <c r="F15" s="215">
        <v>1</v>
      </c>
      <c r="G15" s="215">
        <v>7</v>
      </c>
      <c r="H15" s="215">
        <v>7</v>
      </c>
      <c r="I15" s="215">
        <v>8</v>
      </c>
      <c r="J15" s="215">
        <v>1</v>
      </c>
      <c r="K15" s="215">
        <v>6</v>
      </c>
      <c r="L15" s="215"/>
      <c r="M15" s="215">
        <v>4</v>
      </c>
      <c r="N15" s="215">
        <v>4</v>
      </c>
      <c r="O15" s="215">
        <v>7</v>
      </c>
      <c r="P15" s="215">
        <v>2</v>
      </c>
      <c r="Q15" s="215"/>
      <c r="R15" s="215">
        <v>7</v>
      </c>
      <c r="S15" s="215">
        <v>4</v>
      </c>
      <c r="T15" s="215">
        <v>2</v>
      </c>
      <c r="U15" s="215">
        <v>10</v>
      </c>
      <c r="V15" s="215">
        <v>8</v>
      </c>
      <c r="W15" s="215">
        <v>6</v>
      </c>
      <c r="X15" s="215">
        <v>6</v>
      </c>
      <c r="Y15" s="215">
        <v>6</v>
      </c>
      <c r="Z15" s="215">
        <v>5</v>
      </c>
      <c r="AA15" s="215">
        <v>12</v>
      </c>
      <c r="AB15" s="215">
        <v>3</v>
      </c>
      <c r="AC15" s="215">
        <v>12</v>
      </c>
      <c r="AD15" s="215">
        <v>3</v>
      </c>
      <c r="AE15" s="215">
        <v>7</v>
      </c>
      <c r="AF15" s="215">
        <v>12</v>
      </c>
      <c r="AG15" s="215">
        <v>5</v>
      </c>
      <c r="AH15" s="215">
        <v>4</v>
      </c>
      <c r="AI15" s="215">
        <v>10</v>
      </c>
      <c r="AJ15" s="215">
        <v>5</v>
      </c>
      <c r="AK15" s="215">
        <v>7</v>
      </c>
      <c r="AL15" s="215">
        <v>4</v>
      </c>
      <c r="AM15" s="215">
        <v>7</v>
      </c>
      <c r="AN15" s="215">
        <v>7</v>
      </c>
      <c r="AO15" s="215">
        <v>5</v>
      </c>
      <c r="AP15" s="215">
        <v>7</v>
      </c>
      <c r="AQ15" s="215">
        <v>6</v>
      </c>
      <c r="AR15" s="208" t="s">
        <v>3294</v>
      </c>
      <c r="AS15" s="208" t="s">
        <v>3295</v>
      </c>
      <c r="AT15" s="216">
        <v>217</v>
      </c>
      <c r="AU15" s="216">
        <v>4</v>
      </c>
    </row>
    <row r="16" spans="1:47" ht="15.75" customHeight="1" x14ac:dyDescent="0.2">
      <c r="A16" s="37">
        <v>14</v>
      </c>
      <c r="B16" s="205" t="s">
        <v>1316</v>
      </c>
      <c r="C16" s="89">
        <f t="shared" si="0"/>
        <v>0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08" t="s">
        <v>3395</v>
      </c>
      <c r="AS16" s="208" t="s">
        <v>3396</v>
      </c>
      <c r="AT16" s="216">
        <v>0</v>
      </c>
      <c r="AU16" s="216">
        <v>27</v>
      </c>
    </row>
    <row r="17" spans="1:47" ht="15.75" customHeight="1" x14ac:dyDescent="0.2">
      <c r="A17" s="1">
        <v>15</v>
      </c>
      <c r="B17" s="202" t="s">
        <v>1990</v>
      </c>
      <c r="C17" s="89">
        <f t="shared" si="0"/>
        <v>23</v>
      </c>
      <c r="D17" s="215"/>
      <c r="E17" s="215"/>
      <c r="F17" s="215"/>
      <c r="G17" s="215"/>
      <c r="H17" s="215"/>
      <c r="I17" s="215"/>
      <c r="J17" s="215">
        <v>10</v>
      </c>
      <c r="K17" s="215"/>
      <c r="L17" s="215"/>
      <c r="M17" s="215"/>
      <c r="N17" s="215"/>
      <c r="O17" s="215"/>
      <c r="P17" s="215"/>
      <c r="Q17" s="215"/>
      <c r="R17" s="215"/>
      <c r="S17" s="215">
        <v>5</v>
      </c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>
        <v>8</v>
      </c>
      <c r="AN17" s="215"/>
      <c r="AO17" s="215"/>
      <c r="AP17" s="215"/>
      <c r="AQ17" s="215"/>
      <c r="AR17" s="208" t="s">
        <v>3300</v>
      </c>
      <c r="AS17" s="208" t="s">
        <v>3301</v>
      </c>
      <c r="AT17" s="216">
        <v>23</v>
      </c>
      <c r="AU17" s="216">
        <v>19</v>
      </c>
    </row>
    <row r="18" spans="1:47" ht="15.75" customHeight="1" x14ac:dyDescent="0.2">
      <c r="A18" s="1">
        <v>16</v>
      </c>
      <c r="B18" s="203" t="s">
        <v>844</v>
      </c>
      <c r="C18" s="89">
        <f t="shared" si="0"/>
        <v>44</v>
      </c>
      <c r="D18" s="215"/>
      <c r="E18" s="215"/>
      <c r="F18" s="215">
        <v>4</v>
      </c>
      <c r="G18" s="215"/>
      <c r="H18" s="215"/>
      <c r="I18" s="215"/>
      <c r="J18" s="215">
        <v>6</v>
      </c>
      <c r="K18" s="215"/>
      <c r="L18" s="215">
        <v>2</v>
      </c>
      <c r="M18" s="215"/>
      <c r="N18" s="215">
        <v>12</v>
      </c>
      <c r="O18" s="215"/>
      <c r="P18" s="215"/>
      <c r="Q18" s="215"/>
      <c r="R18" s="215"/>
      <c r="S18" s="215">
        <v>8</v>
      </c>
      <c r="T18" s="215"/>
      <c r="U18" s="215">
        <v>2</v>
      </c>
      <c r="V18" s="215"/>
      <c r="W18" s="215"/>
      <c r="X18" s="215"/>
      <c r="Y18" s="215"/>
      <c r="Z18" s="215"/>
      <c r="AA18" s="215"/>
      <c r="AB18" s="215">
        <v>10</v>
      </c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08" t="s">
        <v>3326</v>
      </c>
      <c r="AS18" s="208" t="s">
        <v>3327</v>
      </c>
      <c r="AT18" s="216">
        <v>44</v>
      </c>
      <c r="AU18" s="216">
        <v>13</v>
      </c>
    </row>
    <row r="19" spans="1:47" ht="15.75" customHeight="1" x14ac:dyDescent="0.2">
      <c r="A19" s="1">
        <v>17</v>
      </c>
      <c r="B19" s="205" t="s">
        <v>1276</v>
      </c>
      <c r="C19" s="89">
        <f t="shared" si="0"/>
        <v>0</v>
      </c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08" t="s">
        <v>3397</v>
      </c>
      <c r="AS19" s="208" t="s">
        <v>3398</v>
      </c>
      <c r="AT19" s="216">
        <v>0</v>
      </c>
      <c r="AU19" s="216">
        <v>26</v>
      </c>
    </row>
    <row r="20" spans="1:47" ht="15.75" customHeight="1" x14ac:dyDescent="0.2">
      <c r="A20" s="37">
        <v>18</v>
      </c>
      <c r="B20" s="203" t="s">
        <v>197</v>
      </c>
      <c r="C20" s="89">
        <f t="shared" si="0"/>
        <v>10</v>
      </c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>
        <v>3</v>
      </c>
      <c r="U20" s="215"/>
      <c r="V20" s="215"/>
      <c r="W20" s="215"/>
      <c r="X20" s="215"/>
      <c r="Y20" s="215"/>
      <c r="Z20" s="215"/>
      <c r="AA20" s="215">
        <v>4</v>
      </c>
      <c r="AB20" s="215"/>
      <c r="AC20" s="215"/>
      <c r="AD20" s="215">
        <v>2</v>
      </c>
      <c r="AE20" s="215"/>
      <c r="AF20" s="215"/>
      <c r="AG20" s="215"/>
      <c r="AH20" s="215"/>
      <c r="AI20" s="215"/>
      <c r="AJ20" s="215"/>
      <c r="AK20" s="215">
        <v>1</v>
      </c>
      <c r="AL20" s="215"/>
      <c r="AM20" s="215"/>
      <c r="AN20" s="215"/>
      <c r="AO20" s="215"/>
      <c r="AP20" s="215"/>
      <c r="AQ20" s="215"/>
      <c r="AR20" s="208" t="s">
        <v>3351</v>
      </c>
      <c r="AS20" s="208" t="s">
        <v>3352</v>
      </c>
      <c r="AT20" s="216">
        <v>10</v>
      </c>
      <c r="AU20" s="216">
        <v>23</v>
      </c>
    </row>
    <row r="21" spans="1:47" ht="15.75" customHeight="1" x14ac:dyDescent="0.2">
      <c r="A21" s="1">
        <v>19</v>
      </c>
      <c r="B21" s="203" t="s">
        <v>654</v>
      </c>
      <c r="C21" s="89">
        <f t="shared" si="0"/>
        <v>186</v>
      </c>
      <c r="D21" s="215"/>
      <c r="E21" s="215">
        <v>4</v>
      </c>
      <c r="F21" s="215"/>
      <c r="G21" s="215">
        <v>3</v>
      </c>
      <c r="H21" s="215">
        <v>5</v>
      </c>
      <c r="I21" s="215">
        <v>5</v>
      </c>
      <c r="J21" s="215"/>
      <c r="K21" s="215">
        <v>2</v>
      </c>
      <c r="L21" s="215">
        <v>5</v>
      </c>
      <c r="M21" s="215"/>
      <c r="N21" s="215">
        <v>1</v>
      </c>
      <c r="O21" s="215">
        <v>4</v>
      </c>
      <c r="P21" s="215">
        <v>4</v>
      </c>
      <c r="Q21" s="215">
        <v>7</v>
      </c>
      <c r="R21" s="215">
        <v>6</v>
      </c>
      <c r="S21" s="215">
        <v>2</v>
      </c>
      <c r="T21" s="215">
        <v>12</v>
      </c>
      <c r="U21" s="215">
        <v>5</v>
      </c>
      <c r="V21" s="215">
        <v>6</v>
      </c>
      <c r="W21" s="215">
        <v>7</v>
      </c>
      <c r="X21" s="215">
        <v>5</v>
      </c>
      <c r="Y21" s="215">
        <v>4</v>
      </c>
      <c r="Z21" s="215">
        <v>1</v>
      </c>
      <c r="AA21" s="215">
        <v>7</v>
      </c>
      <c r="AB21" s="215">
        <v>7</v>
      </c>
      <c r="AC21" s="215">
        <v>5</v>
      </c>
      <c r="AD21" s="215">
        <v>7</v>
      </c>
      <c r="AE21" s="215">
        <v>12</v>
      </c>
      <c r="AF21" s="215">
        <v>2</v>
      </c>
      <c r="AG21" s="215">
        <v>10</v>
      </c>
      <c r="AH21" s="215"/>
      <c r="AI21" s="215">
        <v>2</v>
      </c>
      <c r="AJ21" s="215">
        <v>12</v>
      </c>
      <c r="AK21" s="215">
        <v>4</v>
      </c>
      <c r="AL21" s="215">
        <v>7</v>
      </c>
      <c r="AM21" s="215">
        <v>3</v>
      </c>
      <c r="AN21" s="215">
        <v>8</v>
      </c>
      <c r="AO21" s="215">
        <v>2</v>
      </c>
      <c r="AP21" s="215">
        <v>6</v>
      </c>
      <c r="AQ21" s="215">
        <v>4</v>
      </c>
      <c r="AR21" s="208" t="s">
        <v>3337</v>
      </c>
      <c r="AS21" s="208" t="s">
        <v>3338</v>
      </c>
      <c r="AT21" s="216">
        <v>186</v>
      </c>
      <c r="AU21" s="216">
        <v>6</v>
      </c>
    </row>
    <row r="22" spans="1:47" ht="15.75" customHeight="1" x14ac:dyDescent="0.2">
      <c r="A22" s="1">
        <v>20</v>
      </c>
      <c r="B22" s="202" t="s">
        <v>192</v>
      </c>
      <c r="C22" s="89">
        <f t="shared" si="0"/>
        <v>35</v>
      </c>
      <c r="D22" s="215"/>
      <c r="E22" s="215"/>
      <c r="F22" s="215"/>
      <c r="G22" s="215"/>
      <c r="H22" s="215"/>
      <c r="I22" s="215"/>
      <c r="J22" s="215"/>
      <c r="K22" s="215">
        <v>12</v>
      </c>
      <c r="L22" s="215"/>
      <c r="M22" s="215"/>
      <c r="N22" s="215"/>
      <c r="O22" s="215">
        <v>2</v>
      </c>
      <c r="P22" s="215"/>
      <c r="Q22" s="215">
        <v>5</v>
      </c>
      <c r="R22" s="215"/>
      <c r="S22" s="215"/>
      <c r="T22" s="215"/>
      <c r="U22" s="215"/>
      <c r="V22" s="215"/>
      <c r="W22" s="215"/>
      <c r="X22" s="215"/>
      <c r="Y22" s="215">
        <v>5</v>
      </c>
      <c r="Z22" s="215"/>
      <c r="AA22" s="215"/>
      <c r="AB22" s="215"/>
      <c r="AC22" s="215">
        <v>1</v>
      </c>
      <c r="AD22" s="215"/>
      <c r="AE22" s="215"/>
      <c r="AF22" s="215"/>
      <c r="AG22" s="215"/>
      <c r="AH22" s="215">
        <v>5</v>
      </c>
      <c r="AI22" s="215"/>
      <c r="AJ22" s="215"/>
      <c r="AK22" s="215"/>
      <c r="AL22" s="215"/>
      <c r="AM22" s="215">
        <v>1</v>
      </c>
      <c r="AN22" s="215"/>
      <c r="AO22" s="215">
        <v>4</v>
      </c>
      <c r="AP22" s="215"/>
      <c r="AQ22" s="215"/>
      <c r="AR22" s="208" t="s">
        <v>3317</v>
      </c>
      <c r="AS22" s="208" t="s">
        <v>3318</v>
      </c>
      <c r="AT22" s="216">
        <v>35</v>
      </c>
      <c r="AU22" s="216">
        <v>15</v>
      </c>
    </row>
    <row r="23" spans="1:47" ht="15.75" customHeight="1" x14ac:dyDescent="0.2">
      <c r="A23" s="1">
        <v>21</v>
      </c>
      <c r="B23" s="205" t="s">
        <v>1419</v>
      </c>
      <c r="C23" s="89">
        <f t="shared" si="0"/>
        <v>15</v>
      </c>
      <c r="D23" s="215">
        <v>2</v>
      </c>
      <c r="E23" s="215"/>
      <c r="F23" s="215"/>
      <c r="G23" s="215"/>
      <c r="H23" s="215"/>
      <c r="I23" s="215"/>
      <c r="J23" s="215"/>
      <c r="K23" s="215">
        <v>1</v>
      </c>
      <c r="L23" s="215">
        <v>1</v>
      </c>
      <c r="M23" s="215"/>
      <c r="N23" s="215"/>
      <c r="O23" s="215"/>
      <c r="P23" s="215">
        <v>1</v>
      </c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>
        <v>5</v>
      </c>
      <c r="AB23" s="215"/>
      <c r="AC23" s="215"/>
      <c r="AD23" s="215"/>
      <c r="AE23" s="215"/>
      <c r="AF23" s="215"/>
      <c r="AG23" s="215"/>
      <c r="AH23" s="215">
        <v>1</v>
      </c>
      <c r="AI23" s="215">
        <v>1</v>
      </c>
      <c r="AJ23" s="215"/>
      <c r="AK23" s="215"/>
      <c r="AL23" s="215"/>
      <c r="AM23" s="215"/>
      <c r="AN23" s="215"/>
      <c r="AO23" s="215">
        <v>3</v>
      </c>
      <c r="AP23" s="215"/>
      <c r="AQ23" s="215"/>
      <c r="AR23" s="208" t="s">
        <v>3399</v>
      </c>
      <c r="AS23" s="208" t="s">
        <v>3400</v>
      </c>
      <c r="AT23" s="216">
        <v>15</v>
      </c>
      <c r="AU23" s="216">
        <v>21</v>
      </c>
    </row>
    <row r="24" spans="1:47" ht="15.75" customHeight="1" x14ac:dyDescent="0.2">
      <c r="A24" s="37">
        <v>22</v>
      </c>
      <c r="B24" s="202" t="s">
        <v>195</v>
      </c>
      <c r="C24" s="89">
        <f t="shared" si="0"/>
        <v>19</v>
      </c>
      <c r="D24" s="215"/>
      <c r="E24" s="215"/>
      <c r="F24" s="215"/>
      <c r="G24" s="215"/>
      <c r="H24" s="215">
        <v>4</v>
      </c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>
        <v>1</v>
      </c>
      <c r="W24" s="215"/>
      <c r="X24" s="215">
        <v>1</v>
      </c>
      <c r="Y24" s="215"/>
      <c r="Z24" s="215"/>
      <c r="AA24" s="215">
        <v>1</v>
      </c>
      <c r="AB24" s="215"/>
      <c r="AC24" s="215"/>
      <c r="AD24" s="215"/>
      <c r="AE24" s="215"/>
      <c r="AF24" s="215"/>
      <c r="AG24" s="215"/>
      <c r="AH24" s="215"/>
      <c r="AI24" s="215"/>
      <c r="AJ24" s="215">
        <v>4</v>
      </c>
      <c r="AK24" s="215"/>
      <c r="AL24" s="215"/>
      <c r="AM24" s="215"/>
      <c r="AN24" s="215"/>
      <c r="AO24" s="215"/>
      <c r="AP24" s="215">
        <v>8</v>
      </c>
      <c r="AQ24" s="215"/>
      <c r="AR24" s="208" t="s">
        <v>3308</v>
      </c>
      <c r="AS24" s="208" t="s">
        <v>3309</v>
      </c>
      <c r="AT24" s="216">
        <v>19</v>
      </c>
      <c r="AU24" s="216">
        <v>20</v>
      </c>
    </row>
    <row r="25" spans="1:47" ht="15.75" customHeight="1" x14ac:dyDescent="0.2">
      <c r="A25" s="1">
        <v>23</v>
      </c>
      <c r="B25" s="202" t="s">
        <v>807</v>
      </c>
      <c r="C25" s="89">
        <f t="shared" si="0"/>
        <v>51</v>
      </c>
      <c r="D25" s="215"/>
      <c r="E25" s="215"/>
      <c r="F25" s="215"/>
      <c r="G25" s="215">
        <v>2</v>
      </c>
      <c r="H25" s="215"/>
      <c r="I25" s="215">
        <v>3</v>
      </c>
      <c r="J25" s="215"/>
      <c r="K25" s="215">
        <v>5</v>
      </c>
      <c r="L25" s="215">
        <v>10</v>
      </c>
      <c r="M25" s="215"/>
      <c r="N25" s="215"/>
      <c r="O25" s="215"/>
      <c r="P25" s="215"/>
      <c r="Q25" s="215">
        <v>1</v>
      </c>
      <c r="R25" s="215"/>
      <c r="S25" s="215">
        <v>10</v>
      </c>
      <c r="T25" s="215"/>
      <c r="U25" s="215"/>
      <c r="V25" s="215"/>
      <c r="W25" s="215">
        <v>1</v>
      </c>
      <c r="X25" s="215">
        <v>4</v>
      </c>
      <c r="Y25" s="215"/>
      <c r="Z25" s="215"/>
      <c r="AA25" s="215"/>
      <c r="AB25" s="215"/>
      <c r="AC25" s="215">
        <v>3</v>
      </c>
      <c r="AD25" s="215"/>
      <c r="AE25" s="215">
        <v>6</v>
      </c>
      <c r="AF25" s="215"/>
      <c r="AG25" s="215"/>
      <c r="AH25" s="215"/>
      <c r="AI25" s="215">
        <v>5</v>
      </c>
      <c r="AJ25" s="215"/>
      <c r="AK25" s="215"/>
      <c r="AL25" s="215"/>
      <c r="AM25" s="215"/>
      <c r="AN25" s="215"/>
      <c r="AO25" s="215"/>
      <c r="AP25" s="215">
        <v>1</v>
      </c>
      <c r="AQ25" s="215"/>
      <c r="AR25" s="208" t="s">
        <v>3319</v>
      </c>
      <c r="AS25" s="208" t="s">
        <v>3320</v>
      </c>
      <c r="AT25" s="216">
        <v>51</v>
      </c>
      <c r="AU25" s="216">
        <v>11</v>
      </c>
    </row>
    <row r="26" spans="1:47" ht="15.75" customHeight="1" x14ac:dyDescent="0.2">
      <c r="A26" s="1">
        <v>24</v>
      </c>
      <c r="B26" s="203" t="s">
        <v>901</v>
      </c>
      <c r="C26" s="89">
        <f t="shared" si="0"/>
        <v>49</v>
      </c>
      <c r="D26" s="215">
        <v>8</v>
      </c>
      <c r="E26" s="215">
        <v>8</v>
      </c>
      <c r="F26" s="215"/>
      <c r="G26" s="215"/>
      <c r="H26" s="215">
        <v>3</v>
      </c>
      <c r="I26" s="215"/>
      <c r="J26" s="215"/>
      <c r="K26" s="215">
        <v>3</v>
      </c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>
        <v>12</v>
      </c>
      <c r="Y26" s="215"/>
      <c r="Z26" s="215"/>
      <c r="AA26" s="215"/>
      <c r="AB26" s="215"/>
      <c r="AC26" s="215"/>
      <c r="AD26" s="215"/>
      <c r="AE26" s="215">
        <v>2</v>
      </c>
      <c r="AF26" s="215"/>
      <c r="AG26" s="215"/>
      <c r="AH26" s="215"/>
      <c r="AI26" s="215">
        <v>3</v>
      </c>
      <c r="AJ26" s="215"/>
      <c r="AK26" s="215"/>
      <c r="AL26" s="215"/>
      <c r="AM26" s="215"/>
      <c r="AN26" s="215"/>
      <c r="AO26" s="215"/>
      <c r="AP26" s="215"/>
      <c r="AQ26" s="215">
        <v>10</v>
      </c>
      <c r="AR26" s="208" t="s">
        <v>3339</v>
      </c>
      <c r="AS26" s="208" t="s">
        <v>3340</v>
      </c>
      <c r="AT26" s="216">
        <v>49</v>
      </c>
      <c r="AU26" s="216">
        <v>12</v>
      </c>
    </row>
    <row r="27" spans="1:47" ht="15.75" customHeight="1" x14ac:dyDescent="0.2">
      <c r="A27" s="1">
        <v>25</v>
      </c>
      <c r="B27" s="202" t="s">
        <v>196</v>
      </c>
      <c r="C27" s="89">
        <f t="shared" si="0"/>
        <v>303</v>
      </c>
      <c r="D27" s="215">
        <v>7</v>
      </c>
      <c r="E27" s="215">
        <v>7</v>
      </c>
      <c r="F27" s="215">
        <v>6</v>
      </c>
      <c r="G27" s="215">
        <v>8</v>
      </c>
      <c r="H27" s="215">
        <v>10</v>
      </c>
      <c r="I27" s="215">
        <v>12</v>
      </c>
      <c r="J27" s="215">
        <v>8</v>
      </c>
      <c r="K27" s="215">
        <v>10</v>
      </c>
      <c r="L27" s="215">
        <v>12</v>
      </c>
      <c r="M27" s="215">
        <v>10</v>
      </c>
      <c r="N27" s="215">
        <v>10</v>
      </c>
      <c r="O27" s="215">
        <v>10</v>
      </c>
      <c r="P27" s="215">
        <v>7</v>
      </c>
      <c r="Q27" s="215">
        <v>10</v>
      </c>
      <c r="R27" s="215">
        <v>8</v>
      </c>
      <c r="S27" s="215">
        <v>12</v>
      </c>
      <c r="T27" s="215">
        <v>8</v>
      </c>
      <c r="U27" s="215">
        <v>6</v>
      </c>
      <c r="V27" s="215">
        <v>12</v>
      </c>
      <c r="W27" s="215">
        <v>10</v>
      </c>
      <c r="X27" s="215">
        <v>8</v>
      </c>
      <c r="Y27" s="215">
        <v>10</v>
      </c>
      <c r="Z27" s="215">
        <v>8</v>
      </c>
      <c r="AA27" s="215">
        <v>10</v>
      </c>
      <c r="AB27" s="215">
        <v>5</v>
      </c>
      <c r="AC27" s="215">
        <v>6</v>
      </c>
      <c r="AD27" s="215">
        <v>6</v>
      </c>
      <c r="AE27" s="215"/>
      <c r="AF27" s="215">
        <v>6</v>
      </c>
      <c r="AG27" s="215">
        <v>6</v>
      </c>
      <c r="AH27" s="215">
        <v>8</v>
      </c>
      <c r="AI27" s="215"/>
      <c r="AJ27" s="215"/>
      <c r="AK27" s="215">
        <v>10</v>
      </c>
      <c r="AL27" s="215">
        <v>3</v>
      </c>
      <c r="AM27" s="215">
        <v>5</v>
      </c>
      <c r="AN27" s="215">
        <v>2</v>
      </c>
      <c r="AO27" s="215">
        <v>10</v>
      </c>
      <c r="AP27" s="215">
        <v>12</v>
      </c>
      <c r="AQ27" s="215">
        <v>5</v>
      </c>
      <c r="AR27" s="208" t="s">
        <v>3311</v>
      </c>
      <c r="AS27" s="208" t="s">
        <v>3312</v>
      </c>
      <c r="AT27" s="216">
        <v>303</v>
      </c>
      <c r="AU27" s="216">
        <v>2</v>
      </c>
    </row>
    <row r="28" spans="1:47" ht="15.75" customHeight="1" x14ac:dyDescent="0.2">
      <c r="A28" s="1">
        <v>26</v>
      </c>
      <c r="B28" s="202" t="s">
        <v>734</v>
      </c>
      <c r="C28" s="89">
        <f t="shared" si="0"/>
        <v>34</v>
      </c>
      <c r="D28" s="215">
        <v>10</v>
      </c>
      <c r="E28" s="215"/>
      <c r="F28" s="215">
        <v>12</v>
      </c>
      <c r="G28" s="215">
        <v>6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>
        <v>6</v>
      </c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08" t="s">
        <v>3315</v>
      </c>
      <c r="AS28" s="208" t="s">
        <v>3316</v>
      </c>
      <c r="AT28" s="216">
        <v>34</v>
      </c>
      <c r="AU28" s="216">
        <v>17</v>
      </c>
    </row>
    <row r="29" spans="1:47" ht="15.75" customHeight="1" x14ac:dyDescent="0.2">
      <c r="A29" s="1">
        <v>27</v>
      </c>
      <c r="B29" s="205" t="s">
        <v>1279</v>
      </c>
      <c r="C29" s="89">
        <f t="shared" ref="C29" si="1">SUM(D29:AQ29)</f>
        <v>292</v>
      </c>
      <c r="D29" s="215">
        <v>6</v>
      </c>
      <c r="E29" s="215">
        <v>12</v>
      </c>
      <c r="F29" s="215">
        <v>7</v>
      </c>
      <c r="G29" s="215">
        <v>12</v>
      </c>
      <c r="H29" s="215">
        <v>12</v>
      </c>
      <c r="I29" s="215">
        <v>1</v>
      </c>
      <c r="J29" s="215">
        <v>12</v>
      </c>
      <c r="K29" s="215">
        <v>7</v>
      </c>
      <c r="L29" s="215">
        <v>8</v>
      </c>
      <c r="M29" s="215">
        <v>8</v>
      </c>
      <c r="N29" s="215">
        <v>7</v>
      </c>
      <c r="O29" s="215">
        <v>5</v>
      </c>
      <c r="P29" s="215">
        <v>6</v>
      </c>
      <c r="Q29" s="215">
        <v>8</v>
      </c>
      <c r="R29" s="215">
        <v>2</v>
      </c>
      <c r="S29" s="215">
        <v>6</v>
      </c>
      <c r="T29" s="215">
        <v>6</v>
      </c>
      <c r="U29" s="215">
        <v>8</v>
      </c>
      <c r="V29" s="215">
        <v>3</v>
      </c>
      <c r="W29" s="215">
        <v>8</v>
      </c>
      <c r="X29" s="215">
        <v>7</v>
      </c>
      <c r="Y29" s="215">
        <v>12</v>
      </c>
      <c r="Z29" s="215">
        <v>10</v>
      </c>
      <c r="AA29" s="215">
        <v>6</v>
      </c>
      <c r="AB29" s="215">
        <v>8</v>
      </c>
      <c r="AC29" s="215">
        <v>2</v>
      </c>
      <c r="AD29" s="215">
        <v>8</v>
      </c>
      <c r="AE29" s="215">
        <v>1</v>
      </c>
      <c r="AF29" s="215">
        <v>7</v>
      </c>
      <c r="AG29" s="215">
        <v>7</v>
      </c>
      <c r="AH29" s="215">
        <v>12</v>
      </c>
      <c r="AI29" s="215">
        <v>12</v>
      </c>
      <c r="AJ29" s="215">
        <v>10</v>
      </c>
      <c r="AK29" s="215"/>
      <c r="AL29" s="215">
        <v>6</v>
      </c>
      <c r="AM29" s="215">
        <v>12</v>
      </c>
      <c r="AN29" s="215">
        <v>5</v>
      </c>
      <c r="AO29" s="215">
        <v>12</v>
      </c>
      <c r="AP29" s="215">
        <v>3</v>
      </c>
      <c r="AQ29" s="215">
        <v>8</v>
      </c>
      <c r="AR29" s="208" t="s">
        <v>3401</v>
      </c>
      <c r="AS29" s="208" t="s">
        <v>3402</v>
      </c>
      <c r="AT29" s="216">
        <v>292</v>
      </c>
      <c r="AU29" s="216">
        <v>3</v>
      </c>
    </row>
    <row r="45" spans="4:43" ht="20.100000000000001" customHeight="1" x14ac:dyDescent="0.2"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</row>
  </sheetData>
  <sheetProtection password="DFB2" sheet="1" objects="1" scenarios="1" sort="0"/>
  <printOptions horizontalCentered="1" verticalCentered="1" gridLines="1"/>
  <pageMargins left="0.09" right="0.31" top="0.13" bottom="0.14000000000000001" header="0.17" footer="0.14000000000000001"/>
  <pageSetup paperSize="9" orientation="landscape" horizontalDpi="4294967293" verticalDpi="4294967293" r:id="rId1"/>
  <headerFooter alignWithMargins="0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EH112"/>
  <sheetViews>
    <sheetView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defaultColWidth="3.7109375" defaultRowHeight="20.100000000000001" customHeight="1" x14ac:dyDescent="0.2"/>
  <cols>
    <col min="1" max="1" width="3.7109375" style="1" customWidth="1"/>
    <col min="2" max="2" width="20.5703125" style="12" customWidth="1"/>
    <col min="3" max="3" width="5.7109375" style="1" customWidth="1"/>
    <col min="4" max="4" width="7.5703125" style="1" customWidth="1"/>
    <col min="5" max="5" width="7" style="1" customWidth="1"/>
    <col min="6" max="6" width="7.5703125" style="1" customWidth="1"/>
    <col min="7" max="7" width="0.42578125" style="1" customWidth="1"/>
    <col min="8" max="8" width="9.7109375" style="1" customWidth="1"/>
    <col min="9" max="9" width="7.5703125" style="1" customWidth="1"/>
    <col min="10" max="10" width="7" style="1" customWidth="1"/>
    <col min="11" max="11" width="7.5703125" style="1" customWidth="1"/>
    <col min="12" max="12" width="0.42578125" style="1" customWidth="1"/>
    <col min="13" max="13" width="6.140625" style="1" customWidth="1"/>
    <col min="14" max="16" width="4.42578125" style="1" customWidth="1"/>
    <col min="17" max="17" width="0.42578125" style="1" customWidth="1"/>
    <col min="18" max="25" width="5" style="123" customWidth="1"/>
    <col min="26" max="28" width="5" style="1" bestFit="1" customWidth="1"/>
    <col min="29" max="29" width="5" style="1" customWidth="1"/>
    <col min="30" max="49" width="5" style="1" bestFit="1" customWidth="1"/>
    <col min="50" max="58" width="5" style="1" customWidth="1"/>
    <col min="59" max="59" width="0.42578125" style="1" customWidth="1"/>
    <col min="60" max="67" width="5" style="1" customWidth="1"/>
    <col min="68" max="68" width="5" style="48" customWidth="1"/>
    <col min="69" max="77" width="5" style="1" customWidth="1"/>
    <col min="78" max="139" width="4.42578125" style="1" customWidth="1"/>
    <col min="140" max="16384" width="3.7109375" style="1"/>
  </cols>
  <sheetData>
    <row r="1" spans="1:138" ht="20.100000000000001" customHeight="1" x14ac:dyDescent="0.35">
      <c r="A1" s="40"/>
      <c r="B1" s="41" t="s">
        <v>1268</v>
      </c>
      <c r="C1" s="217" t="s">
        <v>3387</v>
      </c>
      <c r="D1" s="218"/>
      <c r="E1" s="218"/>
      <c r="F1" s="218"/>
      <c r="G1" s="107"/>
      <c r="H1" s="217" t="s">
        <v>3388</v>
      </c>
      <c r="I1" s="218"/>
      <c r="J1" s="218"/>
      <c r="K1" s="218"/>
      <c r="L1" s="107"/>
      <c r="Q1" s="107"/>
      <c r="R1" s="197" t="s">
        <v>1272</v>
      </c>
      <c r="S1" s="197"/>
      <c r="T1" s="197"/>
      <c r="BM1" s="3"/>
      <c r="CB1" s="37" t="s">
        <v>3169</v>
      </c>
      <c r="CC1" s="37"/>
    </row>
    <row r="2" spans="1:138" s="4" customFormat="1" ht="102" customHeight="1" x14ac:dyDescent="0.2">
      <c r="B2" s="5"/>
      <c r="C2" s="90" t="s">
        <v>679</v>
      </c>
      <c r="D2" s="90" t="s">
        <v>680</v>
      </c>
      <c r="E2" s="90" t="s">
        <v>2804</v>
      </c>
      <c r="F2" s="90" t="s">
        <v>2805</v>
      </c>
      <c r="G2" s="108"/>
      <c r="H2" s="90" t="s">
        <v>679</v>
      </c>
      <c r="I2" s="90" t="s">
        <v>680</v>
      </c>
      <c r="J2" s="90" t="s">
        <v>2804</v>
      </c>
      <c r="K2" s="90" t="s">
        <v>2805</v>
      </c>
      <c r="L2" s="108"/>
      <c r="M2" s="90" t="s">
        <v>1630</v>
      </c>
      <c r="N2" s="90" t="s">
        <v>681</v>
      </c>
      <c r="O2" s="90" t="s">
        <v>1016</v>
      </c>
      <c r="P2" s="90" t="s">
        <v>1629</v>
      </c>
      <c r="Q2" s="108"/>
      <c r="R2" s="90">
        <v>2015</v>
      </c>
      <c r="S2" s="90">
        <v>2014</v>
      </c>
      <c r="T2" s="90">
        <v>2013</v>
      </c>
      <c r="U2" s="90">
        <v>2012</v>
      </c>
      <c r="V2" s="90">
        <v>2011</v>
      </c>
      <c r="W2" s="90">
        <v>2010</v>
      </c>
      <c r="X2" s="90">
        <v>2009</v>
      </c>
      <c r="Y2" s="90">
        <v>2008</v>
      </c>
      <c r="Z2" s="90">
        <v>2007</v>
      </c>
      <c r="AA2" s="90">
        <v>2006</v>
      </c>
      <c r="AB2" s="90">
        <v>2005</v>
      </c>
      <c r="AC2" s="90">
        <v>2004</v>
      </c>
      <c r="AD2" s="90">
        <v>2003</v>
      </c>
      <c r="AE2" s="90">
        <v>2002</v>
      </c>
      <c r="AF2" s="90">
        <v>2001</v>
      </c>
      <c r="AG2" s="90">
        <v>2000</v>
      </c>
      <c r="AH2" s="90">
        <v>1999</v>
      </c>
      <c r="AI2" s="90">
        <v>1998</v>
      </c>
      <c r="AJ2" s="90">
        <v>1997</v>
      </c>
      <c r="AK2" s="90">
        <v>1996</v>
      </c>
      <c r="AL2" s="90">
        <v>1995</v>
      </c>
      <c r="AM2" s="90">
        <v>1994</v>
      </c>
      <c r="AN2" s="90">
        <v>1993</v>
      </c>
      <c r="AO2" s="90">
        <v>1992</v>
      </c>
      <c r="AP2" s="90">
        <v>1991</v>
      </c>
      <c r="AQ2" s="90">
        <v>1990</v>
      </c>
      <c r="AR2" s="90">
        <v>1989</v>
      </c>
      <c r="AS2" s="90">
        <v>1988</v>
      </c>
      <c r="AT2" s="90">
        <v>1987</v>
      </c>
      <c r="AU2" s="90">
        <v>1986</v>
      </c>
      <c r="AV2" s="90">
        <v>1985</v>
      </c>
      <c r="AW2" s="90">
        <v>1984</v>
      </c>
      <c r="AX2" s="90">
        <v>1983</v>
      </c>
      <c r="AY2" s="90">
        <v>1982</v>
      </c>
      <c r="AZ2" s="90">
        <v>1981</v>
      </c>
      <c r="BA2" s="90">
        <v>1980</v>
      </c>
      <c r="BB2" s="90">
        <v>1979</v>
      </c>
      <c r="BC2" s="90">
        <v>1978</v>
      </c>
      <c r="BD2" s="90">
        <v>1977</v>
      </c>
      <c r="BE2" s="90">
        <v>1976</v>
      </c>
      <c r="BF2" s="90">
        <v>1975</v>
      </c>
      <c r="BG2" s="90"/>
      <c r="BH2" s="90">
        <v>1974</v>
      </c>
      <c r="BI2" s="90">
        <v>1973</v>
      </c>
      <c r="BJ2" s="90">
        <v>1972</v>
      </c>
      <c r="BK2" s="90">
        <v>1971</v>
      </c>
      <c r="BL2" s="90">
        <v>1970</v>
      </c>
      <c r="BM2" s="90">
        <v>1969</v>
      </c>
      <c r="BN2" s="90">
        <v>1968</v>
      </c>
      <c r="BO2" s="90">
        <v>1967</v>
      </c>
      <c r="BP2" s="90">
        <v>1966</v>
      </c>
      <c r="BQ2" s="90">
        <v>1965</v>
      </c>
      <c r="BR2" s="90">
        <v>1964</v>
      </c>
      <c r="BS2" s="90">
        <v>1963</v>
      </c>
      <c r="BT2" s="90">
        <v>1962</v>
      </c>
      <c r="BU2" s="90">
        <v>1961</v>
      </c>
      <c r="BV2" s="90">
        <v>1960</v>
      </c>
      <c r="BW2" s="90">
        <v>1959</v>
      </c>
      <c r="BX2" s="90">
        <v>1958</v>
      </c>
      <c r="BY2" s="90">
        <v>1957</v>
      </c>
      <c r="CA2" s="211">
        <v>2015</v>
      </c>
      <c r="CB2" s="90">
        <v>2014</v>
      </c>
      <c r="CC2" s="90">
        <v>2013</v>
      </c>
      <c r="CD2" s="90">
        <v>2012</v>
      </c>
      <c r="CE2" s="90">
        <v>2011</v>
      </c>
      <c r="CF2" s="90">
        <v>2010</v>
      </c>
      <c r="CG2" s="90">
        <v>2009</v>
      </c>
      <c r="CH2" s="90">
        <v>2008</v>
      </c>
      <c r="CI2" s="90">
        <v>2007</v>
      </c>
      <c r="CJ2" s="90">
        <v>2006</v>
      </c>
      <c r="CK2" s="90">
        <v>2005</v>
      </c>
      <c r="CL2" s="90">
        <v>2004</v>
      </c>
      <c r="CM2" s="90">
        <v>2003</v>
      </c>
      <c r="CN2" s="90">
        <v>2002</v>
      </c>
      <c r="CO2" s="90">
        <v>2001</v>
      </c>
      <c r="CP2" s="90">
        <v>2000</v>
      </c>
      <c r="CQ2" s="90">
        <v>1999</v>
      </c>
      <c r="CR2" s="90">
        <v>1998</v>
      </c>
      <c r="CS2" s="90">
        <v>1997</v>
      </c>
      <c r="CT2" s="90">
        <v>1996</v>
      </c>
      <c r="CU2" s="90">
        <v>1995</v>
      </c>
      <c r="CV2" s="90">
        <v>1994</v>
      </c>
      <c r="CW2" s="90">
        <v>1993</v>
      </c>
      <c r="CX2" s="90">
        <v>1992</v>
      </c>
      <c r="CY2" s="90">
        <v>1991</v>
      </c>
      <c r="CZ2" s="90">
        <v>1990</v>
      </c>
      <c r="DA2" s="90">
        <v>1989</v>
      </c>
      <c r="DB2" s="90">
        <v>1988</v>
      </c>
      <c r="DC2" s="90">
        <v>1987</v>
      </c>
      <c r="DD2" s="90">
        <v>1986</v>
      </c>
      <c r="DE2" s="90">
        <v>1985</v>
      </c>
      <c r="DF2" s="90">
        <v>1984</v>
      </c>
      <c r="DG2" s="90">
        <v>1983</v>
      </c>
      <c r="DH2" s="90">
        <v>1982</v>
      </c>
      <c r="DI2" s="90">
        <v>1981</v>
      </c>
      <c r="DJ2" s="90">
        <v>1980</v>
      </c>
      <c r="DK2" s="90">
        <v>1979</v>
      </c>
      <c r="DL2" s="90">
        <v>1978</v>
      </c>
      <c r="DM2" s="90">
        <v>1977</v>
      </c>
      <c r="DN2" s="90">
        <v>1976</v>
      </c>
      <c r="DO2" s="90">
        <v>1975</v>
      </c>
      <c r="DP2" s="90">
        <v>1974</v>
      </c>
      <c r="DQ2" s="90">
        <v>1973</v>
      </c>
      <c r="DR2" s="90">
        <v>1972</v>
      </c>
      <c r="DS2" s="90">
        <v>1971</v>
      </c>
      <c r="DT2" s="90">
        <v>1970</v>
      </c>
      <c r="DU2" s="90">
        <v>1969</v>
      </c>
      <c r="DV2" s="90">
        <v>1968</v>
      </c>
      <c r="DW2" s="90">
        <v>1967</v>
      </c>
      <c r="DX2" s="90">
        <v>1966</v>
      </c>
      <c r="DY2" s="90">
        <v>1965</v>
      </c>
      <c r="DZ2" s="90">
        <v>1964</v>
      </c>
      <c r="EA2" s="90">
        <v>1963</v>
      </c>
      <c r="EB2" s="90">
        <v>1962</v>
      </c>
      <c r="EC2" s="90">
        <v>1961</v>
      </c>
      <c r="ED2" s="90">
        <v>1960</v>
      </c>
      <c r="EE2" s="90">
        <v>1959</v>
      </c>
      <c r="EF2" s="90">
        <v>1958</v>
      </c>
      <c r="EG2" s="90">
        <v>1957</v>
      </c>
      <c r="EH2" s="90">
        <v>1956</v>
      </c>
    </row>
    <row r="3" spans="1:138" ht="17.25" customHeight="1" x14ac:dyDescent="0.2">
      <c r="B3" s="93" t="s">
        <v>734</v>
      </c>
      <c r="C3" s="99">
        <f>SUM(R3:BF3)</f>
        <v>504</v>
      </c>
      <c r="D3" s="99">
        <f>IF(N3=0,"0",C3/N3)</f>
        <v>72</v>
      </c>
      <c r="E3" s="99">
        <f>MAX(R3:BF3)</f>
        <v>146</v>
      </c>
      <c r="F3" s="99">
        <f>MIN(R3:BF3)</f>
        <v>34</v>
      </c>
      <c r="G3" s="90"/>
      <c r="H3" s="99">
        <f>SUM(R3:BY3)</f>
        <v>504</v>
      </c>
      <c r="I3" s="99">
        <f>IF(N3=0,"0",H3/N3)</f>
        <v>72</v>
      </c>
      <c r="J3" s="99">
        <f>MAX(R3:BY3)</f>
        <v>146</v>
      </c>
      <c r="K3" s="99">
        <f>MIN(R3:BY3)</f>
        <v>34</v>
      </c>
      <c r="L3" s="90"/>
      <c r="M3" s="99">
        <v>2015</v>
      </c>
      <c r="N3" s="99">
        <f>COUNT(R3:BY3)</f>
        <v>7</v>
      </c>
      <c r="O3" s="139">
        <f>SUM(CA3:EH3)</f>
        <v>0</v>
      </c>
      <c r="P3" s="99">
        <f>COUNTIF(R3:BY3,"="&amp;0)</f>
        <v>0</v>
      </c>
      <c r="Q3" s="109"/>
      <c r="R3" s="123">
        <f>'2015 Final'!C28</f>
        <v>34</v>
      </c>
      <c r="U3" s="123">
        <f>'2012 Final'!C5</f>
        <v>146</v>
      </c>
      <c r="V3" s="110"/>
      <c r="W3" s="110">
        <f>'2010 Final'!C17</f>
        <v>62</v>
      </c>
      <c r="X3" s="110">
        <f>'2009 Final'!C21</f>
        <v>48</v>
      </c>
      <c r="Y3" s="110">
        <f>'2008 Final'!C5</f>
        <v>55</v>
      </c>
      <c r="Z3" s="95"/>
      <c r="AA3" s="95"/>
      <c r="AB3" s="95">
        <f>'2005 Final'!C10</f>
        <v>53</v>
      </c>
      <c r="AC3" s="95">
        <f>'2004 Final'!C11</f>
        <v>106</v>
      </c>
      <c r="AD3" s="95"/>
      <c r="AE3"/>
      <c r="AF3"/>
      <c r="AG3"/>
      <c r="AH3"/>
      <c r="AI3"/>
      <c r="BG3" s="119"/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f>IF(MAX(X$3:X$54)=X3,1,0)</f>
        <v>0</v>
      </c>
      <c r="CH3" s="1">
        <f>IF(MAX(Y$3:Y$54)=Y3,1,0)</f>
        <v>0</v>
      </c>
      <c r="CI3" s="1">
        <f>IF(MAX(Z$3:Z$54)=Z3,1,0)</f>
        <v>0</v>
      </c>
      <c r="CJ3" s="1">
        <f>IF(MAX(AA$3:AA$54)=AA3,1,0)</f>
        <v>0</v>
      </c>
      <c r="CK3" s="1">
        <f>IF(MAX(AB$3:AB$54)=AB3,1,0)</f>
        <v>0</v>
      </c>
      <c r="CL3" s="1">
        <f>IF(MAX(AC$3:AC$54)=AC3,1,0)</f>
        <v>0</v>
      </c>
      <c r="CM3" s="1">
        <f>IF(MAX(AD$3:AD$54)=AD3,1,0)</f>
        <v>0</v>
      </c>
      <c r="CN3" s="1">
        <f>IF(MAX(AE$3:AE$54)=AE3,1,0)</f>
        <v>0</v>
      </c>
      <c r="CO3" s="1">
        <f>IF(MAX(AF$3:AF$54)=AF3,1,0)</f>
        <v>0</v>
      </c>
      <c r="CP3" s="1">
        <f>IF(MAX(AG$3:AG$54)=AG3,1,0)</f>
        <v>0</v>
      </c>
      <c r="CQ3" s="1">
        <f>IF(MAX(AH$3:AH$54)=AH3,1,0)</f>
        <v>0</v>
      </c>
      <c r="CR3" s="1">
        <f>IF(MAX(AI$3:AI$54)=AI3,1,0)</f>
        <v>0</v>
      </c>
      <c r="CS3" s="1">
        <f>IF(MAX(AJ$3:AJ$54)=AJ3,1,0)</f>
        <v>0</v>
      </c>
      <c r="CT3" s="1">
        <f>IF(MAX(AK$3:AK$54)=AK3,1,0)</f>
        <v>0</v>
      </c>
      <c r="CU3" s="1">
        <f>IF(MAX(AL$3:AL$54)=AL3,1,0)</f>
        <v>0</v>
      </c>
      <c r="CV3" s="1">
        <f>IF(MAX(AM$3:AM$54)=AM3,1,0)</f>
        <v>0</v>
      </c>
      <c r="CW3" s="1">
        <f>IF(MAX(AN$3:AN$54)=AN3,1,0)</f>
        <v>0</v>
      </c>
      <c r="CX3" s="1">
        <f>IF(MAX(AO$3:AO$54)=AO3,1,0)</f>
        <v>0</v>
      </c>
      <c r="CY3" s="1">
        <f>IF(MAX(AP$3:AP$54)=AP3,1,0)</f>
        <v>0</v>
      </c>
      <c r="CZ3" s="1">
        <f>IF(MAX(AQ$3:AQ$54)=AQ3,1,0)</f>
        <v>0</v>
      </c>
      <c r="DA3" s="1">
        <f>IF(MAX(AR$3:AR$54)=AR3,1,0)</f>
        <v>0</v>
      </c>
      <c r="DB3" s="1">
        <f>IF(MAX(AS$3:AS$54)=AS3,1,0)</f>
        <v>0</v>
      </c>
      <c r="DC3" s="1">
        <f>IF(MAX(AT$3:AT$54)=AT3,1,0)</f>
        <v>0</v>
      </c>
      <c r="DD3" s="1">
        <f>IF(MAX(AU$3:AU$54)=AU3,1,0)</f>
        <v>0</v>
      </c>
      <c r="DE3" s="1">
        <f>IF(MAX(AV$3:AV$54)=AV3,1,0)</f>
        <v>0</v>
      </c>
      <c r="DF3" s="1">
        <f>IF(MAX(AW$3:AW$54)=AW3,1,0)</f>
        <v>0</v>
      </c>
      <c r="DG3" s="1">
        <f>IF(MAX(AX$3:AX$54)=AX3,1,0)</f>
        <v>0</v>
      </c>
      <c r="DH3" s="1">
        <f>IF(MAX(AY$3:AY$54)=AY3,1,0)</f>
        <v>0</v>
      </c>
      <c r="DI3" s="1">
        <f>IF(MAX(AZ$3:AZ$54)=AZ3,1,0)</f>
        <v>0</v>
      </c>
      <c r="DJ3" s="1">
        <f>IF(MAX(BA$3:BA$54)=BA3,1,0)</f>
        <v>0</v>
      </c>
      <c r="DK3" s="1">
        <f>IF(MAX(BB$3:BB$54)=BB3,1,0)</f>
        <v>0</v>
      </c>
      <c r="DL3" s="1">
        <f>IF(MAX(BC$3:BC$54)=BC3,1,0)</f>
        <v>0</v>
      </c>
      <c r="DM3" s="1">
        <f>IF(MAX(BD$3:BD$54)=BD3,1,0)</f>
        <v>0</v>
      </c>
      <c r="DN3" s="1">
        <f>IF(MAX(BE$3:BE$54)=BE3,1,0)</f>
        <v>0</v>
      </c>
      <c r="DO3" s="1">
        <f>IF(MAX(BF$3:BF$54)=BF3,1,0)</f>
        <v>0</v>
      </c>
      <c r="DP3" s="1">
        <f>IF(MAX(BH$3:BH$54)=BH3,1,0)</f>
        <v>0</v>
      </c>
      <c r="DQ3" s="1">
        <f>IF(MAX(BI$3:BI$54)=BI3,1,0)</f>
        <v>0</v>
      </c>
      <c r="DR3" s="1">
        <f>IF(MAX(BJ$3:BJ$54)=BJ3,1,0)</f>
        <v>0</v>
      </c>
      <c r="DS3" s="1">
        <f>IF(MAX(BK$3:BK$54)=BK3,1,0)</f>
        <v>0</v>
      </c>
      <c r="DT3" s="1">
        <f>IF(MAX(BL$3:BL$54)=BL3,1,0)</f>
        <v>0</v>
      </c>
      <c r="DU3" s="1">
        <f>IF(MAX(BM$3:BM$54)=BM3,1,0)</f>
        <v>0</v>
      </c>
      <c r="DV3" s="1">
        <f>IF(MAX(BN$3:BN$54)=BN3,1,0)</f>
        <v>0</v>
      </c>
      <c r="DW3" s="1">
        <f>IF(MAX(BO$3:BO$54)=BO3,1,0)</f>
        <v>0</v>
      </c>
      <c r="DX3" s="1">
        <f>IF(MAX(BP$3:BP$54)=BP3,1,0)</f>
        <v>0</v>
      </c>
      <c r="DY3" s="1">
        <f>IF(MAX(BQ$3:BQ$54)=BQ3,1,0)</f>
        <v>0</v>
      </c>
      <c r="DZ3" s="1">
        <f>IF(MAX(BR$3:BR$54)=BR3,1,0)</f>
        <v>0</v>
      </c>
      <c r="EA3" s="1">
        <f>IF(MAX(BS$3:BS$54)=BS3,1,0)</f>
        <v>0</v>
      </c>
      <c r="EB3" s="1">
        <f>IF(MAX(BT$3:BT$54)=BT3,1,0)</f>
        <v>0</v>
      </c>
      <c r="EC3" s="1">
        <f>IF(MAX(BU$3:BU$54)=BU3,1,0)</f>
        <v>0</v>
      </c>
      <c r="ED3" s="1">
        <f>IF(MAX(BV$3:BV$54)=BV3,1,0)</f>
        <v>0</v>
      </c>
      <c r="EE3" s="1">
        <f>IF(MAX(BW$3:BW$54)=BW3,1,0)</f>
        <v>0</v>
      </c>
      <c r="EF3" s="1">
        <f>IF(MAX(BX$3:BX$54)=BX3,1,0)</f>
        <v>0</v>
      </c>
      <c r="EG3" s="1">
        <f>IF(MAX(BY$3:BY$54)=BY3,1,0)</f>
        <v>0</v>
      </c>
      <c r="EH3" s="1">
        <v>0</v>
      </c>
    </row>
    <row r="4" spans="1:138" ht="17.25" customHeight="1" x14ac:dyDescent="0.2">
      <c r="B4" s="93" t="s">
        <v>733</v>
      </c>
      <c r="C4" s="99">
        <f t="shared" ref="C4:C54" si="0">SUM(R4:BF4)</f>
        <v>0</v>
      </c>
      <c r="D4" s="99" t="str">
        <f t="shared" ref="D4:D54" si="1">IF(N4=0,"0",C4/N4)</f>
        <v>0</v>
      </c>
      <c r="E4" s="99">
        <f t="shared" ref="E4:E54" si="2">MAX(R4:BF4)</f>
        <v>0</v>
      </c>
      <c r="F4" s="99">
        <f t="shared" ref="F4:F54" si="3">MIN(R4:BF4)</f>
        <v>0</v>
      </c>
      <c r="G4" s="90"/>
      <c r="H4" s="99">
        <f t="shared" ref="H4:H54" si="4">SUM(R4:BY4)</f>
        <v>0</v>
      </c>
      <c r="I4" s="99" t="str">
        <f t="shared" ref="I4:I54" si="5">IF(N4=0,"0",H4/N4)</f>
        <v>0</v>
      </c>
      <c r="J4" s="99">
        <f t="shared" ref="J4:J54" si="6">MAX(R4:BY4)</f>
        <v>0</v>
      </c>
      <c r="K4" s="99">
        <f t="shared" ref="K4:K54" si="7">MIN(R4:BY4)</f>
        <v>0</v>
      </c>
      <c r="L4" s="90"/>
      <c r="M4" s="99" t="s">
        <v>1631</v>
      </c>
      <c r="N4" s="99">
        <f t="shared" ref="N4:N54" si="8">COUNT(R4:BY4)</f>
        <v>0</v>
      </c>
      <c r="O4" s="139">
        <f t="shared" ref="O4:O54" si="9">SUM(CA4:EH4)</f>
        <v>0</v>
      </c>
      <c r="P4" s="99">
        <f t="shared" ref="P4:P54" si="10">COUNTIF(R4:BY4,"="&amp;0)</f>
        <v>0</v>
      </c>
      <c r="Q4" s="109"/>
      <c r="V4" s="110"/>
      <c r="W4" s="110"/>
      <c r="X4" s="110"/>
      <c r="Y4" s="110"/>
      <c r="Z4" s="39"/>
      <c r="AA4" s="95"/>
      <c r="AB4" s="95"/>
      <c r="AC4" s="95"/>
      <c r="AD4" s="95"/>
      <c r="AE4" s="104"/>
      <c r="AF4" s="104"/>
      <c r="AG4" s="104"/>
      <c r="AH4" s="104"/>
      <c r="AI4" s="10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19"/>
      <c r="BH4" s="14"/>
      <c r="BI4" s="14"/>
      <c r="BJ4" s="14"/>
      <c r="BK4" s="14"/>
      <c r="BL4" s="14"/>
      <c r="BM4" s="14"/>
      <c r="BN4" s="14"/>
      <c r="BO4" s="14"/>
      <c r="BP4" s="98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f>IF(MAX(X$3:X$54)=X4,1,0)</f>
        <v>0</v>
      </c>
      <c r="CH4" s="1">
        <f>IF(MAX(Y$3:Y$54)=Y4,1,0)</f>
        <v>0</v>
      </c>
      <c r="CI4" s="1">
        <f>IF(MAX(Z$3:Z$54)=Z4,1,0)</f>
        <v>0</v>
      </c>
      <c r="CJ4" s="1">
        <f>IF(MAX(AA$3:AA$54)=AA4,1,0)</f>
        <v>0</v>
      </c>
      <c r="CK4" s="1">
        <f>IF(MAX(AB$3:AB$54)=AB4,1,0)</f>
        <v>0</v>
      </c>
      <c r="CL4" s="1">
        <f>IF(MAX(AC$3:AC$54)=AC4,1,0)</f>
        <v>0</v>
      </c>
      <c r="CM4" s="1">
        <f>IF(MAX(AD$3:AD$54)=AD4,1,0)</f>
        <v>0</v>
      </c>
      <c r="CN4" s="1">
        <f>IF(MAX(AE$3:AE$54)=AE4,1,0)</f>
        <v>0</v>
      </c>
      <c r="CO4" s="1">
        <f>IF(MAX(AF$3:AF$54)=AF4,1,0)</f>
        <v>0</v>
      </c>
      <c r="CP4" s="1">
        <f>IF(MAX(AG$3:AG$54)=AG4,1,0)</f>
        <v>0</v>
      </c>
      <c r="CQ4" s="1">
        <f>IF(MAX(AH$3:AH$54)=AH4,1,0)</f>
        <v>0</v>
      </c>
      <c r="CR4" s="1">
        <f>IF(MAX(AI$3:AI$54)=AI4,1,0)</f>
        <v>0</v>
      </c>
      <c r="CS4" s="1">
        <f>IF(MAX(AJ$3:AJ$54)=AJ4,1,0)</f>
        <v>0</v>
      </c>
      <c r="CT4" s="1">
        <f>IF(MAX(AK$3:AK$54)=AK4,1,0)</f>
        <v>0</v>
      </c>
      <c r="CU4" s="1">
        <f>IF(MAX(AL$3:AL$54)=AL4,1,0)</f>
        <v>0</v>
      </c>
      <c r="CV4" s="1">
        <f>IF(MAX(AM$3:AM$54)=AM4,1,0)</f>
        <v>0</v>
      </c>
      <c r="CW4" s="1">
        <f>IF(MAX(AN$3:AN$54)=AN4,1,0)</f>
        <v>0</v>
      </c>
      <c r="CX4" s="1">
        <f>IF(MAX(AO$3:AO$54)=AO4,1,0)</f>
        <v>0</v>
      </c>
      <c r="CY4" s="1">
        <f>IF(MAX(AP$3:AP$54)=AP4,1,0)</f>
        <v>0</v>
      </c>
      <c r="CZ4" s="1">
        <f>IF(MAX(AQ$3:AQ$54)=AQ4,1,0)</f>
        <v>0</v>
      </c>
      <c r="DA4" s="1">
        <f>IF(MAX(AR$3:AR$54)=AR4,1,0)</f>
        <v>0</v>
      </c>
      <c r="DB4" s="1">
        <f>IF(MAX(AS$3:AS$54)=AS4,1,0)</f>
        <v>0</v>
      </c>
      <c r="DC4" s="1">
        <f>IF(MAX(AT$3:AT$54)=AT4,1,0)</f>
        <v>0</v>
      </c>
      <c r="DD4" s="1">
        <f>IF(MAX(AU$3:AU$54)=AU4,1,0)</f>
        <v>0</v>
      </c>
      <c r="DE4" s="1">
        <f>IF(MAX(AV$3:AV$54)=AV4,1,0)</f>
        <v>0</v>
      </c>
      <c r="DF4" s="1">
        <f>IF(MAX(AW$3:AW$54)=AW4,1,0)</f>
        <v>0</v>
      </c>
      <c r="DG4" s="1">
        <f>IF(MAX(AX$3:AX$54)=AX4,1,0)</f>
        <v>0</v>
      </c>
      <c r="DH4" s="1">
        <f>IF(MAX(AY$3:AY$54)=AY4,1,0)</f>
        <v>0</v>
      </c>
      <c r="DI4" s="1">
        <f>IF(MAX(AZ$3:AZ$54)=AZ4,1,0)</f>
        <v>0</v>
      </c>
      <c r="DJ4" s="1">
        <f>IF(MAX(BA$3:BA$54)=BA4,1,0)</f>
        <v>0</v>
      </c>
      <c r="DK4" s="1">
        <f>IF(MAX(BB$3:BB$54)=BB4,1,0)</f>
        <v>0</v>
      </c>
      <c r="DL4" s="1">
        <f>IF(MAX(BC$3:BC$54)=BC4,1,0)</f>
        <v>0</v>
      </c>
      <c r="DM4" s="1">
        <f>IF(MAX(BD$3:BD$54)=BD4,1,0)</f>
        <v>0</v>
      </c>
      <c r="DN4" s="1">
        <f>IF(MAX(BE$3:BE$54)=BE4,1,0)</f>
        <v>0</v>
      </c>
      <c r="DO4" s="1">
        <f>IF(MAX(BF$3:BF$54)=BF4,1,0)</f>
        <v>0</v>
      </c>
      <c r="DP4" s="1">
        <f>IF(MAX(BH$3:BH$54)=BH4,1,0)</f>
        <v>0</v>
      </c>
      <c r="DQ4" s="1">
        <f>IF(MAX(BI$3:BI$54)=BI4,1,0)</f>
        <v>0</v>
      </c>
      <c r="DR4" s="1">
        <f>IF(MAX(BJ$3:BJ$54)=BJ4,1,0)</f>
        <v>0</v>
      </c>
      <c r="DS4" s="1">
        <f>IF(MAX(BK$3:BK$54)=BK4,1,0)</f>
        <v>0</v>
      </c>
      <c r="DT4" s="1">
        <f>IF(MAX(BL$3:BL$54)=BL4,1,0)</f>
        <v>0</v>
      </c>
      <c r="DU4" s="1">
        <f>IF(MAX(BM$3:BM$54)=BM4,1,0)</f>
        <v>0</v>
      </c>
      <c r="DV4" s="1">
        <f>IF(MAX(BN$3:BN$54)=BN4,1,0)</f>
        <v>0</v>
      </c>
      <c r="DW4" s="1">
        <f>IF(MAX(BO$3:BO$54)=BO4,1,0)</f>
        <v>0</v>
      </c>
      <c r="DX4" s="1">
        <f>IF(MAX(BP$3:BP$54)=BP4,1,0)</f>
        <v>0</v>
      </c>
      <c r="DY4" s="1">
        <f>IF(MAX(BQ$3:BQ$54)=BQ4,1,0)</f>
        <v>0</v>
      </c>
      <c r="DZ4" s="1">
        <f>IF(MAX(BR$3:BR$54)=BR4,1,0)</f>
        <v>0</v>
      </c>
      <c r="EA4" s="1">
        <f>IF(MAX(BS$3:BS$54)=BS4,1,0)</f>
        <v>0</v>
      </c>
      <c r="EB4" s="1">
        <f>IF(MAX(BT$3:BT$54)=BT4,1,0)</f>
        <v>0</v>
      </c>
      <c r="EC4" s="1">
        <f>IF(MAX(BU$3:BU$54)=BU4,1,0)</f>
        <v>0</v>
      </c>
      <c r="ED4" s="1">
        <f>IF(MAX(BV$3:BV$54)=BV4,1,0)</f>
        <v>0</v>
      </c>
      <c r="EE4" s="1">
        <f>IF(MAX(BW$3:BW$54)=BW4,1,0)</f>
        <v>0</v>
      </c>
      <c r="EF4" s="1">
        <f>IF(MAX(BX$3:BX$54)=BX4,1,0)</f>
        <v>0</v>
      </c>
      <c r="EG4" s="1">
        <f>IF(MAX(BY$3:BY$54)=BY4,1,0)</f>
        <v>0</v>
      </c>
      <c r="EH4" s="1">
        <v>0</v>
      </c>
    </row>
    <row r="5" spans="1:138" ht="17.25" customHeight="1" x14ac:dyDescent="0.2">
      <c r="B5" s="93" t="s">
        <v>2483</v>
      </c>
      <c r="C5" s="99">
        <f t="shared" si="0"/>
        <v>948</v>
      </c>
      <c r="D5" s="99">
        <f t="shared" si="1"/>
        <v>118.5</v>
      </c>
      <c r="E5" s="99">
        <f t="shared" si="2"/>
        <v>199</v>
      </c>
      <c r="F5" s="99">
        <f t="shared" si="3"/>
        <v>34</v>
      </c>
      <c r="G5" s="90"/>
      <c r="H5" s="99">
        <f t="shared" si="4"/>
        <v>948</v>
      </c>
      <c r="I5" s="99">
        <f t="shared" si="5"/>
        <v>118.5</v>
      </c>
      <c r="J5" s="99">
        <f t="shared" si="6"/>
        <v>199</v>
      </c>
      <c r="K5" s="99">
        <f t="shared" si="7"/>
        <v>34</v>
      </c>
      <c r="L5" s="90"/>
      <c r="M5" s="99">
        <v>2015</v>
      </c>
      <c r="N5" s="99">
        <f t="shared" si="8"/>
        <v>8</v>
      </c>
      <c r="O5" s="139">
        <f t="shared" si="9"/>
        <v>0</v>
      </c>
      <c r="P5" s="99">
        <f t="shared" si="10"/>
        <v>0</v>
      </c>
      <c r="Q5" s="109"/>
      <c r="R5" s="123">
        <f>'2015 Final'!C8</f>
        <v>34</v>
      </c>
      <c r="S5" s="123">
        <f>'2014 Final'!C9</f>
        <v>174</v>
      </c>
      <c r="T5" s="123">
        <f>'2013 Final'!C14</f>
        <v>41</v>
      </c>
      <c r="V5" s="110"/>
      <c r="W5" s="110">
        <f>'2010 Final'!C23</f>
        <v>141</v>
      </c>
      <c r="X5" s="110">
        <f>'2009 Final'!C11</f>
        <v>92</v>
      </c>
      <c r="Y5" s="110">
        <f>'2008 Final'!C7</f>
        <v>199</v>
      </c>
      <c r="Z5" s="95">
        <f>'2007 Final'!C25</f>
        <v>138</v>
      </c>
      <c r="AA5" s="95">
        <f>'2006 Final'!C26</f>
        <v>129</v>
      </c>
      <c r="AB5" s="95"/>
      <c r="AC5" s="95"/>
      <c r="AD5" s="95"/>
      <c r="AE5" s="104"/>
      <c r="AF5" s="104"/>
      <c r="AG5" s="104"/>
      <c r="AH5" s="104"/>
      <c r="AI5" s="10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19"/>
      <c r="BH5" s="14"/>
      <c r="BI5" s="14"/>
      <c r="BJ5" s="14"/>
      <c r="BK5" s="14"/>
      <c r="BL5" s="14"/>
      <c r="BM5" s="14"/>
      <c r="BN5" s="14"/>
      <c r="BO5" s="14"/>
      <c r="BP5" s="98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f>IF(MAX(X$3:X$54)=X5,1,0)</f>
        <v>0</v>
      </c>
      <c r="CH5" s="1">
        <f>IF(MAX(Y$3:Y$54)=Y5,1,0)</f>
        <v>0</v>
      </c>
      <c r="CI5" s="1">
        <f>IF(MAX(Z$3:Z$54)=Z5,1,0)</f>
        <v>0</v>
      </c>
      <c r="CJ5" s="1">
        <f>IF(MAX(AA$3:AA$54)=AA5,1,0)</f>
        <v>0</v>
      </c>
      <c r="CK5" s="1">
        <f>IF(MAX(AB$3:AB$54)=AB5,1,0)</f>
        <v>0</v>
      </c>
      <c r="CL5" s="1">
        <f>IF(MAX(AC$3:AC$54)=AC5,1,0)</f>
        <v>0</v>
      </c>
      <c r="CM5" s="1">
        <f>IF(MAX(AD$3:AD$54)=AD5,1,0)</f>
        <v>0</v>
      </c>
      <c r="CN5" s="1">
        <f>IF(MAX(AE$3:AE$54)=AE5,1,0)</f>
        <v>0</v>
      </c>
      <c r="CO5" s="1">
        <f>IF(MAX(AF$3:AF$54)=AF5,1,0)</f>
        <v>0</v>
      </c>
      <c r="CP5" s="1">
        <f>IF(MAX(AG$3:AG$54)=AG5,1,0)</f>
        <v>0</v>
      </c>
      <c r="CQ5" s="1">
        <f>IF(MAX(AH$3:AH$54)=AH5,1,0)</f>
        <v>0</v>
      </c>
      <c r="CR5" s="1">
        <f>IF(MAX(AI$3:AI$54)=AI5,1,0)</f>
        <v>0</v>
      </c>
      <c r="CS5" s="1">
        <f>IF(MAX(AJ$3:AJ$54)=AJ5,1,0)</f>
        <v>0</v>
      </c>
      <c r="CT5" s="1">
        <f>IF(MAX(AK$3:AK$54)=AK5,1,0)</f>
        <v>0</v>
      </c>
      <c r="CU5" s="1">
        <f>IF(MAX(AL$3:AL$54)=AL5,1,0)</f>
        <v>0</v>
      </c>
      <c r="CV5" s="1">
        <f>IF(MAX(AM$3:AM$54)=AM5,1,0)</f>
        <v>0</v>
      </c>
      <c r="CW5" s="1">
        <f>IF(MAX(AN$3:AN$54)=AN5,1,0)</f>
        <v>0</v>
      </c>
      <c r="CX5" s="1">
        <f>IF(MAX(AO$3:AO$54)=AO5,1,0)</f>
        <v>0</v>
      </c>
      <c r="CY5" s="1">
        <f>IF(MAX(AP$3:AP$54)=AP5,1,0)</f>
        <v>0</v>
      </c>
      <c r="CZ5" s="1">
        <f>IF(MAX(AQ$3:AQ$54)=AQ5,1,0)</f>
        <v>0</v>
      </c>
      <c r="DA5" s="1">
        <f>IF(MAX(AR$3:AR$54)=AR5,1,0)</f>
        <v>0</v>
      </c>
      <c r="DB5" s="1">
        <f>IF(MAX(AS$3:AS$54)=AS5,1,0)</f>
        <v>0</v>
      </c>
      <c r="DC5" s="1">
        <f>IF(MAX(AT$3:AT$54)=AT5,1,0)</f>
        <v>0</v>
      </c>
      <c r="DD5" s="1">
        <f>IF(MAX(AU$3:AU$54)=AU5,1,0)</f>
        <v>0</v>
      </c>
      <c r="DE5" s="1">
        <f>IF(MAX(AV$3:AV$54)=AV5,1,0)</f>
        <v>0</v>
      </c>
      <c r="DF5" s="1">
        <f>IF(MAX(AW$3:AW$54)=AW5,1,0)</f>
        <v>0</v>
      </c>
      <c r="DG5" s="1">
        <f>IF(MAX(AX$3:AX$54)=AX5,1,0)</f>
        <v>0</v>
      </c>
      <c r="DH5" s="1">
        <f>IF(MAX(AY$3:AY$54)=AY5,1,0)</f>
        <v>0</v>
      </c>
      <c r="DI5" s="1">
        <f>IF(MAX(AZ$3:AZ$54)=AZ5,1,0)</f>
        <v>0</v>
      </c>
      <c r="DJ5" s="1">
        <f>IF(MAX(BA$3:BA$54)=BA5,1,0)</f>
        <v>0</v>
      </c>
      <c r="DK5" s="1">
        <f>IF(MAX(BB$3:BB$54)=BB5,1,0)</f>
        <v>0</v>
      </c>
      <c r="DL5" s="1">
        <f>IF(MAX(BC$3:BC$54)=BC5,1,0)</f>
        <v>0</v>
      </c>
      <c r="DM5" s="1">
        <f>IF(MAX(BD$3:BD$54)=BD5,1,0)</f>
        <v>0</v>
      </c>
      <c r="DN5" s="1">
        <f>IF(MAX(BE$3:BE$54)=BE5,1,0)</f>
        <v>0</v>
      </c>
      <c r="DO5" s="1">
        <f>IF(MAX(BF$3:BF$54)=BF5,1,0)</f>
        <v>0</v>
      </c>
      <c r="DP5" s="1">
        <f>IF(MAX(BH$3:BH$54)=BH5,1,0)</f>
        <v>0</v>
      </c>
      <c r="DQ5" s="1">
        <f>IF(MAX(BI$3:BI$54)=BI5,1,0)</f>
        <v>0</v>
      </c>
      <c r="DR5" s="1">
        <f>IF(MAX(BJ$3:BJ$54)=BJ5,1,0)</f>
        <v>0</v>
      </c>
      <c r="DS5" s="1">
        <f>IF(MAX(BK$3:BK$54)=BK5,1,0)</f>
        <v>0</v>
      </c>
      <c r="DT5" s="1">
        <f>IF(MAX(BL$3:BL$54)=BL5,1,0)</f>
        <v>0</v>
      </c>
      <c r="DU5" s="1">
        <f>IF(MAX(BM$3:BM$54)=BM5,1,0)</f>
        <v>0</v>
      </c>
      <c r="DV5" s="1">
        <f>IF(MAX(BN$3:BN$54)=BN5,1,0)</f>
        <v>0</v>
      </c>
      <c r="DW5" s="1">
        <f>IF(MAX(BO$3:BO$54)=BO5,1,0)</f>
        <v>0</v>
      </c>
      <c r="DX5" s="1">
        <f>IF(MAX(BP$3:BP$54)=BP5,1,0)</f>
        <v>0</v>
      </c>
      <c r="DY5" s="1">
        <f>IF(MAX(BQ$3:BQ$54)=BQ5,1,0)</f>
        <v>0</v>
      </c>
      <c r="DZ5" s="1">
        <f>IF(MAX(BR$3:BR$54)=BR5,1,0)</f>
        <v>0</v>
      </c>
      <c r="EA5" s="1">
        <f>IF(MAX(BS$3:BS$54)=BS5,1,0)</f>
        <v>0</v>
      </c>
      <c r="EB5" s="1">
        <f>IF(MAX(BT$3:BT$54)=BT5,1,0)</f>
        <v>0</v>
      </c>
      <c r="EC5" s="1">
        <f>IF(MAX(BU$3:BU$54)=BU5,1,0)</f>
        <v>0</v>
      </c>
      <c r="ED5" s="1">
        <f>IF(MAX(BV$3:BV$54)=BV5,1,0)</f>
        <v>0</v>
      </c>
      <c r="EE5" s="1">
        <f>IF(MAX(BW$3:BW$54)=BW5,1,0)</f>
        <v>0</v>
      </c>
      <c r="EF5" s="1">
        <f>IF(MAX(BX$3:BX$54)=BX5,1,0)</f>
        <v>0</v>
      </c>
      <c r="EG5" s="1">
        <f>IF(MAX(BY$3:BY$54)=BY5,1,0)</f>
        <v>0</v>
      </c>
      <c r="EH5" s="1">
        <v>0</v>
      </c>
    </row>
    <row r="6" spans="1:138" ht="17.25" customHeight="1" x14ac:dyDescent="0.2">
      <c r="B6" s="96" t="s">
        <v>2957</v>
      </c>
      <c r="C6" s="99">
        <f t="shared" si="0"/>
        <v>196</v>
      </c>
      <c r="D6" s="99">
        <f t="shared" si="1"/>
        <v>196</v>
      </c>
      <c r="E6" s="99">
        <f t="shared" si="2"/>
        <v>196</v>
      </c>
      <c r="F6" s="99">
        <f t="shared" si="3"/>
        <v>196</v>
      </c>
      <c r="G6" s="90"/>
      <c r="H6" s="99">
        <f t="shared" si="4"/>
        <v>196</v>
      </c>
      <c r="I6" s="99">
        <f t="shared" si="5"/>
        <v>196</v>
      </c>
      <c r="J6" s="99">
        <f t="shared" si="6"/>
        <v>196</v>
      </c>
      <c r="K6" s="99">
        <f t="shared" si="7"/>
        <v>196</v>
      </c>
      <c r="L6" s="90"/>
      <c r="M6" s="99">
        <v>2015</v>
      </c>
      <c r="N6" s="99">
        <f t="shared" si="8"/>
        <v>1</v>
      </c>
      <c r="O6" s="139">
        <f t="shared" si="9"/>
        <v>0</v>
      </c>
      <c r="P6" s="99">
        <f t="shared" si="10"/>
        <v>0</v>
      </c>
      <c r="Q6" s="109"/>
      <c r="R6" s="123">
        <f>'2015 Final'!C14</f>
        <v>196</v>
      </c>
      <c r="V6" s="110"/>
      <c r="W6" s="110"/>
      <c r="X6" s="110"/>
      <c r="Y6" s="110"/>
      <c r="Z6" s="95"/>
      <c r="AA6" s="95"/>
      <c r="AB6" s="95"/>
      <c r="AC6" s="95"/>
      <c r="AD6" s="95"/>
      <c r="AE6" s="104"/>
      <c r="AF6" s="104"/>
      <c r="AG6" s="104"/>
      <c r="AH6" s="104"/>
      <c r="AI6" s="10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19"/>
      <c r="BH6" s="14"/>
      <c r="BI6" s="14"/>
      <c r="BJ6" s="14"/>
      <c r="BK6" s="14"/>
      <c r="BL6" s="14"/>
      <c r="BM6" s="14"/>
      <c r="BN6" s="14"/>
      <c r="BO6" s="14"/>
      <c r="BP6" s="98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">
        <v>0</v>
      </c>
    </row>
    <row r="7" spans="1:138" ht="17.25" customHeight="1" x14ac:dyDescent="0.2">
      <c r="B7" s="93" t="s">
        <v>1316</v>
      </c>
      <c r="C7" s="99">
        <f>SUM(R7:BF7)</f>
        <v>1394</v>
      </c>
      <c r="D7" s="99">
        <f>IF(N7=0,"0",C7/N7)</f>
        <v>31.681818181818183</v>
      </c>
      <c r="E7" s="99">
        <f>MAX(R7:BF7)</f>
        <v>290</v>
      </c>
      <c r="F7" s="99">
        <f>MIN(R7:BF7)</f>
        <v>0</v>
      </c>
      <c r="G7" s="90"/>
      <c r="H7" s="99">
        <f>SUM(R7:BY7)</f>
        <v>1660</v>
      </c>
      <c r="I7" s="99">
        <f>IF(N7=0,"0",H7/N7)</f>
        <v>37.727272727272727</v>
      </c>
      <c r="J7" s="99">
        <f>MAX(R7:BY7)</f>
        <v>290</v>
      </c>
      <c r="K7" s="99">
        <f>MIN(R7:BY7)</f>
        <v>0</v>
      </c>
      <c r="L7" s="90"/>
      <c r="M7" s="99">
        <v>2015</v>
      </c>
      <c r="N7" s="99">
        <f>COUNT(R7:BY7)</f>
        <v>44</v>
      </c>
      <c r="O7" s="139">
        <f>SUM(CA7:EH7)</f>
        <v>2</v>
      </c>
      <c r="P7" s="99">
        <f>COUNTIF(R7:BY7,"="&amp;0)</f>
        <v>4</v>
      </c>
      <c r="Q7" s="109"/>
      <c r="R7" s="123">
        <f>'2015 Final'!C16</f>
        <v>0</v>
      </c>
      <c r="S7" s="123">
        <f>'2014 Final'!C13</f>
        <v>290</v>
      </c>
      <c r="V7" s="110">
        <f>'2011 Final'!C20</f>
        <v>64</v>
      </c>
      <c r="W7" s="110"/>
      <c r="X7" s="110"/>
      <c r="Y7" s="110"/>
      <c r="Z7" s="95"/>
      <c r="AA7" s="95"/>
      <c r="AB7" s="95"/>
      <c r="AC7" s="95">
        <f>'2004 Final'!C4</f>
        <v>9</v>
      </c>
      <c r="AD7" s="95">
        <f>'2003'!C4</f>
        <v>101</v>
      </c>
      <c r="AE7" s="104">
        <f>'2002'!C5</f>
        <v>26</v>
      </c>
      <c r="AF7" s="104"/>
      <c r="AG7" s="104">
        <f>'2000'!C26</f>
        <v>34</v>
      </c>
      <c r="AH7" s="104">
        <f>'1999'!C20</f>
        <v>65</v>
      </c>
      <c r="AI7" s="104"/>
      <c r="AJ7" s="14">
        <f>'1997'!C6</f>
        <v>12</v>
      </c>
      <c r="AK7" s="14">
        <f>'1996'!C10</f>
        <v>68</v>
      </c>
      <c r="AL7" s="14">
        <f>'1995'!C10</f>
        <v>67</v>
      </c>
      <c r="AM7" s="14">
        <f>'1994'!C22</f>
        <v>19</v>
      </c>
      <c r="AN7" s="14">
        <f>'1993'!C12</f>
        <v>32</v>
      </c>
      <c r="AO7" s="14">
        <f>'1992'!C17</f>
        <v>63</v>
      </c>
      <c r="AP7" s="14">
        <f>'1991'!C8</f>
        <v>0</v>
      </c>
      <c r="AQ7" s="14">
        <f>'1990'!C22</f>
        <v>58</v>
      </c>
      <c r="AR7" s="14">
        <f>'1989'!C15</f>
        <v>97</v>
      </c>
      <c r="AS7" s="14">
        <f>'1988'!C14</f>
        <v>0</v>
      </c>
      <c r="AT7" s="14">
        <f>'1987'!C5</f>
        <v>8</v>
      </c>
      <c r="AU7" s="14">
        <f>'1986'!C18</f>
        <v>12</v>
      </c>
      <c r="AV7" s="14">
        <f>'1985'!C19</f>
        <v>60</v>
      </c>
      <c r="AW7" s="14">
        <f>'1984'!C15</f>
        <v>5</v>
      </c>
      <c r="AX7" s="14">
        <f>'1983'!C20</f>
        <v>53</v>
      </c>
      <c r="AY7" s="14">
        <f>'1982'!C12</f>
        <v>57</v>
      </c>
      <c r="AZ7" s="14">
        <f>'1981'!C3</f>
        <v>20</v>
      </c>
      <c r="BA7" s="14">
        <f>'1980'!C3</f>
        <v>64</v>
      </c>
      <c r="BB7" s="14">
        <f>'1979'!C20</f>
        <v>5</v>
      </c>
      <c r="BC7" s="14">
        <f>'1978'!C21</f>
        <v>14</v>
      </c>
      <c r="BD7" s="14">
        <f>'1977'!C6</f>
        <v>11</v>
      </c>
      <c r="BE7" s="14">
        <f>'1976'!C16</f>
        <v>80</v>
      </c>
      <c r="BF7" s="14"/>
      <c r="BG7" s="119"/>
      <c r="BH7" s="14"/>
      <c r="BI7" s="14"/>
      <c r="BJ7" s="14">
        <f>'1972'!C13</f>
        <v>100</v>
      </c>
      <c r="BK7" s="14">
        <f>'1971'!C3</f>
        <v>66</v>
      </c>
      <c r="BL7" s="14"/>
      <c r="BM7" s="14"/>
      <c r="BN7" s="14">
        <f>'1968'!C6</f>
        <v>2</v>
      </c>
      <c r="BO7" s="14">
        <f>'1967'!C5</f>
        <v>2</v>
      </c>
      <c r="BP7" s="98">
        <f>'1966'!C11</f>
        <v>31</v>
      </c>
      <c r="BQ7" s="14">
        <f>'1965'!C8</f>
        <v>16</v>
      </c>
      <c r="BR7" s="14">
        <f>'1964'!C8</f>
        <v>11</v>
      </c>
      <c r="BS7" s="14">
        <f>'1963'!C6</f>
        <v>16</v>
      </c>
      <c r="BT7" s="14">
        <f>'1962'!C6</f>
        <v>0</v>
      </c>
      <c r="BU7" s="14">
        <f>'1961'!C5</f>
        <v>1</v>
      </c>
      <c r="BV7" s="14">
        <f>'1960'!C9</f>
        <v>6</v>
      </c>
      <c r="BW7" s="14">
        <f>'1959'!C11</f>
        <v>4</v>
      </c>
      <c r="BX7" s="14">
        <f>'1958'!C11</f>
        <v>8</v>
      </c>
      <c r="BY7" s="14">
        <f>'1957'!C7</f>
        <v>3</v>
      </c>
      <c r="BZ7" s="14"/>
      <c r="CA7" s="1">
        <v>0</v>
      </c>
      <c r="CB7" s="1">
        <v>1</v>
      </c>
      <c r="CC7" s="1">
        <v>0</v>
      </c>
      <c r="CD7" s="1">
        <v>0</v>
      </c>
      <c r="CE7" s="1">
        <v>0</v>
      </c>
      <c r="CF7" s="1">
        <v>0</v>
      </c>
      <c r="CG7" s="1">
        <f>IF(MAX(X$3:X$54)=X7,1,0)</f>
        <v>0</v>
      </c>
      <c r="CH7" s="1">
        <f>IF(MAX(Y$3:Y$54)=Y7,1,0)</f>
        <v>0</v>
      </c>
      <c r="CI7" s="1">
        <f>IF(MAX(Z$3:Z$54)=Z7,1,0)</f>
        <v>0</v>
      </c>
      <c r="CJ7" s="1">
        <f>IF(MAX(AA$3:AA$54)=AA7,1,0)</f>
        <v>0</v>
      </c>
      <c r="CK7" s="1">
        <f>IF(MAX(AB$3:AB$54)=AB7,1,0)</f>
        <v>0</v>
      </c>
      <c r="CL7" s="1">
        <f>IF(MAX(AC$3:AC$54)=AC7,1,0)</f>
        <v>0</v>
      </c>
      <c r="CM7" s="1">
        <f>IF(MAX(AD$3:AD$54)=AD7,1,0)</f>
        <v>0</v>
      </c>
      <c r="CN7" s="1">
        <f>IF(MAX(AE$3:AE$54)=AE7,1,0)</f>
        <v>0</v>
      </c>
      <c r="CO7" s="1">
        <f>IF(MAX(AF$3:AF$54)=AF7,1,0)</f>
        <v>0</v>
      </c>
      <c r="CP7" s="1">
        <f>IF(MAX(AG$3:AG$54)=AG7,1,0)</f>
        <v>0</v>
      </c>
      <c r="CQ7" s="1">
        <f>IF(MAX(AH$3:AH$54)=AH7,1,0)</f>
        <v>0</v>
      </c>
      <c r="CR7" s="1">
        <f>IF(MAX(AI$3:AI$54)=AI7,1,0)</f>
        <v>0</v>
      </c>
      <c r="CS7" s="1">
        <f>IF(MAX(AJ$3:AJ$54)=AJ7,1,0)</f>
        <v>0</v>
      </c>
      <c r="CT7" s="1">
        <f>IF(MAX(AK$3:AK$54)=AK7,1,0)</f>
        <v>0</v>
      </c>
      <c r="CU7" s="1">
        <f>IF(MAX(AL$3:AL$54)=AL7,1,0)</f>
        <v>0</v>
      </c>
      <c r="CV7" s="1">
        <f>IF(MAX(AM$3:AM$54)=AM7,1,0)</f>
        <v>0</v>
      </c>
      <c r="CW7" s="1">
        <f>IF(MAX(AN$3:AN$54)=AN7,1,0)</f>
        <v>0</v>
      </c>
      <c r="CX7" s="1">
        <f>IF(MAX(AO$3:AO$54)=AO7,1,0)</f>
        <v>0</v>
      </c>
      <c r="CY7" s="1">
        <f>IF(MAX(AP$3:AP$54)=AP7,1,0)</f>
        <v>0</v>
      </c>
      <c r="CZ7" s="1">
        <f>IF(MAX(AQ$3:AQ$54)=AQ7,1,0)</f>
        <v>0</v>
      </c>
      <c r="DA7" s="1">
        <f>IF(MAX(AR$3:AR$54)=AR7,1,0)</f>
        <v>0</v>
      </c>
      <c r="DB7" s="1">
        <f>IF(MAX(AS$3:AS$54)=AS7,1,0)</f>
        <v>0</v>
      </c>
      <c r="DC7" s="1">
        <f>IF(MAX(AT$3:AT$54)=AT7,1,0)</f>
        <v>0</v>
      </c>
      <c r="DD7" s="1">
        <f>IF(MAX(AU$3:AU$54)=AU7,1,0)</f>
        <v>0</v>
      </c>
      <c r="DE7" s="1">
        <f>IF(MAX(AV$3:AV$54)=AV7,1,0)</f>
        <v>0</v>
      </c>
      <c r="DF7" s="1">
        <f>IF(MAX(AW$3:AW$54)=AW7,1,0)</f>
        <v>0</v>
      </c>
      <c r="DG7" s="1">
        <f>IF(MAX(AX$3:AX$54)=AX7,1,0)</f>
        <v>0</v>
      </c>
      <c r="DH7" s="1">
        <f>IF(MAX(AY$3:AY$54)=AY7,1,0)</f>
        <v>0</v>
      </c>
      <c r="DI7" s="1">
        <f>IF(MAX(AZ$3:AZ$54)=AZ7,1,0)</f>
        <v>0</v>
      </c>
      <c r="DJ7" s="1">
        <f>IF(MAX(BA$3:BA$54)=BA7,1,0)</f>
        <v>0</v>
      </c>
      <c r="DK7" s="1">
        <f>IF(MAX(BB$3:BB$54)=BB7,1,0)</f>
        <v>0</v>
      </c>
      <c r="DL7" s="1">
        <f>IF(MAX(BC$3:BC$54)=BC7,1,0)</f>
        <v>0</v>
      </c>
      <c r="DM7" s="1">
        <f>IF(MAX(BD$3:BD$54)=BD7,1,0)</f>
        <v>0</v>
      </c>
      <c r="DN7" s="1">
        <f>IF(MAX(BE$3:BE$54)=BE7,1,0)</f>
        <v>0</v>
      </c>
      <c r="DO7" s="1">
        <f>IF(MAX(BF$3:BF$54)=BF7,1,0)</f>
        <v>0</v>
      </c>
      <c r="DP7" s="1">
        <f>IF(MAX(BH$3:BH$54)=BH7,1,0)</f>
        <v>0</v>
      </c>
      <c r="DQ7" s="1">
        <f>IF(MAX(BI$3:BI$54)=BI7,1,0)</f>
        <v>0</v>
      </c>
      <c r="DR7" s="1">
        <f>IF(MAX(BJ$3:BJ$54)=BJ7,1,0)</f>
        <v>0</v>
      </c>
      <c r="DS7" s="1">
        <f>IF(MAX(BK$3:BK$54)=BK7,1,0)</f>
        <v>0</v>
      </c>
      <c r="DT7" s="1">
        <f>IF(MAX(BL$3:BL$54)=BL7,1,0)</f>
        <v>0</v>
      </c>
      <c r="DU7" s="1">
        <f>IF(MAX(BM$3:BM$54)=BM7,1,0)</f>
        <v>0</v>
      </c>
      <c r="DV7" s="1">
        <f>IF(MAX(BN$3:BN$54)=BN7,1,0)</f>
        <v>0</v>
      </c>
      <c r="DW7" s="1">
        <f>IF(MAX(BO$3:BO$54)=BO7,1,0)</f>
        <v>0</v>
      </c>
      <c r="DX7" s="1">
        <f>IF(MAX(BP$3:BP$54)=BP7,1,0)</f>
        <v>1</v>
      </c>
      <c r="DY7" s="1">
        <f>IF(MAX(BQ$3:BQ$54)=BQ7,1,0)</f>
        <v>0</v>
      </c>
      <c r="DZ7" s="1">
        <f>IF(MAX(BR$3:BR$54)=BR7,1,0)</f>
        <v>0</v>
      </c>
      <c r="EA7" s="1">
        <f>IF(MAX(BS$3:BS$54)=BS7,1,0)</f>
        <v>0</v>
      </c>
      <c r="EB7" s="1">
        <f>IF(MAX(BT$3:BT$54)=BT7,1,0)</f>
        <v>0</v>
      </c>
      <c r="EC7" s="1">
        <f>IF(MAX(BU$3:BU$54)=BU7,1,0)</f>
        <v>0</v>
      </c>
      <c r="ED7" s="1">
        <f>IF(MAX(BV$3:BV$54)=BV7,1,0)</f>
        <v>0</v>
      </c>
      <c r="EE7" s="1">
        <f>IF(MAX(BW$3:BW$54)=BW7,1,0)</f>
        <v>0</v>
      </c>
      <c r="EF7" s="1">
        <f>IF(MAX(BX$3:BX$54)=BX7,1,0)</f>
        <v>0</v>
      </c>
      <c r="EG7" s="1">
        <f>IF(MAX(BY$3:BY$54)=BY7,1,0)</f>
        <v>0</v>
      </c>
      <c r="EH7" s="1">
        <v>0</v>
      </c>
    </row>
    <row r="8" spans="1:138" ht="17.25" customHeight="1" x14ac:dyDescent="0.2">
      <c r="B8" s="96" t="s">
        <v>901</v>
      </c>
      <c r="C8" s="99">
        <f t="shared" si="0"/>
        <v>1171</v>
      </c>
      <c r="D8" s="99">
        <f t="shared" si="1"/>
        <v>146.375</v>
      </c>
      <c r="E8" s="99">
        <f t="shared" si="2"/>
        <v>234</v>
      </c>
      <c r="F8" s="99">
        <f t="shared" si="3"/>
        <v>33</v>
      </c>
      <c r="G8" s="90"/>
      <c r="H8" s="99">
        <f t="shared" si="4"/>
        <v>1171</v>
      </c>
      <c r="I8" s="99">
        <f t="shared" si="5"/>
        <v>146.375</v>
      </c>
      <c r="J8" s="99">
        <f t="shared" si="6"/>
        <v>234</v>
      </c>
      <c r="K8" s="99">
        <f t="shared" si="7"/>
        <v>33</v>
      </c>
      <c r="L8" s="90"/>
      <c r="M8" s="99">
        <v>2014</v>
      </c>
      <c r="N8" s="99">
        <f t="shared" si="8"/>
        <v>8</v>
      </c>
      <c r="O8" s="139">
        <f t="shared" si="9"/>
        <v>1</v>
      </c>
      <c r="P8" s="99">
        <f t="shared" si="10"/>
        <v>0</v>
      </c>
      <c r="Q8" s="109"/>
      <c r="R8" s="123">
        <f>'2015 Final'!C26</f>
        <v>49</v>
      </c>
      <c r="S8" s="123">
        <f>'2014 Final'!C5</f>
        <v>33</v>
      </c>
      <c r="T8" s="123">
        <f>'2013 Final'!C22</f>
        <v>234</v>
      </c>
      <c r="U8" s="123">
        <f>'2012 Final'!C15</f>
        <v>150</v>
      </c>
      <c r="V8" s="110">
        <f>'2011 Final'!C21</f>
        <v>221</v>
      </c>
      <c r="W8" s="110">
        <f>'2010 Final'!C3</f>
        <v>145</v>
      </c>
      <c r="X8" s="110">
        <f>'2009 Final'!C13</f>
        <v>207</v>
      </c>
      <c r="Y8" s="110">
        <f>'2008 Final'!C22</f>
        <v>132</v>
      </c>
      <c r="Z8" s="95"/>
      <c r="AA8" s="95"/>
      <c r="AB8" s="95"/>
      <c r="AC8" s="95"/>
      <c r="AD8" s="95"/>
      <c r="AE8" s="104"/>
      <c r="AF8" s="104"/>
      <c r="AG8" s="104"/>
      <c r="AH8" s="104"/>
      <c r="AI8" s="10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19"/>
      <c r="BH8" s="14"/>
      <c r="BI8" s="14"/>
      <c r="BJ8" s="14"/>
      <c r="BK8" s="14"/>
      <c r="BL8" s="14"/>
      <c r="BM8" s="14"/>
      <c r="BN8" s="14"/>
      <c r="BO8" s="14"/>
      <c r="BP8" s="98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">
        <v>0</v>
      </c>
      <c r="CB8" s="1">
        <v>0</v>
      </c>
      <c r="CC8" s="1">
        <v>0</v>
      </c>
      <c r="CD8" s="1">
        <v>0</v>
      </c>
      <c r="CE8" s="1">
        <v>1</v>
      </c>
      <c r="CF8" s="1">
        <v>0</v>
      </c>
      <c r="CG8" s="1">
        <f>IF(MAX(X$3:X$54)=X8,1,0)</f>
        <v>0</v>
      </c>
      <c r="CH8" s="1">
        <f>IF(MAX(Y$3:Y$54)=Y8,1,0)</f>
        <v>0</v>
      </c>
      <c r="CI8" s="1">
        <f>IF(MAX(Z$3:Z$54)=Z8,1,0)</f>
        <v>0</v>
      </c>
      <c r="CJ8" s="1">
        <f>IF(MAX(AA$3:AA$54)=AA8,1,0)</f>
        <v>0</v>
      </c>
      <c r="CK8" s="1">
        <f>IF(MAX(AB$3:AB$54)=AB8,1,0)</f>
        <v>0</v>
      </c>
      <c r="CL8" s="1">
        <f>IF(MAX(AC$3:AC$54)=AC8,1,0)</f>
        <v>0</v>
      </c>
      <c r="CM8" s="1">
        <f>IF(MAX(AD$3:AD$54)=AD8,1,0)</f>
        <v>0</v>
      </c>
      <c r="CN8" s="1">
        <f>IF(MAX(AE$3:AE$54)=AE8,1,0)</f>
        <v>0</v>
      </c>
      <c r="CO8" s="1">
        <f>IF(MAX(AF$3:AF$54)=AF8,1,0)</f>
        <v>0</v>
      </c>
      <c r="CP8" s="1">
        <f>IF(MAX(AG$3:AG$54)=AG8,1,0)</f>
        <v>0</v>
      </c>
      <c r="CQ8" s="1">
        <f>IF(MAX(AH$3:AH$54)=AH8,1,0)</f>
        <v>0</v>
      </c>
      <c r="CR8" s="1">
        <f>IF(MAX(AI$3:AI$54)=AI8,1,0)</f>
        <v>0</v>
      </c>
      <c r="CS8" s="1">
        <f>IF(MAX(AJ$3:AJ$54)=AJ8,1,0)</f>
        <v>0</v>
      </c>
      <c r="CT8" s="1">
        <f>IF(MAX(AK$3:AK$54)=AK8,1,0)</f>
        <v>0</v>
      </c>
      <c r="CU8" s="1">
        <f>IF(MAX(AL$3:AL$54)=AL8,1,0)</f>
        <v>0</v>
      </c>
      <c r="CV8" s="1">
        <f>IF(MAX(AM$3:AM$54)=AM8,1,0)</f>
        <v>0</v>
      </c>
      <c r="CW8" s="1">
        <f>IF(MAX(AN$3:AN$54)=AN8,1,0)</f>
        <v>0</v>
      </c>
      <c r="CX8" s="1">
        <f>IF(MAX(AO$3:AO$54)=AO8,1,0)</f>
        <v>0</v>
      </c>
      <c r="CY8" s="1">
        <f>IF(MAX(AP$3:AP$54)=AP8,1,0)</f>
        <v>0</v>
      </c>
      <c r="CZ8" s="1">
        <f>IF(MAX(AQ$3:AQ$54)=AQ8,1,0)</f>
        <v>0</v>
      </c>
      <c r="DA8" s="1">
        <f>IF(MAX(AR$3:AR$54)=AR8,1,0)</f>
        <v>0</v>
      </c>
      <c r="DB8" s="1">
        <f>IF(MAX(AS$3:AS$54)=AS8,1,0)</f>
        <v>0</v>
      </c>
      <c r="DC8" s="1">
        <f>IF(MAX(AT$3:AT$54)=AT8,1,0)</f>
        <v>0</v>
      </c>
      <c r="DD8" s="1">
        <f>IF(MAX(AU$3:AU$54)=AU8,1,0)</f>
        <v>0</v>
      </c>
      <c r="DE8" s="1">
        <f>IF(MAX(AV$3:AV$54)=AV8,1,0)</f>
        <v>0</v>
      </c>
      <c r="DF8" s="1">
        <f>IF(MAX(AW$3:AW$54)=AW8,1,0)</f>
        <v>0</v>
      </c>
      <c r="DG8" s="1">
        <f>IF(MAX(AX$3:AX$54)=AX8,1,0)</f>
        <v>0</v>
      </c>
      <c r="DH8" s="1">
        <f>IF(MAX(AY$3:AY$54)=AY8,1,0)</f>
        <v>0</v>
      </c>
      <c r="DI8" s="1">
        <f>IF(MAX(AZ$3:AZ$54)=AZ8,1,0)</f>
        <v>0</v>
      </c>
      <c r="DJ8" s="1">
        <f>IF(MAX(BA$3:BA$54)=BA8,1,0)</f>
        <v>0</v>
      </c>
      <c r="DK8" s="1">
        <f>IF(MAX(BB$3:BB$54)=BB8,1,0)</f>
        <v>0</v>
      </c>
      <c r="DL8" s="1">
        <f>IF(MAX(BC$3:BC$54)=BC8,1,0)</f>
        <v>0</v>
      </c>
      <c r="DM8" s="1">
        <f>IF(MAX(BD$3:BD$54)=BD8,1,0)</f>
        <v>0</v>
      </c>
      <c r="DN8" s="1">
        <f>IF(MAX(BE$3:BE$54)=BE8,1,0)</f>
        <v>0</v>
      </c>
      <c r="DO8" s="1">
        <f>IF(MAX(BF$3:BF$54)=BF8,1,0)</f>
        <v>0</v>
      </c>
      <c r="DP8" s="1">
        <f>IF(MAX(BH$3:BH$54)=BH8,1,0)</f>
        <v>0</v>
      </c>
      <c r="DQ8" s="1">
        <f>IF(MAX(BI$3:BI$54)=BI8,1,0)</f>
        <v>0</v>
      </c>
      <c r="DR8" s="1">
        <f>IF(MAX(BJ$3:BJ$54)=BJ8,1,0)</f>
        <v>0</v>
      </c>
      <c r="DS8" s="1">
        <f>IF(MAX(BK$3:BK$54)=BK8,1,0)</f>
        <v>0</v>
      </c>
      <c r="DT8" s="1">
        <f>IF(MAX(BL$3:BL$54)=BL8,1,0)</f>
        <v>0</v>
      </c>
      <c r="DU8" s="1">
        <f>IF(MAX(BM$3:BM$54)=BM8,1,0)</f>
        <v>0</v>
      </c>
      <c r="DV8" s="1">
        <f>IF(MAX(BN$3:BN$54)=BN8,1,0)</f>
        <v>0</v>
      </c>
      <c r="DW8" s="1">
        <f>IF(MAX(BO$3:BO$54)=BO8,1,0)</f>
        <v>0</v>
      </c>
      <c r="DX8" s="1">
        <f>IF(MAX(BP$3:BP$54)=BP8,1,0)</f>
        <v>0</v>
      </c>
      <c r="DY8" s="1">
        <f>IF(MAX(BQ$3:BQ$54)=BQ8,1,0)</f>
        <v>0</v>
      </c>
      <c r="DZ8" s="1">
        <f>IF(MAX(BR$3:BR$54)=BR8,1,0)</f>
        <v>0</v>
      </c>
      <c r="EA8" s="1">
        <f>IF(MAX(BS$3:BS$54)=BS8,1,0)</f>
        <v>0</v>
      </c>
      <c r="EB8" s="1">
        <f>IF(MAX(BT$3:BT$54)=BT8,1,0)</f>
        <v>0</v>
      </c>
      <c r="EC8" s="1">
        <f>IF(MAX(BU$3:BU$54)=BU8,1,0)</f>
        <v>0</v>
      </c>
      <c r="ED8" s="1">
        <f>IF(MAX(BV$3:BV$54)=BV8,1,0)</f>
        <v>0</v>
      </c>
      <c r="EE8" s="1">
        <f>IF(MAX(BW$3:BW$54)=BW8,1,0)</f>
        <v>0</v>
      </c>
      <c r="EF8" s="1">
        <f>IF(MAX(BX$3:BX$54)=BX8,1,0)</f>
        <v>0</v>
      </c>
      <c r="EG8" s="1">
        <f>IF(MAX(BY$3:BY$54)=BY8,1,0)</f>
        <v>0</v>
      </c>
      <c r="EH8" s="1">
        <v>0</v>
      </c>
    </row>
    <row r="9" spans="1:138" ht="17.25" customHeight="1" x14ac:dyDescent="0.2">
      <c r="B9" s="93" t="s">
        <v>2902</v>
      </c>
      <c r="C9" s="99">
        <f t="shared" si="0"/>
        <v>254</v>
      </c>
      <c r="D9" s="99">
        <f t="shared" si="1"/>
        <v>63.5</v>
      </c>
      <c r="E9" s="99">
        <f t="shared" si="2"/>
        <v>145</v>
      </c>
      <c r="F9" s="99">
        <f t="shared" si="3"/>
        <v>18</v>
      </c>
      <c r="G9" s="90"/>
      <c r="H9" s="99">
        <f t="shared" si="4"/>
        <v>254</v>
      </c>
      <c r="I9" s="99">
        <f t="shared" si="5"/>
        <v>63.5</v>
      </c>
      <c r="J9" s="99">
        <f t="shared" si="6"/>
        <v>145</v>
      </c>
      <c r="K9" s="99">
        <f t="shared" si="7"/>
        <v>18</v>
      </c>
      <c r="L9" s="90"/>
      <c r="M9" s="99">
        <v>2014</v>
      </c>
      <c r="N9" s="99">
        <f t="shared" si="8"/>
        <v>4</v>
      </c>
      <c r="O9" s="139">
        <f t="shared" si="9"/>
        <v>0</v>
      </c>
      <c r="P9" s="99">
        <f t="shared" si="10"/>
        <v>0</v>
      </c>
      <c r="Q9" s="109"/>
      <c r="S9" s="123">
        <f>'2014 Final'!C4</f>
        <v>43</v>
      </c>
      <c r="T9" s="123">
        <f>'2013 Final'!C10</f>
        <v>48</v>
      </c>
      <c r="V9" s="110"/>
      <c r="W9" s="110">
        <f>'2010 Final'!C11</f>
        <v>18</v>
      </c>
      <c r="X9" s="110"/>
      <c r="Y9" s="110"/>
      <c r="Z9" s="95">
        <f>'2007 Final'!C5</f>
        <v>145</v>
      </c>
      <c r="AA9" s="95"/>
      <c r="AB9" s="95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46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4"/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f>IF(MAX(X$3:X$54)=X9,1,0)</f>
        <v>0</v>
      </c>
      <c r="CH9" s="1">
        <f>IF(MAX(Y$3:Y$54)=Y9,1,0)</f>
        <v>0</v>
      </c>
      <c r="CI9" s="1">
        <f>IF(MAX(Z$3:Z$54)=Z9,1,0)</f>
        <v>0</v>
      </c>
      <c r="CJ9" s="1">
        <f>IF(MAX(AA$3:AA$54)=AA9,1,0)</f>
        <v>0</v>
      </c>
      <c r="CK9" s="1">
        <f>IF(MAX(AB$3:AB$54)=AB9,1,0)</f>
        <v>0</v>
      </c>
      <c r="CL9" s="1">
        <f>IF(MAX(AC$3:AC$54)=AC9,1,0)</f>
        <v>0</v>
      </c>
      <c r="CM9" s="1">
        <f>IF(MAX(AD$3:AD$54)=AD9,1,0)</f>
        <v>0</v>
      </c>
      <c r="CN9" s="1">
        <f>IF(MAX(AE$3:AE$54)=AE9,1,0)</f>
        <v>0</v>
      </c>
      <c r="CO9" s="1">
        <f>IF(MAX(AF$3:AF$54)=AF9,1,0)</f>
        <v>0</v>
      </c>
      <c r="CP9" s="1">
        <f>IF(MAX(AG$3:AG$54)=AG9,1,0)</f>
        <v>0</v>
      </c>
      <c r="CQ9" s="1">
        <f>IF(MAX(AH$3:AH$54)=AH9,1,0)</f>
        <v>0</v>
      </c>
      <c r="CR9" s="1">
        <f>IF(MAX(AI$3:AI$54)=AI9,1,0)</f>
        <v>0</v>
      </c>
      <c r="CS9" s="1">
        <f>IF(MAX(AJ$3:AJ$54)=AJ9,1,0)</f>
        <v>0</v>
      </c>
      <c r="CT9" s="1">
        <f>IF(MAX(AK$3:AK$54)=AK9,1,0)</f>
        <v>0</v>
      </c>
      <c r="CU9" s="1">
        <f>IF(MAX(AL$3:AL$54)=AL9,1,0)</f>
        <v>0</v>
      </c>
      <c r="CV9" s="1">
        <f>IF(MAX(AM$3:AM$54)=AM9,1,0)</f>
        <v>0</v>
      </c>
      <c r="CW9" s="1">
        <f>IF(MAX(AN$3:AN$54)=AN9,1,0)</f>
        <v>0</v>
      </c>
      <c r="CX9" s="1">
        <f>IF(MAX(AO$3:AO$54)=AO9,1,0)</f>
        <v>0</v>
      </c>
      <c r="CY9" s="1">
        <f>IF(MAX(AP$3:AP$54)=AP9,1,0)</f>
        <v>0</v>
      </c>
      <c r="CZ9" s="1">
        <f>IF(MAX(AQ$3:AQ$54)=AQ9,1,0)</f>
        <v>0</v>
      </c>
      <c r="DA9" s="1">
        <f>IF(MAX(AR$3:AR$54)=AR9,1,0)</f>
        <v>0</v>
      </c>
      <c r="DB9" s="1">
        <f>IF(MAX(AS$3:AS$54)=AS9,1,0)</f>
        <v>0</v>
      </c>
      <c r="DC9" s="1">
        <f>IF(MAX(AT$3:AT$54)=AT9,1,0)</f>
        <v>0</v>
      </c>
      <c r="DD9" s="1">
        <f>IF(MAX(AU$3:AU$54)=AU9,1,0)</f>
        <v>0</v>
      </c>
      <c r="DE9" s="1">
        <f>IF(MAX(AV$3:AV$54)=AV9,1,0)</f>
        <v>0</v>
      </c>
      <c r="DF9" s="1">
        <f>IF(MAX(AW$3:AW$54)=AW9,1,0)</f>
        <v>0</v>
      </c>
      <c r="DG9" s="1">
        <f>IF(MAX(AX$3:AX$54)=AX9,1,0)</f>
        <v>0</v>
      </c>
      <c r="DH9" s="1">
        <f>IF(MAX(AY$3:AY$54)=AY9,1,0)</f>
        <v>0</v>
      </c>
      <c r="DI9" s="1">
        <f>IF(MAX(AZ$3:AZ$54)=AZ9,1,0)</f>
        <v>0</v>
      </c>
      <c r="DJ9" s="1">
        <f>IF(MAX(BA$3:BA$54)=BA9,1,0)</f>
        <v>0</v>
      </c>
      <c r="DK9" s="1">
        <f>IF(MAX(BB$3:BB$54)=BB9,1,0)</f>
        <v>0</v>
      </c>
      <c r="DL9" s="1">
        <f>IF(MAX(BC$3:BC$54)=BC9,1,0)</f>
        <v>0</v>
      </c>
      <c r="DM9" s="1">
        <f>IF(MAX(BD$3:BD$54)=BD9,1,0)</f>
        <v>0</v>
      </c>
      <c r="DN9" s="1">
        <f>IF(MAX(BE$3:BE$54)=BE9,1,0)</f>
        <v>0</v>
      </c>
      <c r="DO9" s="1">
        <f>IF(MAX(BF$3:BF$54)=BF9,1,0)</f>
        <v>0</v>
      </c>
      <c r="DP9" s="1">
        <f>IF(MAX(BH$3:BH$54)=BH9,1,0)</f>
        <v>0</v>
      </c>
      <c r="DQ9" s="1">
        <f>IF(MAX(BI$3:BI$54)=BI9,1,0)</f>
        <v>0</v>
      </c>
      <c r="DR9" s="1">
        <f>IF(MAX(BJ$3:BJ$54)=BJ9,1,0)</f>
        <v>0</v>
      </c>
      <c r="DS9" s="1">
        <f>IF(MAX(BK$3:BK$54)=BK9,1,0)</f>
        <v>0</v>
      </c>
      <c r="DT9" s="1">
        <f>IF(MAX(BL$3:BL$54)=BL9,1,0)</f>
        <v>0</v>
      </c>
      <c r="DU9" s="1">
        <f>IF(MAX(BM$3:BM$54)=BM9,1,0)</f>
        <v>0</v>
      </c>
      <c r="DV9" s="1">
        <f>IF(MAX(BN$3:BN$54)=BN9,1,0)</f>
        <v>0</v>
      </c>
      <c r="DW9" s="1">
        <f>IF(MAX(BO$3:BO$54)=BO9,1,0)</f>
        <v>0</v>
      </c>
      <c r="DX9" s="1">
        <f>IF(MAX(BP$3:BP$54)=BP9,1,0)</f>
        <v>0</v>
      </c>
      <c r="DY9" s="1">
        <f>IF(MAX(BQ$3:BQ$54)=BQ9,1,0)</f>
        <v>0</v>
      </c>
      <c r="DZ9" s="1">
        <f>IF(MAX(BR$3:BR$54)=BR9,1,0)</f>
        <v>0</v>
      </c>
      <c r="EA9" s="1">
        <f>IF(MAX(BS$3:BS$54)=BS9,1,0)</f>
        <v>0</v>
      </c>
      <c r="EB9" s="1">
        <f>IF(MAX(BT$3:BT$54)=BT9,1,0)</f>
        <v>0</v>
      </c>
      <c r="EC9" s="1">
        <f>IF(MAX(BU$3:BU$54)=BU9,1,0)</f>
        <v>0</v>
      </c>
      <c r="ED9" s="1">
        <f>IF(MAX(BV$3:BV$54)=BV9,1,0)</f>
        <v>0</v>
      </c>
      <c r="EE9" s="1">
        <f>IF(MAX(BW$3:BW$54)=BW9,1,0)</f>
        <v>0</v>
      </c>
      <c r="EF9" s="1">
        <f>IF(MAX(BX$3:BX$54)=BX9,1,0)</f>
        <v>0</v>
      </c>
      <c r="EG9" s="1">
        <f>IF(MAX(BY$3:BY$54)=BY9,1,0)</f>
        <v>0</v>
      </c>
      <c r="EH9" s="1">
        <v>0</v>
      </c>
    </row>
    <row r="10" spans="1:138" ht="17.25" customHeight="1" x14ac:dyDescent="0.2">
      <c r="A10" s="37"/>
      <c r="B10" s="93" t="s">
        <v>1275</v>
      </c>
      <c r="C10" s="99">
        <f t="shared" si="0"/>
        <v>1685</v>
      </c>
      <c r="D10" s="99">
        <f t="shared" si="1"/>
        <v>35.104166666666664</v>
      </c>
      <c r="E10" s="99">
        <f t="shared" si="2"/>
        <v>217</v>
      </c>
      <c r="F10" s="99">
        <f t="shared" si="3"/>
        <v>2</v>
      </c>
      <c r="G10" s="90"/>
      <c r="H10" s="99">
        <f t="shared" si="4"/>
        <v>1959</v>
      </c>
      <c r="I10" s="99">
        <f t="shared" si="5"/>
        <v>40.8125</v>
      </c>
      <c r="J10" s="99">
        <f t="shared" si="6"/>
        <v>217</v>
      </c>
      <c r="K10" s="99">
        <f t="shared" si="7"/>
        <v>0</v>
      </c>
      <c r="L10" s="90"/>
      <c r="M10" s="99">
        <v>2015</v>
      </c>
      <c r="N10" s="99">
        <f t="shared" si="8"/>
        <v>48</v>
      </c>
      <c r="O10" s="139">
        <f t="shared" si="9"/>
        <v>1</v>
      </c>
      <c r="P10" s="99">
        <f t="shared" si="10"/>
        <v>2</v>
      </c>
      <c r="Q10" s="109"/>
      <c r="R10" s="123">
        <f>'2015 Final'!C15</f>
        <v>217</v>
      </c>
      <c r="T10" s="123">
        <f>'2013 Final'!C8</f>
        <v>71</v>
      </c>
      <c r="V10" s="110"/>
      <c r="W10" s="110">
        <f>'2010 Final'!C9</f>
        <v>143</v>
      </c>
      <c r="X10" s="110"/>
      <c r="Y10" s="110"/>
      <c r="Z10" s="95"/>
      <c r="AA10" s="95"/>
      <c r="AB10" s="95"/>
      <c r="AC10" s="95">
        <f>'2004 Final'!C15</f>
        <v>7</v>
      </c>
      <c r="AD10" s="95">
        <f>'2003'!C24</f>
        <v>165</v>
      </c>
      <c r="AE10" s="104">
        <f>'2002'!C18</f>
        <v>33</v>
      </c>
      <c r="AF10" s="104"/>
      <c r="AG10" s="104">
        <f>'2000'!C12</f>
        <v>2</v>
      </c>
      <c r="AH10" s="104">
        <f>'1999'!C4</f>
        <v>38</v>
      </c>
      <c r="AI10" s="104">
        <f>'1998'!C22</f>
        <v>122</v>
      </c>
      <c r="AJ10" s="14"/>
      <c r="AK10" s="14">
        <f>'1996'!C18</f>
        <v>22</v>
      </c>
      <c r="AL10" s="14">
        <f>'1995'!C16</f>
        <v>8</v>
      </c>
      <c r="AM10" s="14"/>
      <c r="AN10" s="14">
        <f>'1993'!C9</f>
        <v>3</v>
      </c>
      <c r="AO10" s="14">
        <f>'1992'!C4</f>
        <v>11</v>
      </c>
      <c r="AP10" s="14">
        <f>'1991'!C20</f>
        <v>23</v>
      </c>
      <c r="AQ10" s="14">
        <f>'1990'!C5</f>
        <v>46</v>
      </c>
      <c r="AR10" s="14">
        <f>'1989'!C8</f>
        <v>13</v>
      </c>
      <c r="AS10" s="14">
        <f>'1988'!C18</f>
        <v>5</v>
      </c>
      <c r="AT10" s="14">
        <f>'1987'!C7</f>
        <v>56</v>
      </c>
      <c r="AU10" s="14">
        <f>'1986'!C15</f>
        <v>176</v>
      </c>
      <c r="AV10" s="14">
        <f>'1985'!C10</f>
        <v>7</v>
      </c>
      <c r="AW10" s="14">
        <f>'1984'!C10</f>
        <v>70</v>
      </c>
      <c r="AX10" s="14">
        <f>'1983'!C21</f>
        <v>13</v>
      </c>
      <c r="AY10" s="14">
        <f>'1982'!C13</f>
        <v>96</v>
      </c>
      <c r="AZ10" s="14">
        <f>'1981'!C18</f>
        <v>40</v>
      </c>
      <c r="BA10" s="14">
        <f>'1980'!C21</f>
        <v>14</v>
      </c>
      <c r="BB10" s="14">
        <f>'1979'!C14</f>
        <v>5</v>
      </c>
      <c r="BC10" s="14">
        <f>'1978'!C12</f>
        <v>125</v>
      </c>
      <c r="BD10" s="14">
        <f>'1977'!C19</f>
        <v>69</v>
      </c>
      <c r="BE10" s="14">
        <f>'1976'!C8</f>
        <v>68</v>
      </c>
      <c r="BF10" s="14">
        <f>'1975'!C13</f>
        <v>17</v>
      </c>
      <c r="BG10" s="119"/>
      <c r="BH10" s="14">
        <f>'1974'!C13</f>
        <v>10</v>
      </c>
      <c r="BI10" s="14">
        <f>'1973'!C4</f>
        <v>58</v>
      </c>
      <c r="BJ10" s="14">
        <f>'1972'!C18</f>
        <v>55</v>
      </c>
      <c r="BK10" s="14">
        <f>'1971'!C12</f>
        <v>68</v>
      </c>
      <c r="BL10" s="14">
        <f>'1970'!C7</f>
        <v>5</v>
      </c>
      <c r="BM10" s="14">
        <f>'1969'!C12</f>
        <v>10</v>
      </c>
      <c r="BN10" s="14">
        <f>'1968'!C5</f>
        <v>8</v>
      </c>
      <c r="BO10" s="14">
        <f>'1967'!C12</f>
        <v>8</v>
      </c>
      <c r="BP10" s="98">
        <f>'1966'!C5</f>
        <v>14</v>
      </c>
      <c r="BQ10" s="14">
        <f>'1965'!C10</f>
        <v>0</v>
      </c>
      <c r="BR10" s="14">
        <f>'1964'!C17</f>
        <v>2</v>
      </c>
      <c r="BS10" s="14">
        <f>'1963'!C16</f>
        <v>4</v>
      </c>
      <c r="BT10" s="14">
        <f>'1962'!C4</f>
        <v>0</v>
      </c>
      <c r="BU10" s="14">
        <f>'1961'!C13</f>
        <v>1</v>
      </c>
      <c r="BV10" s="14">
        <f>'1960'!C7</f>
        <v>9</v>
      </c>
      <c r="BW10" s="14">
        <f>'1959'!C13</f>
        <v>9</v>
      </c>
      <c r="BX10" s="14">
        <f>'1958'!C9</f>
        <v>8</v>
      </c>
      <c r="BY10" s="14">
        <f>'1957'!C3</f>
        <v>5</v>
      </c>
      <c r="BZ10" s="14"/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f>IF(MAX(X$3:X$54)=X10,1,0)</f>
        <v>0</v>
      </c>
      <c r="CH10" s="1">
        <f>IF(MAX(Y$3:Y$54)=Y10,1,0)</f>
        <v>0</v>
      </c>
      <c r="CI10" s="1">
        <f>IF(MAX(Z$3:Z$54)=Z10,1,0)</f>
        <v>0</v>
      </c>
      <c r="CJ10" s="1">
        <f>IF(MAX(AA$3:AA$54)=AA10,1,0)</f>
        <v>0</v>
      </c>
      <c r="CK10" s="1">
        <f>IF(MAX(AB$3:AB$54)=AB10,1,0)</f>
        <v>0</v>
      </c>
      <c r="CL10" s="1">
        <f>IF(MAX(AC$3:AC$54)=AC10,1,0)</f>
        <v>0</v>
      </c>
      <c r="CM10" s="1">
        <f>IF(MAX(AD$3:AD$54)=AD10,1,0)</f>
        <v>0</v>
      </c>
      <c r="CN10" s="1">
        <f>IF(MAX(AE$3:AE$54)=AE10,1,0)</f>
        <v>0</v>
      </c>
      <c r="CO10" s="1">
        <f>IF(MAX(AF$3:AF$54)=AF10,1,0)</f>
        <v>0</v>
      </c>
      <c r="CP10" s="1">
        <f>IF(MAX(AG$3:AG$54)=AG10,1,0)</f>
        <v>0</v>
      </c>
      <c r="CQ10" s="1">
        <f>IF(MAX(AH$3:AH$54)=AH10,1,0)</f>
        <v>0</v>
      </c>
      <c r="CR10" s="1">
        <f>IF(MAX(AI$3:AI$54)=AI10,1,0)</f>
        <v>0</v>
      </c>
      <c r="CS10" s="1">
        <f>IF(MAX(AJ$3:AJ$54)=AJ10,1,0)</f>
        <v>0</v>
      </c>
      <c r="CT10" s="1">
        <f>IF(MAX(AK$3:AK$54)=AK10,1,0)</f>
        <v>0</v>
      </c>
      <c r="CU10" s="1">
        <f>IF(MAX(AL$3:AL$54)=AL10,1,0)</f>
        <v>0</v>
      </c>
      <c r="CV10" s="1">
        <f>IF(MAX(AM$3:AM$54)=AM10,1,0)</f>
        <v>0</v>
      </c>
      <c r="CW10" s="1">
        <f>IF(MAX(AN$3:AN$54)=AN10,1,0)</f>
        <v>0</v>
      </c>
      <c r="CX10" s="1">
        <f>IF(MAX(AO$3:AO$54)=AO10,1,0)</f>
        <v>0</v>
      </c>
      <c r="CY10" s="1">
        <f>IF(MAX(AP$3:AP$54)=AP10,1,0)</f>
        <v>0</v>
      </c>
      <c r="CZ10" s="1">
        <f>IF(MAX(AQ$3:AQ$54)=AQ10,1,0)</f>
        <v>0</v>
      </c>
      <c r="DA10" s="1">
        <f>IF(MAX(AR$3:AR$54)=AR10,1,0)</f>
        <v>0</v>
      </c>
      <c r="DB10" s="1">
        <f>IF(MAX(AS$3:AS$54)=AS10,1,0)</f>
        <v>0</v>
      </c>
      <c r="DC10" s="1">
        <f>IF(MAX(AT$3:AT$54)=AT10,1,0)</f>
        <v>0</v>
      </c>
      <c r="DD10" s="1">
        <f>IF(MAX(AU$3:AU$54)=AU10,1,0)</f>
        <v>1</v>
      </c>
      <c r="DE10" s="1">
        <f>IF(MAX(AV$3:AV$54)=AV10,1,0)</f>
        <v>0</v>
      </c>
      <c r="DF10" s="1">
        <f>IF(MAX(AW$3:AW$54)=AW10,1,0)</f>
        <v>0</v>
      </c>
      <c r="DG10" s="1">
        <f>IF(MAX(AX$3:AX$54)=AX10,1,0)</f>
        <v>0</v>
      </c>
      <c r="DH10" s="1">
        <f>IF(MAX(AY$3:AY$54)=AY10,1,0)</f>
        <v>0</v>
      </c>
      <c r="DI10" s="1">
        <f>IF(MAX(AZ$3:AZ$54)=AZ10,1,0)</f>
        <v>0</v>
      </c>
      <c r="DJ10" s="1">
        <f>IF(MAX(BA$3:BA$54)=BA10,1,0)</f>
        <v>0</v>
      </c>
      <c r="DK10" s="1">
        <f>IF(MAX(BB$3:BB$54)=BB10,1,0)</f>
        <v>0</v>
      </c>
      <c r="DL10" s="1">
        <f>IF(MAX(BC$3:BC$54)=BC10,1,0)</f>
        <v>0</v>
      </c>
      <c r="DM10" s="1">
        <f>IF(MAX(BD$3:BD$54)=BD10,1,0)</f>
        <v>0</v>
      </c>
      <c r="DN10" s="1">
        <f>IF(MAX(BE$3:BE$54)=BE10,1,0)</f>
        <v>0</v>
      </c>
      <c r="DO10" s="1">
        <f>IF(MAX(BF$3:BF$54)=BF10,1,0)</f>
        <v>0</v>
      </c>
      <c r="DP10" s="1">
        <f>IF(MAX(BH$3:BH$54)=BH10,1,0)</f>
        <v>0</v>
      </c>
      <c r="DQ10" s="1">
        <f>IF(MAX(BI$3:BI$54)=BI10,1,0)</f>
        <v>0</v>
      </c>
      <c r="DR10" s="1">
        <f>IF(MAX(BJ$3:BJ$54)=BJ10,1,0)</f>
        <v>0</v>
      </c>
      <c r="DS10" s="1">
        <f>IF(MAX(BK$3:BK$54)=BK10,1,0)</f>
        <v>0</v>
      </c>
      <c r="DT10" s="1">
        <f>IF(MAX(BL$3:BL$54)=BL10,1,0)</f>
        <v>0</v>
      </c>
      <c r="DU10" s="1">
        <f>IF(MAX(BM$3:BM$54)=BM10,1,0)</f>
        <v>0</v>
      </c>
      <c r="DV10" s="1">
        <f>IF(MAX(BN$3:BN$54)=BN10,1,0)</f>
        <v>0</v>
      </c>
      <c r="DW10" s="1">
        <f>IF(MAX(BO$3:BO$54)=BO10,1,0)</f>
        <v>0</v>
      </c>
      <c r="DX10" s="1">
        <f>IF(MAX(BP$3:BP$54)=BP10,1,0)</f>
        <v>0</v>
      </c>
      <c r="DY10" s="1">
        <f>IF(MAX(BQ$3:BQ$54)=BQ10,1,0)</f>
        <v>0</v>
      </c>
      <c r="DZ10" s="1">
        <f>IF(MAX(BR$3:BR$54)=BR10,1,0)</f>
        <v>0</v>
      </c>
      <c r="EA10" s="1">
        <f>IF(MAX(BS$3:BS$54)=BS10,1,0)</f>
        <v>0</v>
      </c>
      <c r="EB10" s="1">
        <f>IF(MAX(BT$3:BT$54)=BT10,1,0)</f>
        <v>0</v>
      </c>
      <c r="EC10" s="1">
        <f>IF(MAX(BU$3:BU$54)=BU10,1,0)</f>
        <v>0</v>
      </c>
      <c r="ED10" s="1">
        <f>IF(MAX(BV$3:BV$54)=BV10,1,0)</f>
        <v>0</v>
      </c>
      <c r="EE10" s="1">
        <f>IF(MAX(BW$3:BW$54)=BW10,1,0)</f>
        <v>0</v>
      </c>
      <c r="EF10" s="1">
        <f>IF(MAX(BX$3:BX$54)=BX10,1,0)</f>
        <v>0</v>
      </c>
      <c r="EG10" s="1">
        <f>IF(MAX(BY$3:BY$54)=BY10,1,0)</f>
        <v>0</v>
      </c>
      <c r="EH10" s="1">
        <v>0</v>
      </c>
    </row>
    <row r="11" spans="1:138" ht="17.25" customHeight="1" x14ac:dyDescent="0.2">
      <c r="B11" s="79" t="s">
        <v>1556</v>
      </c>
      <c r="C11" s="99">
        <f t="shared" si="0"/>
        <v>1242</v>
      </c>
      <c r="D11" s="99">
        <f t="shared" si="1"/>
        <v>69</v>
      </c>
      <c r="E11" s="99">
        <f t="shared" si="2"/>
        <v>229</v>
      </c>
      <c r="F11" s="99">
        <f t="shared" si="3"/>
        <v>13</v>
      </c>
      <c r="G11" s="90"/>
      <c r="H11" s="99">
        <f t="shared" si="4"/>
        <v>1242</v>
      </c>
      <c r="I11" s="99">
        <f t="shared" si="5"/>
        <v>69</v>
      </c>
      <c r="J11" s="99">
        <f t="shared" si="6"/>
        <v>229</v>
      </c>
      <c r="K11" s="99">
        <f t="shared" si="7"/>
        <v>13</v>
      </c>
      <c r="L11" s="90"/>
      <c r="M11" s="99">
        <v>2012</v>
      </c>
      <c r="N11" s="99">
        <f t="shared" si="8"/>
        <v>18</v>
      </c>
      <c r="O11" s="139">
        <f t="shared" si="9"/>
        <v>0</v>
      </c>
      <c r="P11" s="99">
        <f t="shared" si="10"/>
        <v>0</v>
      </c>
      <c r="Q11" s="109"/>
      <c r="U11" s="123">
        <f>'2012 Final'!C7</f>
        <v>55</v>
      </c>
      <c r="V11" s="110">
        <f>'2011 Final'!C4</f>
        <v>125</v>
      </c>
      <c r="W11" s="110">
        <f>'2010 Final'!C8</f>
        <v>51</v>
      </c>
      <c r="X11" s="110">
        <f>'2009 Final'!C14</f>
        <v>106</v>
      </c>
      <c r="Y11" s="110">
        <f>'2008 Final'!C8</f>
        <v>110</v>
      </c>
      <c r="Z11" s="95">
        <f>'2007 Final'!C3</f>
        <v>106</v>
      </c>
      <c r="AA11" s="95">
        <f>'2006 Final'!C15</f>
        <v>229</v>
      </c>
      <c r="AB11" s="95">
        <f>'2005 Final'!C23</f>
        <v>79</v>
      </c>
      <c r="AC11" s="95">
        <f>'2004 Final'!C14</f>
        <v>91</v>
      </c>
      <c r="AD11" s="95">
        <f>'2003'!C8</f>
        <v>27</v>
      </c>
      <c r="AE11" s="104">
        <f>'2002'!C17</f>
        <v>33</v>
      </c>
      <c r="AF11" s="104">
        <f>'2001'!C5</f>
        <v>29</v>
      </c>
      <c r="AG11" s="104"/>
      <c r="AH11" s="104">
        <f>'1999'!C24</f>
        <v>86</v>
      </c>
      <c r="AI11" s="104"/>
      <c r="AJ11" s="14">
        <f>'1997'!C16</f>
        <v>22</v>
      </c>
      <c r="AK11" s="14">
        <f>'1996'!C23</f>
        <v>13</v>
      </c>
      <c r="AL11" s="14">
        <f>'1995'!C6</f>
        <v>14</v>
      </c>
      <c r="AM11" s="14">
        <f>'1994'!C20</f>
        <v>39</v>
      </c>
      <c r="AN11" s="14">
        <f>'1993'!C20</f>
        <v>27</v>
      </c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19"/>
      <c r="BH11" s="14"/>
      <c r="BI11" s="14"/>
      <c r="BJ11" s="14"/>
      <c r="BK11" s="14"/>
      <c r="BL11" s="14"/>
      <c r="BM11" s="14"/>
      <c r="BN11" s="14"/>
      <c r="BO11" s="14"/>
      <c r="BP11" s="98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f>IF(MAX(X$3:X$54)=X11,1,0)</f>
        <v>0</v>
      </c>
      <c r="CH11" s="1">
        <f>IF(MAX(Y$3:Y$54)=Y11,1,0)</f>
        <v>0</v>
      </c>
      <c r="CI11" s="1">
        <f>IF(MAX(Z$3:Z$54)=Z11,1,0)</f>
        <v>0</v>
      </c>
      <c r="CJ11" s="1">
        <f>IF(MAX(AA$3:AA$54)=AA11,1,0)</f>
        <v>0</v>
      </c>
      <c r="CK11" s="1">
        <f>IF(MAX(AB$3:AB$54)=AB11,1,0)</f>
        <v>0</v>
      </c>
      <c r="CL11" s="1">
        <f>IF(MAX(AC$3:AC$54)=AC11,1,0)</f>
        <v>0</v>
      </c>
      <c r="CM11" s="1">
        <f>IF(MAX(AD$3:AD$54)=AD11,1,0)</f>
        <v>0</v>
      </c>
      <c r="CN11" s="1">
        <f>IF(MAX(AE$3:AE$54)=AE11,1,0)</f>
        <v>0</v>
      </c>
      <c r="CO11" s="1">
        <f>IF(MAX(AF$3:AF$54)=AF11,1,0)</f>
        <v>0</v>
      </c>
      <c r="CP11" s="1">
        <f>IF(MAX(AG$3:AG$54)=AG11,1,0)</f>
        <v>0</v>
      </c>
      <c r="CQ11" s="1">
        <f>IF(MAX(AH$3:AH$54)=AH11,1,0)</f>
        <v>0</v>
      </c>
      <c r="CR11" s="1">
        <f>IF(MAX(AI$3:AI$54)=AI11,1,0)</f>
        <v>0</v>
      </c>
      <c r="CS11" s="1">
        <f>IF(MAX(AJ$3:AJ$54)=AJ11,1,0)</f>
        <v>0</v>
      </c>
      <c r="CT11" s="1">
        <f>IF(MAX(AK$3:AK$54)=AK11,1,0)</f>
        <v>0</v>
      </c>
      <c r="CU11" s="1">
        <f>IF(MAX(AL$3:AL$54)=AL11,1,0)</f>
        <v>0</v>
      </c>
      <c r="CV11" s="1">
        <f>IF(MAX(AM$3:AM$54)=AM11,1,0)</f>
        <v>0</v>
      </c>
      <c r="CW11" s="1">
        <f>IF(MAX(AN$3:AN$54)=AN11,1,0)</f>
        <v>0</v>
      </c>
      <c r="CX11" s="1">
        <f>IF(MAX(AO$3:AO$54)=AO11,1,0)</f>
        <v>0</v>
      </c>
      <c r="CY11" s="1">
        <f>IF(MAX(AP$3:AP$54)=AP11,1,0)</f>
        <v>0</v>
      </c>
      <c r="CZ11" s="1">
        <f>IF(MAX(AQ$3:AQ$54)=AQ11,1,0)</f>
        <v>0</v>
      </c>
      <c r="DA11" s="1">
        <f>IF(MAX(AR$3:AR$54)=AR11,1,0)</f>
        <v>0</v>
      </c>
      <c r="DB11" s="1">
        <f>IF(MAX(AS$3:AS$54)=AS11,1,0)</f>
        <v>0</v>
      </c>
      <c r="DC11" s="1">
        <f>IF(MAX(AT$3:AT$54)=AT11,1,0)</f>
        <v>0</v>
      </c>
      <c r="DD11" s="1">
        <f>IF(MAX(AU$3:AU$54)=AU11,1,0)</f>
        <v>0</v>
      </c>
      <c r="DE11" s="1">
        <f>IF(MAX(AV$3:AV$54)=AV11,1,0)</f>
        <v>0</v>
      </c>
      <c r="DF11" s="1">
        <f>IF(MAX(AW$3:AW$54)=AW11,1,0)</f>
        <v>0</v>
      </c>
      <c r="DG11" s="1">
        <f>IF(MAX(AX$3:AX$54)=AX11,1,0)</f>
        <v>0</v>
      </c>
      <c r="DH11" s="1">
        <f>IF(MAX(AY$3:AY$54)=AY11,1,0)</f>
        <v>0</v>
      </c>
      <c r="DI11" s="1">
        <f>IF(MAX(AZ$3:AZ$54)=AZ11,1,0)</f>
        <v>0</v>
      </c>
      <c r="DJ11" s="1">
        <f>IF(MAX(BA$3:BA$54)=BA11,1,0)</f>
        <v>0</v>
      </c>
      <c r="DK11" s="1">
        <f>IF(MAX(BB$3:BB$54)=BB11,1,0)</f>
        <v>0</v>
      </c>
      <c r="DL11" s="1">
        <f>IF(MAX(BC$3:BC$54)=BC11,1,0)</f>
        <v>0</v>
      </c>
      <c r="DM11" s="1">
        <f>IF(MAX(BD$3:BD$54)=BD11,1,0)</f>
        <v>0</v>
      </c>
      <c r="DN11" s="1">
        <f>IF(MAX(BE$3:BE$54)=BE11,1,0)</f>
        <v>0</v>
      </c>
      <c r="DO11" s="1">
        <f>IF(MAX(BF$3:BF$54)=BF11,1,0)</f>
        <v>0</v>
      </c>
      <c r="DP11" s="1">
        <f>IF(MAX(BH$3:BH$54)=BH11,1,0)</f>
        <v>0</v>
      </c>
      <c r="DQ11" s="1">
        <f>IF(MAX(BI$3:BI$54)=BI11,1,0)</f>
        <v>0</v>
      </c>
      <c r="DR11" s="1">
        <f>IF(MAX(BJ$3:BJ$54)=BJ11,1,0)</f>
        <v>0</v>
      </c>
      <c r="DS11" s="1">
        <f>IF(MAX(BK$3:BK$54)=BK11,1,0)</f>
        <v>0</v>
      </c>
      <c r="DT11" s="1">
        <f>IF(MAX(BL$3:BL$54)=BL11,1,0)</f>
        <v>0</v>
      </c>
      <c r="DU11" s="1">
        <f>IF(MAX(BM$3:BM$54)=BM11,1,0)</f>
        <v>0</v>
      </c>
      <c r="DV11" s="1">
        <f>IF(MAX(BN$3:BN$54)=BN11,1,0)</f>
        <v>0</v>
      </c>
      <c r="DW11" s="1">
        <f>IF(MAX(BO$3:BO$54)=BO11,1,0)</f>
        <v>0</v>
      </c>
      <c r="DX11" s="1">
        <f>IF(MAX(BP$3:BP$54)=BP11,1,0)</f>
        <v>0</v>
      </c>
      <c r="DY11" s="1">
        <f>IF(MAX(BQ$3:BQ$54)=BQ11,1,0)</f>
        <v>0</v>
      </c>
      <c r="DZ11" s="1">
        <f>IF(MAX(BR$3:BR$54)=BR11,1,0)</f>
        <v>0</v>
      </c>
      <c r="EA11" s="1">
        <f>IF(MAX(BS$3:BS$54)=BS11,1,0)</f>
        <v>0</v>
      </c>
      <c r="EB11" s="1">
        <f>IF(MAX(BT$3:BT$54)=BT11,1,0)</f>
        <v>0</v>
      </c>
      <c r="EC11" s="1">
        <f>IF(MAX(BU$3:BU$54)=BU11,1,0)</f>
        <v>0</v>
      </c>
      <c r="ED11" s="1">
        <f>IF(MAX(BV$3:BV$54)=BV11,1,0)</f>
        <v>0</v>
      </c>
      <c r="EE11" s="1">
        <f>IF(MAX(BW$3:BW$54)=BW11,1,0)</f>
        <v>0</v>
      </c>
      <c r="EF11" s="1">
        <f>IF(MAX(BX$3:BX$54)=BX11,1,0)</f>
        <v>0</v>
      </c>
      <c r="EG11" s="1">
        <f>IF(MAX(BY$3:BY$54)=BY11,1,0)</f>
        <v>0</v>
      </c>
      <c r="EH11" s="1">
        <v>0</v>
      </c>
    </row>
    <row r="12" spans="1:138" ht="17.25" customHeight="1" x14ac:dyDescent="0.2">
      <c r="B12" s="93" t="s">
        <v>1521</v>
      </c>
      <c r="C12" s="99">
        <f t="shared" si="0"/>
        <v>157</v>
      </c>
      <c r="D12" s="99">
        <f t="shared" si="1"/>
        <v>157</v>
      </c>
      <c r="E12" s="99">
        <f t="shared" si="2"/>
        <v>157</v>
      </c>
      <c r="F12" s="99">
        <f t="shared" si="3"/>
        <v>157</v>
      </c>
      <c r="G12" s="90"/>
      <c r="H12" s="99">
        <f t="shared" si="4"/>
        <v>157</v>
      </c>
      <c r="I12" s="99">
        <f t="shared" si="5"/>
        <v>157</v>
      </c>
      <c r="J12" s="99">
        <f t="shared" si="6"/>
        <v>157</v>
      </c>
      <c r="K12" s="99">
        <f t="shared" si="7"/>
        <v>157</v>
      </c>
      <c r="L12" s="90"/>
      <c r="M12" s="99">
        <v>2007</v>
      </c>
      <c r="N12" s="99">
        <f t="shared" si="8"/>
        <v>1</v>
      </c>
      <c r="O12" s="139">
        <f t="shared" si="9"/>
        <v>0</v>
      </c>
      <c r="P12" s="99">
        <f t="shared" si="10"/>
        <v>0</v>
      </c>
      <c r="Q12" s="109"/>
      <c r="V12" s="110"/>
      <c r="W12" s="110"/>
      <c r="X12" s="110"/>
      <c r="Y12" s="110"/>
      <c r="Z12" s="95">
        <f>'2007 Final'!C23</f>
        <v>157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19"/>
      <c r="BH12" s="14"/>
      <c r="BI12" s="14"/>
      <c r="BJ12" s="14"/>
      <c r="BK12" s="14"/>
      <c r="BL12" s="14"/>
      <c r="BM12" s="14"/>
      <c r="BN12" s="14"/>
      <c r="BO12" s="14"/>
      <c r="BP12" s="98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f>IF(MAX(X$3:X$54)=X12,1,0)</f>
        <v>0</v>
      </c>
      <c r="CH12" s="1">
        <f>IF(MAX(Y$3:Y$54)=Y12,1,0)</f>
        <v>0</v>
      </c>
      <c r="CI12" s="1">
        <f>IF(MAX(Z$3:Z$54)=Z12,1,0)</f>
        <v>0</v>
      </c>
      <c r="CJ12" s="1">
        <f>IF(MAX(AA$3:AA$54)=AA12,1,0)</f>
        <v>0</v>
      </c>
      <c r="CK12" s="1">
        <f>IF(MAX(AB$3:AB$54)=AB12,1,0)</f>
        <v>0</v>
      </c>
      <c r="CL12" s="1">
        <f>IF(MAX(AC$3:AC$54)=AC12,1,0)</f>
        <v>0</v>
      </c>
      <c r="CM12" s="1">
        <f>IF(MAX(AD$3:AD$54)=AD12,1,0)</f>
        <v>0</v>
      </c>
      <c r="CN12" s="1">
        <f>IF(MAX(AE$3:AE$54)=AE12,1,0)</f>
        <v>0</v>
      </c>
      <c r="CO12" s="1">
        <f>IF(MAX(AF$3:AF$54)=AF12,1,0)</f>
        <v>0</v>
      </c>
      <c r="CP12" s="1">
        <f>IF(MAX(AG$3:AG$54)=AG12,1,0)</f>
        <v>0</v>
      </c>
      <c r="CQ12" s="1">
        <f>IF(MAX(AH$3:AH$54)=AH12,1,0)</f>
        <v>0</v>
      </c>
      <c r="CR12" s="1">
        <f>IF(MAX(AI$3:AI$54)=AI12,1,0)</f>
        <v>0</v>
      </c>
      <c r="CS12" s="1">
        <f>IF(MAX(AJ$3:AJ$54)=AJ12,1,0)</f>
        <v>0</v>
      </c>
      <c r="CT12" s="1">
        <f>IF(MAX(AK$3:AK$54)=AK12,1,0)</f>
        <v>0</v>
      </c>
      <c r="CU12" s="1">
        <f>IF(MAX(AL$3:AL$54)=AL12,1,0)</f>
        <v>0</v>
      </c>
      <c r="CV12" s="1">
        <f>IF(MAX(AM$3:AM$54)=AM12,1,0)</f>
        <v>0</v>
      </c>
      <c r="CW12" s="1">
        <f>IF(MAX(AN$3:AN$54)=AN12,1,0)</f>
        <v>0</v>
      </c>
      <c r="CX12" s="1">
        <f>IF(MAX(AO$3:AO$54)=AO12,1,0)</f>
        <v>0</v>
      </c>
      <c r="CY12" s="1">
        <f>IF(MAX(AP$3:AP$54)=AP12,1,0)</f>
        <v>0</v>
      </c>
      <c r="CZ12" s="1">
        <f>IF(MAX(AQ$3:AQ$54)=AQ12,1,0)</f>
        <v>0</v>
      </c>
      <c r="DA12" s="1">
        <f>IF(MAX(AR$3:AR$54)=AR12,1,0)</f>
        <v>0</v>
      </c>
      <c r="DB12" s="1">
        <f>IF(MAX(AS$3:AS$54)=AS12,1,0)</f>
        <v>0</v>
      </c>
      <c r="DC12" s="1">
        <f>IF(MAX(AT$3:AT$54)=AT12,1,0)</f>
        <v>0</v>
      </c>
      <c r="DD12" s="1">
        <f>IF(MAX(AU$3:AU$54)=AU12,1,0)</f>
        <v>0</v>
      </c>
      <c r="DE12" s="1">
        <f>IF(MAX(AV$3:AV$54)=AV12,1,0)</f>
        <v>0</v>
      </c>
      <c r="DF12" s="1">
        <f>IF(MAX(AW$3:AW$54)=AW12,1,0)</f>
        <v>0</v>
      </c>
      <c r="DG12" s="1">
        <f>IF(MAX(AX$3:AX$54)=AX12,1,0)</f>
        <v>0</v>
      </c>
      <c r="DH12" s="1">
        <f>IF(MAX(AY$3:AY$54)=AY12,1,0)</f>
        <v>0</v>
      </c>
      <c r="DI12" s="1">
        <f>IF(MAX(AZ$3:AZ$54)=AZ12,1,0)</f>
        <v>0</v>
      </c>
      <c r="DJ12" s="1">
        <f>IF(MAX(BA$3:BA$54)=BA12,1,0)</f>
        <v>0</v>
      </c>
      <c r="DK12" s="1">
        <f>IF(MAX(BB$3:BB$54)=BB12,1,0)</f>
        <v>0</v>
      </c>
      <c r="DL12" s="1">
        <f>IF(MAX(BC$3:BC$54)=BC12,1,0)</f>
        <v>0</v>
      </c>
      <c r="DM12" s="1">
        <f>IF(MAX(BD$3:BD$54)=BD12,1,0)</f>
        <v>0</v>
      </c>
      <c r="DN12" s="1">
        <f>IF(MAX(BE$3:BE$54)=BE12,1,0)</f>
        <v>0</v>
      </c>
      <c r="DO12" s="1">
        <f>IF(MAX(BF$3:BF$54)=BF12,1,0)</f>
        <v>0</v>
      </c>
      <c r="DP12" s="1">
        <f>IF(MAX(BH$3:BH$54)=BH12,1,0)</f>
        <v>0</v>
      </c>
      <c r="DQ12" s="1">
        <f>IF(MAX(BI$3:BI$54)=BI12,1,0)</f>
        <v>0</v>
      </c>
      <c r="DR12" s="1">
        <f>IF(MAX(BJ$3:BJ$54)=BJ12,1,0)</f>
        <v>0</v>
      </c>
      <c r="DS12" s="1">
        <f>IF(MAX(BK$3:BK$54)=BK12,1,0)</f>
        <v>0</v>
      </c>
      <c r="DT12" s="1">
        <f>IF(MAX(BL$3:BL$54)=BL12,1,0)</f>
        <v>0</v>
      </c>
      <c r="DU12" s="1">
        <f>IF(MAX(BM$3:BM$54)=BM12,1,0)</f>
        <v>0</v>
      </c>
      <c r="DV12" s="1">
        <f>IF(MAX(BN$3:BN$54)=BN12,1,0)</f>
        <v>0</v>
      </c>
      <c r="DW12" s="1">
        <f>IF(MAX(BO$3:BO$54)=BO12,1,0)</f>
        <v>0</v>
      </c>
      <c r="DX12" s="1">
        <f>IF(MAX(BP$3:BP$54)=BP12,1,0)</f>
        <v>0</v>
      </c>
      <c r="DY12" s="1">
        <f>IF(MAX(BQ$3:BQ$54)=BQ12,1,0)</f>
        <v>0</v>
      </c>
      <c r="DZ12" s="1">
        <f>IF(MAX(BR$3:BR$54)=BR12,1,0)</f>
        <v>0</v>
      </c>
      <c r="EA12" s="1">
        <f>IF(MAX(BS$3:BS$54)=BS12,1,0)</f>
        <v>0</v>
      </c>
      <c r="EB12" s="1">
        <f>IF(MAX(BT$3:BT$54)=BT12,1,0)</f>
        <v>0</v>
      </c>
      <c r="EC12" s="1">
        <f>IF(MAX(BU$3:BU$54)=BU12,1,0)</f>
        <v>0</v>
      </c>
      <c r="ED12" s="1">
        <f>IF(MAX(BV$3:BV$54)=BV12,1,0)</f>
        <v>0</v>
      </c>
      <c r="EE12" s="1">
        <f>IF(MAX(BW$3:BW$54)=BW12,1,0)</f>
        <v>0</v>
      </c>
      <c r="EF12" s="1">
        <f>IF(MAX(BX$3:BX$54)=BX12,1,0)</f>
        <v>0</v>
      </c>
      <c r="EG12" s="1">
        <f>IF(MAX(BY$3:BY$54)=BY12,1,0)</f>
        <v>0</v>
      </c>
      <c r="EH12" s="1">
        <v>0</v>
      </c>
    </row>
    <row r="13" spans="1:138" ht="17.25" customHeight="1" x14ac:dyDescent="0.2">
      <c r="B13" s="93" t="s">
        <v>858</v>
      </c>
      <c r="C13" s="99">
        <f t="shared" si="0"/>
        <v>0</v>
      </c>
      <c r="D13" s="99" t="str">
        <f t="shared" si="1"/>
        <v>0</v>
      </c>
      <c r="E13" s="99">
        <f t="shared" si="2"/>
        <v>0</v>
      </c>
      <c r="F13" s="99">
        <f t="shared" si="3"/>
        <v>0</v>
      </c>
      <c r="G13" s="90"/>
      <c r="H13" s="99">
        <f t="shared" si="4"/>
        <v>0</v>
      </c>
      <c r="I13" s="99" t="str">
        <f t="shared" si="5"/>
        <v>0</v>
      </c>
      <c r="J13" s="99">
        <f t="shared" si="6"/>
        <v>0</v>
      </c>
      <c r="K13" s="99">
        <f t="shared" si="7"/>
        <v>0</v>
      </c>
      <c r="L13" s="90"/>
      <c r="M13" s="99" t="s">
        <v>1631</v>
      </c>
      <c r="N13" s="99">
        <f t="shared" si="8"/>
        <v>0</v>
      </c>
      <c r="O13" s="139">
        <f t="shared" si="9"/>
        <v>0</v>
      </c>
      <c r="P13" s="99">
        <f t="shared" si="10"/>
        <v>0</v>
      </c>
      <c r="Q13" s="109"/>
      <c r="V13" s="110"/>
      <c r="W13" s="110"/>
      <c r="X13" s="110"/>
      <c r="Y13" s="110"/>
      <c r="Z13" s="111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122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14"/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f>IF(MAX(X$3:X$54)=X13,1,0)</f>
        <v>0</v>
      </c>
      <c r="CH13" s="1">
        <f>IF(MAX(Y$3:Y$54)=Y13,1,0)</f>
        <v>0</v>
      </c>
      <c r="CI13" s="1">
        <f>IF(MAX(Z$3:Z$54)=Z13,1,0)</f>
        <v>0</v>
      </c>
      <c r="CJ13" s="1">
        <f>IF(MAX(AA$3:AA$54)=AA13,1,0)</f>
        <v>0</v>
      </c>
      <c r="CK13" s="1">
        <f>IF(MAX(AB$3:AB$54)=AB13,1,0)</f>
        <v>0</v>
      </c>
      <c r="CL13" s="1">
        <f>IF(MAX(AC$3:AC$54)=AC13,1,0)</f>
        <v>0</v>
      </c>
      <c r="CM13" s="1">
        <f>IF(MAX(AD$3:AD$54)=AD13,1,0)</f>
        <v>0</v>
      </c>
      <c r="CN13" s="1">
        <f>IF(MAX(AE$3:AE$54)=AE13,1,0)</f>
        <v>0</v>
      </c>
      <c r="CO13" s="1">
        <f>IF(MAX(AF$3:AF$54)=AF13,1,0)</f>
        <v>0</v>
      </c>
      <c r="CP13" s="1">
        <f>IF(MAX(AG$3:AG$54)=AG13,1,0)</f>
        <v>0</v>
      </c>
      <c r="CQ13" s="1">
        <f>IF(MAX(AH$3:AH$54)=AH13,1,0)</f>
        <v>0</v>
      </c>
      <c r="CR13" s="1">
        <f>IF(MAX(AI$3:AI$54)=AI13,1,0)</f>
        <v>0</v>
      </c>
      <c r="CS13" s="1">
        <f>IF(MAX(AJ$3:AJ$54)=AJ13,1,0)</f>
        <v>0</v>
      </c>
      <c r="CT13" s="1">
        <f>IF(MAX(AK$3:AK$54)=AK13,1,0)</f>
        <v>0</v>
      </c>
      <c r="CU13" s="1">
        <f>IF(MAX(AL$3:AL$54)=AL13,1,0)</f>
        <v>0</v>
      </c>
      <c r="CV13" s="1">
        <f>IF(MAX(AM$3:AM$54)=AM13,1,0)</f>
        <v>0</v>
      </c>
      <c r="CW13" s="1">
        <f>IF(MAX(AN$3:AN$54)=AN13,1,0)</f>
        <v>0</v>
      </c>
      <c r="CX13" s="1">
        <f>IF(MAX(AO$3:AO$54)=AO13,1,0)</f>
        <v>0</v>
      </c>
      <c r="CY13" s="1">
        <f>IF(MAX(AP$3:AP$54)=AP13,1,0)</f>
        <v>0</v>
      </c>
      <c r="CZ13" s="1">
        <f>IF(MAX(AQ$3:AQ$54)=AQ13,1,0)</f>
        <v>0</v>
      </c>
      <c r="DA13" s="1">
        <f>IF(MAX(AR$3:AR$54)=AR13,1,0)</f>
        <v>0</v>
      </c>
      <c r="DB13" s="1">
        <f>IF(MAX(AS$3:AS$54)=AS13,1,0)</f>
        <v>0</v>
      </c>
      <c r="DC13" s="1">
        <f>IF(MAX(AT$3:AT$54)=AT13,1,0)</f>
        <v>0</v>
      </c>
      <c r="DD13" s="1">
        <f>IF(MAX(AU$3:AU$54)=AU13,1,0)</f>
        <v>0</v>
      </c>
      <c r="DE13" s="1">
        <f>IF(MAX(AV$3:AV$54)=AV13,1,0)</f>
        <v>0</v>
      </c>
      <c r="DF13" s="1">
        <f>IF(MAX(AW$3:AW$54)=AW13,1,0)</f>
        <v>0</v>
      </c>
      <c r="DG13" s="1">
        <f>IF(MAX(AX$3:AX$54)=AX13,1,0)</f>
        <v>0</v>
      </c>
      <c r="DH13" s="1">
        <f>IF(MAX(AY$3:AY$54)=AY13,1,0)</f>
        <v>0</v>
      </c>
      <c r="DI13" s="1">
        <f>IF(MAX(AZ$3:AZ$54)=AZ13,1,0)</f>
        <v>0</v>
      </c>
      <c r="DJ13" s="1">
        <f>IF(MAX(BA$3:BA$54)=BA13,1,0)</f>
        <v>0</v>
      </c>
      <c r="DK13" s="1">
        <f>IF(MAX(BB$3:BB$54)=BB13,1,0)</f>
        <v>0</v>
      </c>
      <c r="DL13" s="1">
        <f>IF(MAX(BC$3:BC$54)=BC13,1,0)</f>
        <v>0</v>
      </c>
      <c r="DM13" s="1">
        <f>IF(MAX(BD$3:BD$54)=BD13,1,0)</f>
        <v>0</v>
      </c>
      <c r="DN13" s="1">
        <f>IF(MAX(BE$3:BE$54)=BE13,1,0)</f>
        <v>0</v>
      </c>
      <c r="DO13" s="1">
        <f>IF(MAX(BF$3:BF$54)=BF13,1,0)</f>
        <v>0</v>
      </c>
      <c r="DP13" s="1">
        <f>IF(MAX(BH$3:BH$54)=BH13,1,0)</f>
        <v>0</v>
      </c>
      <c r="DQ13" s="1">
        <f>IF(MAX(BI$3:BI$54)=BI13,1,0)</f>
        <v>0</v>
      </c>
      <c r="DR13" s="1">
        <f>IF(MAX(BJ$3:BJ$54)=BJ13,1,0)</f>
        <v>0</v>
      </c>
      <c r="DS13" s="1">
        <f>IF(MAX(BK$3:BK$54)=BK13,1,0)</f>
        <v>0</v>
      </c>
      <c r="DT13" s="1">
        <f>IF(MAX(BL$3:BL$54)=BL13,1,0)</f>
        <v>0</v>
      </c>
      <c r="DU13" s="1">
        <f>IF(MAX(BM$3:BM$54)=BM13,1,0)</f>
        <v>0</v>
      </c>
      <c r="DV13" s="1">
        <f>IF(MAX(BN$3:BN$54)=BN13,1,0)</f>
        <v>0</v>
      </c>
      <c r="DW13" s="1">
        <f>IF(MAX(BO$3:BO$54)=BO13,1,0)</f>
        <v>0</v>
      </c>
      <c r="DX13" s="1">
        <f>IF(MAX(BP$3:BP$54)=BP13,1,0)</f>
        <v>0</v>
      </c>
      <c r="DY13" s="1">
        <f>IF(MAX(BQ$3:BQ$54)=BQ13,1,0)</f>
        <v>0</v>
      </c>
      <c r="DZ13" s="1">
        <f>IF(MAX(BR$3:BR$54)=BR13,1,0)</f>
        <v>0</v>
      </c>
      <c r="EA13" s="1">
        <f>IF(MAX(BS$3:BS$54)=BS13,1,0)</f>
        <v>0</v>
      </c>
      <c r="EB13" s="1">
        <f>IF(MAX(BT$3:BT$54)=BT13,1,0)</f>
        <v>0</v>
      </c>
      <c r="EC13" s="1">
        <f>IF(MAX(BU$3:BU$54)=BU13,1,0)</f>
        <v>0</v>
      </c>
      <c r="ED13" s="1">
        <f>IF(MAX(BV$3:BV$54)=BV13,1,0)</f>
        <v>0</v>
      </c>
      <c r="EE13" s="1">
        <f>IF(MAX(BW$3:BW$54)=BW13,1,0)</f>
        <v>0</v>
      </c>
      <c r="EF13" s="1">
        <f>IF(MAX(BX$3:BX$54)=BX13,1,0)</f>
        <v>0</v>
      </c>
      <c r="EG13" s="1">
        <f>IF(MAX(BY$3:BY$54)=BY13,1,0)</f>
        <v>0</v>
      </c>
      <c r="EH13" s="1">
        <v>0</v>
      </c>
    </row>
    <row r="14" spans="1:138" ht="17.25" customHeight="1" x14ac:dyDescent="0.2">
      <c r="A14" s="37"/>
      <c r="B14" s="93" t="s">
        <v>139</v>
      </c>
      <c r="C14" s="99">
        <f t="shared" si="0"/>
        <v>1015</v>
      </c>
      <c r="D14" s="99">
        <f t="shared" si="1"/>
        <v>63.4375</v>
      </c>
      <c r="E14" s="99">
        <f t="shared" si="2"/>
        <v>131</v>
      </c>
      <c r="F14" s="99">
        <f t="shared" si="3"/>
        <v>24</v>
      </c>
      <c r="G14" s="90"/>
      <c r="H14" s="99">
        <f t="shared" si="4"/>
        <v>1015</v>
      </c>
      <c r="I14" s="99">
        <f t="shared" si="5"/>
        <v>63.4375</v>
      </c>
      <c r="J14" s="99">
        <f t="shared" si="6"/>
        <v>131</v>
      </c>
      <c r="K14" s="99">
        <f t="shared" si="7"/>
        <v>24</v>
      </c>
      <c r="L14" s="90"/>
      <c r="M14" s="99">
        <v>2009</v>
      </c>
      <c r="N14" s="99">
        <f t="shared" si="8"/>
        <v>16</v>
      </c>
      <c r="O14" s="139">
        <f t="shared" si="9"/>
        <v>0</v>
      </c>
      <c r="P14" s="99">
        <f t="shared" si="10"/>
        <v>0</v>
      </c>
      <c r="Q14" s="109"/>
      <c r="V14" s="110"/>
      <c r="W14" s="110"/>
      <c r="X14" s="110">
        <f>'2009 Final'!C7</f>
        <v>45</v>
      </c>
      <c r="Y14" s="110">
        <f>'2008 Final'!C11</f>
        <v>44</v>
      </c>
      <c r="Z14" s="110"/>
      <c r="AA14" s="110">
        <f>'2006 Final'!C22</f>
        <v>56</v>
      </c>
      <c r="AB14" s="110">
        <f>'2005 Final'!C20</f>
        <v>115</v>
      </c>
      <c r="AC14" s="110">
        <f>'2004 Final'!C13</f>
        <v>50</v>
      </c>
      <c r="AD14" s="110">
        <f>'2003'!C10</f>
        <v>29</v>
      </c>
      <c r="AE14" s="112">
        <f>'2002'!C8</f>
        <v>44</v>
      </c>
      <c r="AF14" s="112">
        <f>'2001'!C12</f>
        <v>42</v>
      </c>
      <c r="AG14" s="112">
        <f>'2000'!C19</f>
        <v>70</v>
      </c>
      <c r="AH14" s="112">
        <f>'1999'!C6</f>
        <v>118</v>
      </c>
      <c r="AI14" s="112">
        <f>'1998'!C3</f>
        <v>131</v>
      </c>
      <c r="AJ14" s="98">
        <f>'1997'!C25</f>
        <v>24</v>
      </c>
      <c r="AK14" s="98">
        <f>'1996'!C9</f>
        <v>98</v>
      </c>
      <c r="AL14" s="98">
        <f>'1995'!C13</f>
        <v>91</v>
      </c>
      <c r="AM14" s="98">
        <f>'1994'!C9</f>
        <v>27</v>
      </c>
      <c r="AN14" s="98">
        <f>'1993'!C23</f>
        <v>31</v>
      </c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122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14"/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f>IF(MAX(X$3:X$54)=X14,1,0)</f>
        <v>0</v>
      </c>
      <c r="CH14" s="1">
        <f>IF(MAX(Y$3:Y$54)=Y14,1,0)</f>
        <v>0</v>
      </c>
      <c r="CI14" s="1">
        <f>IF(MAX(Z$3:Z$54)=Z14,1,0)</f>
        <v>0</v>
      </c>
      <c r="CJ14" s="1">
        <f>IF(MAX(AA$3:AA$54)=AA14,1,0)</f>
        <v>0</v>
      </c>
      <c r="CK14" s="1">
        <f>IF(MAX(AB$3:AB$54)=AB14,1,0)</f>
        <v>0</v>
      </c>
      <c r="CL14" s="1">
        <f>IF(MAX(AC$3:AC$54)=AC14,1,0)</f>
        <v>0</v>
      </c>
      <c r="CM14" s="1">
        <f>IF(MAX(AD$3:AD$54)=AD14,1,0)</f>
        <v>0</v>
      </c>
      <c r="CN14" s="1">
        <f>IF(MAX(AE$3:AE$54)=AE14,1,0)</f>
        <v>0</v>
      </c>
      <c r="CO14" s="1">
        <f>IF(MAX(AF$3:AF$54)=AF14,1,0)</f>
        <v>0</v>
      </c>
      <c r="CP14" s="1">
        <f>IF(MAX(AG$3:AG$54)=AG14,1,0)</f>
        <v>0</v>
      </c>
      <c r="CQ14" s="1">
        <f>IF(MAX(AH$3:AH$54)=AH14,1,0)</f>
        <v>0</v>
      </c>
      <c r="CR14" s="1">
        <f>IF(MAX(AI$3:AI$54)=AI14,1,0)</f>
        <v>0</v>
      </c>
      <c r="CS14" s="1">
        <f>IF(MAX(AJ$3:AJ$54)=AJ14,1,0)</f>
        <v>0</v>
      </c>
      <c r="CT14" s="1">
        <f>IF(MAX(AK$3:AK$54)=AK14,1,0)</f>
        <v>0</v>
      </c>
      <c r="CU14" s="1">
        <f>IF(MAX(AL$3:AL$54)=AL14,1,0)</f>
        <v>0</v>
      </c>
      <c r="CV14" s="1">
        <f>IF(MAX(AM$3:AM$54)=AM14,1,0)</f>
        <v>0</v>
      </c>
      <c r="CW14" s="1">
        <f>IF(MAX(AN$3:AN$54)=AN14,1,0)</f>
        <v>0</v>
      </c>
      <c r="CX14" s="1">
        <f>IF(MAX(AO$3:AO$54)=AO14,1,0)</f>
        <v>0</v>
      </c>
      <c r="CY14" s="1">
        <f>IF(MAX(AP$3:AP$54)=AP14,1,0)</f>
        <v>0</v>
      </c>
      <c r="CZ14" s="1">
        <f>IF(MAX(AQ$3:AQ$54)=AQ14,1,0)</f>
        <v>0</v>
      </c>
      <c r="DA14" s="1">
        <f>IF(MAX(AR$3:AR$54)=AR14,1,0)</f>
        <v>0</v>
      </c>
      <c r="DB14" s="1">
        <f>IF(MAX(AS$3:AS$54)=AS14,1,0)</f>
        <v>0</v>
      </c>
      <c r="DC14" s="1">
        <f>IF(MAX(AT$3:AT$54)=AT14,1,0)</f>
        <v>0</v>
      </c>
      <c r="DD14" s="1">
        <f>IF(MAX(AU$3:AU$54)=AU14,1,0)</f>
        <v>0</v>
      </c>
      <c r="DE14" s="1">
        <f>IF(MAX(AV$3:AV$54)=AV14,1,0)</f>
        <v>0</v>
      </c>
      <c r="DF14" s="1">
        <f>IF(MAX(AW$3:AW$54)=AW14,1,0)</f>
        <v>0</v>
      </c>
      <c r="DG14" s="1">
        <f>IF(MAX(AX$3:AX$54)=AX14,1,0)</f>
        <v>0</v>
      </c>
      <c r="DH14" s="1">
        <f>IF(MAX(AY$3:AY$54)=AY14,1,0)</f>
        <v>0</v>
      </c>
      <c r="DI14" s="1">
        <f>IF(MAX(AZ$3:AZ$54)=AZ14,1,0)</f>
        <v>0</v>
      </c>
      <c r="DJ14" s="1">
        <f>IF(MAX(BA$3:BA$54)=BA14,1,0)</f>
        <v>0</v>
      </c>
      <c r="DK14" s="1">
        <f>IF(MAX(BB$3:BB$54)=BB14,1,0)</f>
        <v>0</v>
      </c>
      <c r="DL14" s="1">
        <f>IF(MAX(BC$3:BC$54)=BC14,1,0)</f>
        <v>0</v>
      </c>
      <c r="DM14" s="1">
        <f>IF(MAX(BD$3:BD$54)=BD14,1,0)</f>
        <v>0</v>
      </c>
      <c r="DN14" s="1">
        <f>IF(MAX(BE$3:BE$54)=BE14,1,0)</f>
        <v>0</v>
      </c>
      <c r="DO14" s="1">
        <f>IF(MAX(BF$3:BF$54)=BF14,1,0)</f>
        <v>0</v>
      </c>
      <c r="DP14" s="1">
        <f>IF(MAX(BH$3:BH$54)=BH14,1,0)</f>
        <v>0</v>
      </c>
      <c r="DQ14" s="1">
        <f>IF(MAX(BI$3:BI$54)=BI14,1,0)</f>
        <v>0</v>
      </c>
      <c r="DR14" s="1">
        <f>IF(MAX(BJ$3:BJ$54)=BJ14,1,0)</f>
        <v>0</v>
      </c>
      <c r="DS14" s="1">
        <f>IF(MAX(BK$3:BK$54)=BK14,1,0)</f>
        <v>0</v>
      </c>
      <c r="DT14" s="1">
        <f>IF(MAX(BL$3:BL$54)=BL14,1,0)</f>
        <v>0</v>
      </c>
      <c r="DU14" s="1">
        <f>IF(MAX(BM$3:BM$54)=BM14,1,0)</f>
        <v>0</v>
      </c>
      <c r="DV14" s="1">
        <f>IF(MAX(BN$3:BN$54)=BN14,1,0)</f>
        <v>0</v>
      </c>
      <c r="DW14" s="1">
        <f>IF(MAX(BO$3:BO$54)=BO14,1,0)</f>
        <v>0</v>
      </c>
      <c r="DX14" s="1">
        <f>IF(MAX(BP$3:BP$54)=BP14,1,0)</f>
        <v>0</v>
      </c>
      <c r="DY14" s="1">
        <f>IF(MAX(BQ$3:BQ$54)=BQ14,1,0)</f>
        <v>0</v>
      </c>
      <c r="DZ14" s="1">
        <f>IF(MAX(BR$3:BR$54)=BR14,1,0)</f>
        <v>0</v>
      </c>
      <c r="EA14" s="1">
        <f>IF(MAX(BS$3:BS$54)=BS14,1,0)</f>
        <v>0</v>
      </c>
      <c r="EB14" s="1">
        <f>IF(MAX(BT$3:BT$54)=BT14,1,0)</f>
        <v>0</v>
      </c>
      <c r="EC14" s="1">
        <f>IF(MAX(BU$3:BU$54)=BU14,1,0)</f>
        <v>0</v>
      </c>
      <c r="ED14" s="1">
        <f>IF(MAX(BV$3:BV$54)=BV14,1,0)</f>
        <v>0</v>
      </c>
      <c r="EE14" s="1">
        <f>IF(MAX(BW$3:BW$54)=BW14,1,0)</f>
        <v>0</v>
      </c>
      <c r="EF14" s="1">
        <f>IF(MAX(BX$3:BX$54)=BX14,1,0)</f>
        <v>0</v>
      </c>
      <c r="EG14" s="1">
        <f>IF(MAX(BY$3:BY$54)=BY14,1,0)</f>
        <v>0</v>
      </c>
      <c r="EH14" s="1">
        <v>0</v>
      </c>
    </row>
    <row r="15" spans="1:138" ht="17.25" customHeight="1" x14ac:dyDescent="0.2">
      <c r="B15" s="93" t="s">
        <v>2289</v>
      </c>
      <c r="C15" s="99">
        <f t="shared" si="0"/>
        <v>1297</v>
      </c>
      <c r="D15" s="99">
        <f t="shared" si="1"/>
        <v>49.884615384615387</v>
      </c>
      <c r="E15" s="99">
        <f t="shared" si="2"/>
        <v>170</v>
      </c>
      <c r="F15" s="99">
        <f t="shared" si="3"/>
        <v>2</v>
      </c>
      <c r="G15" s="90"/>
      <c r="H15" s="99">
        <f t="shared" si="4"/>
        <v>1297</v>
      </c>
      <c r="I15" s="99">
        <f t="shared" si="5"/>
        <v>49.884615384615387</v>
      </c>
      <c r="J15" s="99">
        <f t="shared" si="6"/>
        <v>170</v>
      </c>
      <c r="K15" s="99">
        <f t="shared" si="7"/>
        <v>2</v>
      </c>
      <c r="L15" s="90"/>
      <c r="M15" s="99">
        <v>2015</v>
      </c>
      <c r="N15" s="99">
        <f t="shared" si="8"/>
        <v>26</v>
      </c>
      <c r="O15" s="139">
        <f t="shared" si="9"/>
        <v>0</v>
      </c>
      <c r="P15" s="99">
        <f t="shared" si="10"/>
        <v>0</v>
      </c>
      <c r="Q15" s="109"/>
      <c r="R15" s="123">
        <f>'2015 Final'!C13</f>
        <v>11</v>
      </c>
      <c r="U15" s="123">
        <f>'2012 Final'!C10</f>
        <v>65</v>
      </c>
      <c r="V15" s="110"/>
      <c r="W15" s="110">
        <f>'2010 Final'!C7</f>
        <v>27</v>
      </c>
      <c r="X15" s="110"/>
      <c r="Y15" s="110"/>
      <c r="Z15" s="110"/>
      <c r="AA15" s="110"/>
      <c r="AB15" s="110">
        <f>'2005 Final'!C11</f>
        <v>46</v>
      </c>
      <c r="AC15" s="110">
        <f>'2004 Final'!C23</f>
        <v>170</v>
      </c>
      <c r="AD15" s="110">
        <f>'2003'!C11</f>
        <v>15</v>
      </c>
      <c r="AE15" s="112">
        <f>'2002'!C3</f>
        <v>85</v>
      </c>
      <c r="AF15" s="112"/>
      <c r="AG15" s="112">
        <f>'2000'!C13</f>
        <v>8</v>
      </c>
      <c r="AH15" s="112">
        <f>'1999'!C16</f>
        <v>2</v>
      </c>
      <c r="AI15" s="112">
        <f>'1998'!C19</f>
        <v>37</v>
      </c>
      <c r="AJ15" s="98">
        <f>'1997'!C3</f>
        <v>98</v>
      </c>
      <c r="AK15" s="98">
        <f>'1996'!C7</f>
        <v>72</v>
      </c>
      <c r="AL15" s="98">
        <f>'1995'!C19</f>
        <v>79</v>
      </c>
      <c r="AM15" s="98">
        <f>'1994'!C6</f>
        <v>51</v>
      </c>
      <c r="AN15" s="98">
        <f>'1993'!C25</f>
        <v>17</v>
      </c>
      <c r="AO15" s="98">
        <f>'1992'!C11</f>
        <v>57</v>
      </c>
      <c r="AP15" s="98">
        <f>'1991'!C23</f>
        <v>60</v>
      </c>
      <c r="AQ15" s="98">
        <f>'1990'!C23</f>
        <v>36</v>
      </c>
      <c r="AR15" s="98">
        <f>'1989'!C19</f>
        <v>51</v>
      </c>
      <c r="AS15" s="98"/>
      <c r="AT15" s="98">
        <f>'1987'!C19</f>
        <v>80</v>
      </c>
      <c r="AU15" s="98">
        <f>'1986'!C17</f>
        <v>4</v>
      </c>
      <c r="AV15" s="98">
        <f>'1985'!C5</f>
        <v>15</v>
      </c>
      <c r="AW15" s="98">
        <f>'1984'!C9</f>
        <v>31</v>
      </c>
      <c r="AX15" s="98">
        <f>'1983'!C15</f>
        <v>26</v>
      </c>
      <c r="AY15" s="98">
        <f>'1982'!C10</f>
        <v>85</v>
      </c>
      <c r="AZ15" s="98">
        <f>'1981'!C20</f>
        <v>69</v>
      </c>
      <c r="BA15" s="98"/>
      <c r="BB15" s="98"/>
      <c r="BC15" s="98"/>
      <c r="BD15" s="98"/>
      <c r="BE15" s="98"/>
      <c r="BF15" s="98"/>
      <c r="BG15" s="122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14"/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f>IF(MAX(X$3:X$54)=X15,1,0)</f>
        <v>0</v>
      </c>
      <c r="CH15" s="1">
        <f>IF(MAX(Y$3:Y$54)=Y15,1,0)</f>
        <v>0</v>
      </c>
      <c r="CI15" s="1">
        <f>IF(MAX(Z$3:Z$54)=Z15,1,0)</f>
        <v>0</v>
      </c>
      <c r="CJ15" s="1">
        <f>IF(MAX(AA$3:AA$54)=AA15,1,0)</f>
        <v>0</v>
      </c>
      <c r="CK15" s="1">
        <f>IF(MAX(AB$3:AB$54)=AB15,1,0)</f>
        <v>0</v>
      </c>
      <c r="CL15" s="1">
        <f>IF(MAX(AC$3:AC$54)=AC15,1,0)</f>
        <v>0</v>
      </c>
      <c r="CM15" s="1">
        <f>IF(MAX(AD$3:AD$54)=AD15,1,0)</f>
        <v>0</v>
      </c>
      <c r="CN15" s="1">
        <f>IF(MAX(AE$3:AE$54)=AE15,1,0)</f>
        <v>0</v>
      </c>
      <c r="CO15" s="1">
        <f>IF(MAX(AF$3:AF$54)=AF15,1,0)</f>
        <v>0</v>
      </c>
      <c r="CP15" s="1">
        <f>IF(MAX(AG$3:AG$54)=AG15,1,0)</f>
        <v>0</v>
      </c>
      <c r="CQ15" s="1">
        <f>IF(MAX(AH$3:AH$54)=AH15,1,0)</f>
        <v>0</v>
      </c>
      <c r="CR15" s="1">
        <f>IF(MAX(AI$3:AI$54)=AI15,1,0)</f>
        <v>0</v>
      </c>
      <c r="CS15" s="1">
        <f>IF(MAX(AJ$3:AJ$54)=AJ15,1,0)</f>
        <v>0</v>
      </c>
      <c r="CT15" s="1">
        <f>IF(MAX(AK$3:AK$54)=AK15,1,0)</f>
        <v>0</v>
      </c>
      <c r="CU15" s="1">
        <f>IF(MAX(AL$3:AL$54)=AL15,1,0)</f>
        <v>0</v>
      </c>
      <c r="CV15" s="1">
        <f>IF(MAX(AM$3:AM$54)=AM15,1,0)</f>
        <v>0</v>
      </c>
      <c r="CW15" s="1">
        <f>IF(MAX(AN$3:AN$54)=AN15,1,0)</f>
        <v>0</v>
      </c>
      <c r="CX15" s="1">
        <f>IF(MAX(AO$3:AO$54)=AO15,1,0)</f>
        <v>0</v>
      </c>
      <c r="CY15" s="1">
        <f>IF(MAX(AP$3:AP$54)=AP15,1,0)</f>
        <v>0</v>
      </c>
      <c r="CZ15" s="1">
        <f>IF(MAX(AQ$3:AQ$54)=AQ15,1,0)</f>
        <v>0</v>
      </c>
      <c r="DA15" s="1">
        <f>IF(MAX(AR$3:AR$54)=AR15,1,0)</f>
        <v>0</v>
      </c>
      <c r="DB15" s="1">
        <f>IF(MAX(AS$3:AS$54)=AS15,1,0)</f>
        <v>0</v>
      </c>
      <c r="DC15" s="1">
        <f>IF(MAX(AT$3:AT$54)=AT15,1,0)</f>
        <v>0</v>
      </c>
      <c r="DD15" s="1">
        <f>IF(MAX(AU$3:AU$54)=AU15,1,0)</f>
        <v>0</v>
      </c>
      <c r="DE15" s="1">
        <f>IF(MAX(AV$3:AV$54)=AV15,1,0)</f>
        <v>0</v>
      </c>
      <c r="DF15" s="1">
        <f>IF(MAX(AW$3:AW$54)=AW15,1,0)</f>
        <v>0</v>
      </c>
      <c r="DG15" s="1">
        <f>IF(MAX(AX$3:AX$54)=AX15,1,0)</f>
        <v>0</v>
      </c>
      <c r="DH15" s="1">
        <f>IF(MAX(AY$3:AY$54)=AY15,1,0)</f>
        <v>0</v>
      </c>
      <c r="DI15" s="1">
        <f>IF(MAX(AZ$3:AZ$54)=AZ15,1,0)</f>
        <v>0</v>
      </c>
      <c r="DJ15" s="1">
        <f>IF(MAX(BA$3:BA$54)=BA15,1,0)</f>
        <v>0</v>
      </c>
      <c r="DK15" s="1">
        <f>IF(MAX(BB$3:BB$54)=BB15,1,0)</f>
        <v>0</v>
      </c>
      <c r="DL15" s="1">
        <f>IF(MAX(BC$3:BC$54)=BC15,1,0)</f>
        <v>0</v>
      </c>
      <c r="DM15" s="1">
        <f>IF(MAX(BD$3:BD$54)=BD15,1,0)</f>
        <v>0</v>
      </c>
      <c r="DN15" s="1">
        <f>IF(MAX(BE$3:BE$54)=BE15,1,0)</f>
        <v>0</v>
      </c>
      <c r="DO15" s="1">
        <f>IF(MAX(BF$3:BF$54)=BF15,1,0)</f>
        <v>0</v>
      </c>
      <c r="DP15" s="1">
        <f>IF(MAX(BH$3:BH$54)=BH15,1,0)</f>
        <v>0</v>
      </c>
      <c r="DQ15" s="1">
        <f>IF(MAX(BI$3:BI$54)=BI15,1,0)</f>
        <v>0</v>
      </c>
      <c r="DR15" s="1">
        <f>IF(MAX(BJ$3:BJ$54)=BJ15,1,0)</f>
        <v>0</v>
      </c>
      <c r="DS15" s="1">
        <f>IF(MAX(BK$3:BK$54)=BK15,1,0)</f>
        <v>0</v>
      </c>
      <c r="DT15" s="1">
        <f>IF(MAX(BL$3:BL$54)=BL15,1,0)</f>
        <v>0</v>
      </c>
      <c r="DU15" s="1">
        <f>IF(MAX(BM$3:BM$54)=BM15,1,0)</f>
        <v>0</v>
      </c>
      <c r="DV15" s="1">
        <f>IF(MAX(BN$3:BN$54)=BN15,1,0)</f>
        <v>0</v>
      </c>
      <c r="DW15" s="1">
        <f>IF(MAX(BO$3:BO$54)=BO15,1,0)</f>
        <v>0</v>
      </c>
      <c r="DX15" s="1">
        <f>IF(MAX(BP$3:BP$54)=BP15,1,0)</f>
        <v>0</v>
      </c>
      <c r="DY15" s="1">
        <f>IF(MAX(BQ$3:BQ$54)=BQ15,1,0)</f>
        <v>0</v>
      </c>
      <c r="DZ15" s="1">
        <f>IF(MAX(BR$3:BR$54)=BR15,1,0)</f>
        <v>0</v>
      </c>
      <c r="EA15" s="1">
        <f>IF(MAX(BS$3:BS$54)=BS15,1,0)</f>
        <v>0</v>
      </c>
      <c r="EB15" s="1">
        <f>IF(MAX(BT$3:BT$54)=BT15,1,0)</f>
        <v>0</v>
      </c>
      <c r="EC15" s="1">
        <f>IF(MAX(BU$3:BU$54)=BU15,1,0)</f>
        <v>0</v>
      </c>
      <c r="ED15" s="1">
        <f>IF(MAX(BV$3:BV$54)=BV15,1,0)</f>
        <v>0</v>
      </c>
      <c r="EE15" s="1">
        <f>IF(MAX(BW$3:BW$54)=BW15,1,0)</f>
        <v>0</v>
      </c>
      <c r="EF15" s="1">
        <f>IF(MAX(BX$3:BX$54)=BX15,1,0)</f>
        <v>0</v>
      </c>
      <c r="EG15" s="1">
        <f>IF(MAX(BY$3:BY$54)=BY15,1,0)</f>
        <v>0</v>
      </c>
      <c r="EH15" s="1">
        <v>0</v>
      </c>
    </row>
    <row r="16" spans="1:138" ht="17.25" customHeight="1" x14ac:dyDescent="0.2">
      <c r="B16" s="93" t="s">
        <v>1317</v>
      </c>
      <c r="C16" s="99">
        <f t="shared" si="0"/>
        <v>2320</v>
      </c>
      <c r="D16" s="99">
        <f t="shared" si="1"/>
        <v>56.585365853658537</v>
      </c>
      <c r="E16" s="99">
        <f t="shared" si="2"/>
        <v>281</v>
      </c>
      <c r="F16" s="99">
        <f t="shared" si="3"/>
        <v>5</v>
      </c>
      <c r="G16" s="90"/>
      <c r="H16" s="99">
        <f t="shared" si="4"/>
        <v>2423</v>
      </c>
      <c r="I16" s="99">
        <f t="shared" si="5"/>
        <v>59.097560975609753</v>
      </c>
      <c r="J16" s="99">
        <f t="shared" si="6"/>
        <v>281</v>
      </c>
      <c r="K16" s="99">
        <f t="shared" si="7"/>
        <v>2</v>
      </c>
      <c r="L16" s="90"/>
      <c r="M16" s="99">
        <v>2014</v>
      </c>
      <c r="N16" s="99">
        <f t="shared" si="8"/>
        <v>41</v>
      </c>
      <c r="O16" s="139">
        <f t="shared" si="9"/>
        <v>3</v>
      </c>
      <c r="P16" s="99">
        <f t="shared" si="10"/>
        <v>0</v>
      </c>
      <c r="Q16" s="109"/>
      <c r="S16" s="123">
        <f>'2014 Final'!C25</f>
        <v>74</v>
      </c>
      <c r="T16" s="123">
        <f>'2013 Final'!C20</f>
        <v>281</v>
      </c>
      <c r="U16" s="123">
        <f>'2012 Final'!C17</f>
        <v>21</v>
      </c>
      <c r="V16" s="110">
        <f>'2011 Final'!C5</f>
        <v>134</v>
      </c>
      <c r="W16" s="110">
        <f>'2010 Final'!C27</f>
        <v>149</v>
      </c>
      <c r="X16" s="110">
        <f>'2009 Final'!C18</f>
        <v>74</v>
      </c>
      <c r="Y16" s="110">
        <f>'2008 Final'!C18</f>
        <v>60</v>
      </c>
      <c r="Z16" s="110"/>
      <c r="AA16" s="110">
        <f>'2006 Final'!C11</f>
        <v>26</v>
      </c>
      <c r="AB16" s="110">
        <f>'2005 Final'!C15</f>
        <v>125</v>
      </c>
      <c r="AC16" s="110"/>
      <c r="AD16" s="110"/>
      <c r="AE16" s="112">
        <f>'2002'!C16</f>
        <v>7</v>
      </c>
      <c r="AF16" s="112">
        <f>'2001'!C25</f>
        <v>177</v>
      </c>
      <c r="AG16" s="112">
        <f>'2000'!C16</f>
        <v>195</v>
      </c>
      <c r="AH16" s="112">
        <f>'1999'!C11</f>
        <v>71</v>
      </c>
      <c r="AI16" s="112"/>
      <c r="AJ16" s="98">
        <f>'1997'!C23</f>
        <v>25</v>
      </c>
      <c r="AK16" s="98"/>
      <c r="AL16" s="98">
        <f>'1995'!C21</f>
        <v>92</v>
      </c>
      <c r="AM16" s="98"/>
      <c r="AN16" s="98">
        <f>'1993'!C7</f>
        <v>9</v>
      </c>
      <c r="AO16" s="98">
        <f>'1992'!C20</f>
        <v>47</v>
      </c>
      <c r="AP16" s="98">
        <f>'1991'!C15</f>
        <v>8</v>
      </c>
      <c r="AQ16" s="98">
        <f>'1990'!C13</f>
        <v>64</v>
      </c>
      <c r="AR16" s="98">
        <f>'1989'!C14</f>
        <v>111</v>
      </c>
      <c r="AS16" s="98">
        <f>'1988'!C15</f>
        <v>92</v>
      </c>
      <c r="AT16" s="98">
        <f>'1987'!C21</f>
        <v>83</v>
      </c>
      <c r="AU16" s="98">
        <f>'1986'!C20</f>
        <v>77</v>
      </c>
      <c r="AV16" s="98">
        <f>'1985'!C6</f>
        <v>41</v>
      </c>
      <c r="AW16" s="98">
        <f>'1984'!C12</f>
        <v>101</v>
      </c>
      <c r="AX16" s="98">
        <f>'1983'!C17</f>
        <v>16</v>
      </c>
      <c r="AY16" s="98">
        <f>'1982'!C15</f>
        <v>5</v>
      </c>
      <c r="AZ16" s="98">
        <f>'1981'!C8</f>
        <v>41</v>
      </c>
      <c r="BA16" s="98">
        <f>'1980'!C9</f>
        <v>25</v>
      </c>
      <c r="BB16" s="98">
        <f>'1979'!C5</f>
        <v>76</v>
      </c>
      <c r="BC16" s="98">
        <f>'1978'!C18</f>
        <v>13</v>
      </c>
      <c r="BD16" s="98"/>
      <c r="BE16" s="98"/>
      <c r="BF16" s="98"/>
      <c r="BG16" s="122"/>
      <c r="BH16" s="98"/>
      <c r="BI16" s="98"/>
      <c r="BJ16" s="98"/>
      <c r="BK16" s="98"/>
      <c r="BL16" s="98"/>
      <c r="BM16" s="98"/>
      <c r="BN16" s="98"/>
      <c r="BO16" s="98"/>
      <c r="BP16" s="98">
        <f>'1966'!C4</f>
        <v>4</v>
      </c>
      <c r="BQ16" s="98">
        <f>'1965'!C16</f>
        <v>10</v>
      </c>
      <c r="BR16" s="98">
        <f>'1964'!C6</f>
        <v>4</v>
      </c>
      <c r="BS16" s="98">
        <f>'1963'!C10</f>
        <v>42</v>
      </c>
      <c r="BT16" s="98">
        <f>'1962'!C7</f>
        <v>2</v>
      </c>
      <c r="BU16" s="98">
        <f>'1961'!C15</f>
        <v>12</v>
      </c>
      <c r="BV16" s="98">
        <f>'1960'!C6</f>
        <v>4</v>
      </c>
      <c r="BW16" s="98">
        <f>'1959'!C4</f>
        <v>12</v>
      </c>
      <c r="BX16" s="98">
        <f>'1958'!C8</f>
        <v>3</v>
      </c>
      <c r="BY16" s="98">
        <f>'1957'!C11</f>
        <v>10</v>
      </c>
      <c r="BZ16" s="14"/>
      <c r="CA16" s="1">
        <v>0</v>
      </c>
      <c r="CB16" s="1">
        <v>0</v>
      </c>
      <c r="CC16" s="1">
        <v>1</v>
      </c>
      <c r="CD16" s="1">
        <v>0</v>
      </c>
      <c r="CE16" s="1">
        <v>0</v>
      </c>
      <c r="CF16" s="1">
        <v>0</v>
      </c>
      <c r="CG16" s="1">
        <f>IF(MAX(X$3:X$54)=X16,1,0)</f>
        <v>0</v>
      </c>
      <c r="CH16" s="1">
        <f>IF(MAX(Y$3:Y$54)=Y16,1,0)</f>
        <v>0</v>
      </c>
      <c r="CI16" s="1">
        <f>IF(MAX(Z$3:Z$54)=Z16,1,0)</f>
        <v>0</v>
      </c>
      <c r="CJ16" s="1">
        <f>IF(MAX(AA$3:AA$54)=AA16,1,0)</f>
        <v>0</v>
      </c>
      <c r="CK16" s="1">
        <f>IF(MAX(AB$3:AB$54)=AB16,1,0)</f>
        <v>0</v>
      </c>
      <c r="CL16" s="1">
        <f>IF(MAX(AC$3:AC$54)=AC16,1,0)</f>
        <v>0</v>
      </c>
      <c r="CM16" s="1">
        <f>IF(MAX(AD$3:AD$54)=AD16,1,0)</f>
        <v>0</v>
      </c>
      <c r="CN16" s="1">
        <f>IF(MAX(AE$3:AE$54)=AE16,1,0)</f>
        <v>0</v>
      </c>
      <c r="CO16" s="1">
        <f>IF(MAX(AF$3:AF$54)=AF16,1,0)</f>
        <v>0</v>
      </c>
      <c r="CP16" s="1">
        <f>IF(MAX(AG$3:AG$54)=AG16,1,0)</f>
        <v>1</v>
      </c>
      <c r="CQ16" s="1">
        <f>IF(MAX(AH$3:AH$54)=AH16,1,0)</f>
        <v>0</v>
      </c>
      <c r="CR16" s="1">
        <f>IF(MAX(AI$3:AI$54)=AI16,1,0)</f>
        <v>0</v>
      </c>
      <c r="CS16" s="1">
        <f>IF(MAX(AJ$3:AJ$54)=AJ16,1,0)</f>
        <v>0</v>
      </c>
      <c r="CT16" s="1">
        <f>IF(MAX(AK$3:AK$54)=AK16,1,0)</f>
        <v>0</v>
      </c>
      <c r="CU16" s="1">
        <f>IF(MAX(AL$3:AL$54)=AL16,1,0)</f>
        <v>0</v>
      </c>
      <c r="CV16" s="1">
        <f>IF(MAX(AM$3:AM$54)=AM16,1,0)</f>
        <v>0</v>
      </c>
      <c r="CW16" s="1">
        <f>IF(MAX(AN$3:AN$54)=AN16,1,0)</f>
        <v>0</v>
      </c>
      <c r="CX16" s="1">
        <f>IF(MAX(AO$3:AO$54)=AO16,1,0)</f>
        <v>0</v>
      </c>
      <c r="CY16" s="1">
        <f>IF(MAX(AP$3:AP$54)=AP16,1,0)</f>
        <v>0</v>
      </c>
      <c r="CZ16" s="1">
        <f>IF(MAX(AQ$3:AQ$54)=AQ16,1,0)</f>
        <v>0</v>
      </c>
      <c r="DA16" s="1">
        <f>IF(MAX(AR$3:AR$54)=AR16,1,0)</f>
        <v>0</v>
      </c>
      <c r="DB16" s="1">
        <f>IF(MAX(AS$3:AS$54)=AS16,1,0)</f>
        <v>0</v>
      </c>
      <c r="DC16" s="1">
        <f>IF(MAX(AT$3:AT$54)=AT16,1,0)</f>
        <v>0</v>
      </c>
      <c r="DD16" s="1">
        <f>IF(MAX(AU$3:AU$54)=AU16,1,0)</f>
        <v>0</v>
      </c>
      <c r="DE16" s="1">
        <f>IF(MAX(AV$3:AV$54)=AV16,1,0)</f>
        <v>0</v>
      </c>
      <c r="DF16" s="1">
        <f>IF(MAX(AW$3:AW$54)=AW16,1,0)</f>
        <v>0</v>
      </c>
      <c r="DG16" s="1">
        <f>IF(MAX(AX$3:AX$54)=AX16,1,0)</f>
        <v>0</v>
      </c>
      <c r="DH16" s="1">
        <f>IF(MAX(AY$3:AY$54)=AY16,1,0)</f>
        <v>0</v>
      </c>
      <c r="DI16" s="1">
        <f>IF(MAX(AZ$3:AZ$54)=AZ16,1,0)</f>
        <v>0</v>
      </c>
      <c r="DJ16" s="1">
        <f>IF(MAX(BA$3:BA$54)=BA16,1,0)</f>
        <v>0</v>
      </c>
      <c r="DK16" s="1">
        <f>IF(MAX(BB$3:BB$54)=BB16,1,0)</f>
        <v>0</v>
      </c>
      <c r="DL16" s="1">
        <f>IF(MAX(BC$3:BC$54)=BC16,1,0)</f>
        <v>0</v>
      </c>
      <c r="DM16" s="1">
        <f>IF(MAX(BD$3:BD$54)=BD16,1,0)</f>
        <v>0</v>
      </c>
      <c r="DN16" s="1">
        <f>IF(MAX(BE$3:BE$54)=BE16,1,0)</f>
        <v>0</v>
      </c>
      <c r="DO16" s="1">
        <f>IF(MAX(BF$3:BF$54)=BF16,1,0)</f>
        <v>0</v>
      </c>
      <c r="DP16" s="1">
        <f>IF(MAX(BH$3:BH$54)=BH16,1,0)</f>
        <v>0</v>
      </c>
      <c r="DQ16" s="1">
        <f>IF(MAX(BI$3:BI$54)=BI16,1,0)</f>
        <v>0</v>
      </c>
      <c r="DR16" s="1">
        <f>IF(MAX(BJ$3:BJ$54)=BJ16,1,0)</f>
        <v>0</v>
      </c>
      <c r="DS16" s="1">
        <f>IF(MAX(BK$3:BK$54)=BK16,1,0)</f>
        <v>0</v>
      </c>
      <c r="DT16" s="1">
        <f>IF(MAX(BL$3:BL$54)=BL16,1,0)</f>
        <v>0</v>
      </c>
      <c r="DU16" s="1">
        <f>IF(MAX(BM$3:BM$54)=BM16,1,0)</f>
        <v>0</v>
      </c>
      <c r="DV16" s="1">
        <f>IF(MAX(BN$3:BN$54)=BN16,1,0)</f>
        <v>0</v>
      </c>
      <c r="DW16" s="1">
        <f>IF(MAX(BO$3:BO$54)=BO16,1,0)</f>
        <v>0</v>
      </c>
      <c r="DX16" s="1">
        <f>IF(MAX(BP$3:BP$54)=BP16,1,0)</f>
        <v>0</v>
      </c>
      <c r="DY16" s="1">
        <f>IF(MAX(BQ$3:BQ$54)=BQ16,1,0)</f>
        <v>0</v>
      </c>
      <c r="DZ16" s="1">
        <f>IF(MAX(BR$3:BR$54)=BR16,1,0)</f>
        <v>0</v>
      </c>
      <c r="EA16" s="1">
        <f>IF(MAX(BS$3:BS$54)=BS16,1,0)</f>
        <v>1</v>
      </c>
      <c r="EB16" s="1">
        <f>IF(MAX(BT$3:BT$54)=BT16,1,0)</f>
        <v>0</v>
      </c>
      <c r="EC16" s="1">
        <f>IF(MAX(BU$3:BU$54)=BU16,1,0)</f>
        <v>0</v>
      </c>
      <c r="ED16" s="1">
        <f>IF(MAX(BV$3:BV$54)=BV16,1,0)</f>
        <v>0</v>
      </c>
      <c r="EE16" s="1">
        <f>IF(MAX(BW$3:BW$54)=BW16,1,0)</f>
        <v>0</v>
      </c>
      <c r="EF16" s="1">
        <f>IF(MAX(BX$3:BX$54)=BX16,1,0)</f>
        <v>0</v>
      </c>
      <c r="EG16" s="1">
        <f>IF(MAX(BY$3:BY$54)=BY16,1,0)</f>
        <v>0</v>
      </c>
      <c r="EH16" s="1">
        <v>0</v>
      </c>
    </row>
    <row r="17" spans="1:138" ht="17.25" customHeight="1" x14ac:dyDescent="0.2">
      <c r="B17" s="93" t="s">
        <v>191</v>
      </c>
      <c r="C17" s="99">
        <f t="shared" si="0"/>
        <v>1143</v>
      </c>
      <c r="D17" s="99">
        <f t="shared" si="1"/>
        <v>81.642857142857139</v>
      </c>
      <c r="E17" s="99">
        <f t="shared" si="2"/>
        <v>198</v>
      </c>
      <c r="F17" s="99">
        <f t="shared" si="3"/>
        <v>2</v>
      </c>
      <c r="G17" s="90"/>
      <c r="H17" s="99">
        <f t="shared" si="4"/>
        <v>1143</v>
      </c>
      <c r="I17" s="99">
        <f t="shared" si="5"/>
        <v>81.642857142857139</v>
      </c>
      <c r="J17" s="99">
        <f t="shared" si="6"/>
        <v>198</v>
      </c>
      <c r="K17" s="99">
        <f t="shared" si="7"/>
        <v>2</v>
      </c>
      <c r="L17" s="90"/>
      <c r="M17" s="99">
        <v>2015</v>
      </c>
      <c r="N17" s="99">
        <f t="shared" si="8"/>
        <v>14</v>
      </c>
      <c r="O17" s="139">
        <f t="shared" si="9"/>
        <v>1</v>
      </c>
      <c r="P17" s="99">
        <f t="shared" si="10"/>
        <v>0</v>
      </c>
      <c r="Q17" s="109"/>
      <c r="R17" s="123">
        <f>'2015 Final'!C6</f>
        <v>106</v>
      </c>
      <c r="T17" s="123">
        <f>'2013 Final'!C9</f>
        <v>19</v>
      </c>
      <c r="U17" s="123">
        <f>'2012 Final'!C13</f>
        <v>120</v>
      </c>
      <c r="V17" s="110">
        <f>'2011 Final'!C10</f>
        <v>44</v>
      </c>
      <c r="W17" s="110"/>
      <c r="X17" s="110">
        <f>'2009 Final'!C17</f>
        <v>129</v>
      </c>
      <c r="Y17" s="110"/>
      <c r="Z17" s="111"/>
      <c r="AA17" s="98"/>
      <c r="AB17" s="98"/>
      <c r="AC17" s="98"/>
      <c r="AD17" s="110">
        <f>'2003'!C25</f>
        <v>14</v>
      </c>
      <c r="AE17" s="112">
        <f>'2002'!C10</f>
        <v>111</v>
      </c>
      <c r="AF17" s="112">
        <f>'2001'!C22</f>
        <v>198</v>
      </c>
      <c r="AG17" s="112">
        <f>'2000'!C6</f>
        <v>98</v>
      </c>
      <c r="AH17" s="112">
        <f>'1999'!C25</f>
        <v>90</v>
      </c>
      <c r="AI17" s="112">
        <f>'1998'!C25</f>
        <v>36</v>
      </c>
      <c r="AJ17" s="98">
        <f>'1997'!C15</f>
        <v>82</v>
      </c>
      <c r="AK17" s="98">
        <f>'1996'!C13</f>
        <v>94</v>
      </c>
      <c r="AL17" s="98"/>
      <c r="AM17" s="98">
        <f>'1994'!C12</f>
        <v>2</v>
      </c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122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14"/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f>IF(MAX(X$3:X$54)=X17,1,0)</f>
        <v>0</v>
      </c>
      <c r="CH17" s="1">
        <f>IF(MAX(Y$3:Y$54)=Y17,1,0)</f>
        <v>0</v>
      </c>
      <c r="CI17" s="1">
        <f>IF(MAX(Z$3:Z$54)=Z17,1,0)</f>
        <v>0</v>
      </c>
      <c r="CJ17" s="1">
        <f>IF(MAX(AA$3:AA$54)=AA17,1,0)</f>
        <v>0</v>
      </c>
      <c r="CK17" s="1">
        <f>IF(MAX(AB$3:AB$54)=AB17,1,0)</f>
        <v>0</v>
      </c>
      <c r="CL17" s="1">
        <f>IF(MAX(AC$3:AC$54)=AC17,1,0)</f>
        <v>0</v>
      </c>
      <c r="CM17" s="1">
        <f>IF(MAX(AD$3:AD$54)=AD17,1,0)</f>
        <v>0</v>
      </c>
      <c r="CN17" s="1">
        <f>IF(MAX(AE$3:AE$54)=AE17,1,0)</f>
        <v>0</v>
      </c>
      <c r="CO17" s="1">
        <f>IF(MAX(AF$3:AF$54)=AF17,1,0)</f>
        <v>1</v>
      </c>
      <c r="CP17" s="1">
        <f>IF(MAX(AG$3:AG$54)=AG17,1,0)</f>
        <v>0</v>
      </c>
      <c r="CQ17" s="1">
        <f>IF(MAX(AH$3:AH$54)=AH17,1,0)</f>
        <v>0</v>
      </c>
      <c r="CR17" s="1">
        <f>IF(MAX(AI$3:AI$54)=AI17,1,0)</f>
        <v>0</v>
      </c>
      <c r="CS17" s="1">
        <f>IF(MAX(AJ$3:AJ$54)=AJ17,1,0)</f>
        <v>0</v>
      </c>
      <c r="CT17" s="1">
        <f>IF(MAX(AK$3:AK$54)=AK17,1,0)</f>
        <v>0</v>
      </c>
      <c r="CU17" s="1">
        <f>IF(MAX(AL$3:AL$54)=AL17,1,0)</f>
        <v>0</v>
      </c>
      <c r="CV17" s="1">
        <f>IF(MAX(AM$3:AM$54)=AM17,1,0)</f>
        <v>0</v>
      </c>
      <c r="CW17" s="1">
        <f>IF(MAX(AN$3:AN$54)=AN17,1,0)</f>
        <v>0</v>
      </c>
      <c r="CX17" s="1">
        <f>IF(MAX(AO$3:AO$54)=AO17,1,0)</f>
        <v>0</v>
      </c>
      <c r="CY17" s="1">
        <f>IF(MAX(AP$3:AP$54)=AP17,1,0)</f>
        <v>0</v>
      </c>
      <c r="CZ17" s="1">
        <f>IF(MAX(AQ$3:AQ$54)=AQ17,1,0)</f>
        <v>0</v>
      </c>
      <c r="DA17" s="1">
        <f>IF(MAX(AR$3:AR$54)=AR17,1,0)</f>
        <v>0</v>
      </c>
      <c r="DB17" s="1">
        <f>IF(MAX(AS$3:AS$54)=AS17,1,0)</f>
        <v>0</v>
      </c>
      <c r="DC17" s="1">
        <f>IF(MAX(AT$3:AT$54)=AT17,1,0)</f>
        <v>0</v>
      </c>
      <c r="DD17" s="1">
        <f>IF(MAX(AU$3:AU$54)=AU17,1,0)</f>
        <v>0</v>
      </c>
      <c r="DE17" s="1">
        <f>IF(MAX(AV$3:AV$54)=AV17,1,0)</f>
        <v>0</v>
      </c>
      <c r="DF17" s="1">
        <f>IF(MAX(AW$3:AW$54)=AW17,1,0)</f>
        <v>0</v>
      </c>
      <c r="DG17" s="1">
        <f>IF(MAX(AX$3:AX$54)=AX17,1,0)</f>
        <v>0</v>
      </c>
      <c r="DH17" s="1">
        <f>IF(MAX(AY$3:AY$54)=AY17,1,0)</f>
        <v>0</v>
      </c>
      <c r="DI17" s="1">
        <f>IF(MAX(AZ$3:AZ$54)=AZ17,1,0)</f>
        <v>0</v>
      </c>
      <c r="DJ17" s="1">
        <f>IF(MAX(BA$3:BA$54)=BA17,1,0)</f>
        <v>0</v>
      </c>
      <c r="DK17" s="1">
        <f>IF(MAX(BB$3:BB$54)=BB17,1,0)</f>
        <v>0</v>
      </c>
      <c r="DL17" s="1">
        <f>IF(MAX(BC$3:BC$54)=BC17,1,0)</f>
        <v>0</v>
      </c>
      <c r="DM17" s="1">
        <f>IF(MAX(BD$3:BD$54)=BD17,1,0)</f>
        <v>0</v>
      </c>
      <c r="DN17" s="1">
        <f>IF(MAX(BE$3:BE$54)=BE17,1,0)</f>
        <v>0</v>
      </c>
      <c r="DO17" s="1">
        <f>IF(MAX(BF$3:BF$54)=BF17,1,0)</f>
        <v>0</v>
      </c>
      <c r="DP17" s="1">
        <f>IF(MAX(BH$3:BH$54)=BH17,1,0)</f>
        <v>0</v>
      </c>
      <c r="DQ17" s="1">
        <f>IF(MAX(BI$3:BI$54)=BI17,1,0)</f>
        <v>0</v>
      </c>
      <c r="DR17" s="1">
        <f>IF(MAX(BJ$3:BJ$54)=BJ17,1,0)</f>
        <v>0</v>
      </c>
      <c r="DS17" s="1">
        <f>IF(MAX(BK$3:BK$54)=BK17,1,0)</f>
        <v>0</v>
      </c>
      <c r="DT17" s="1">
        <f>IF(MAX(BL$3:BL$54)=BL17,1,0)</f>
        <v>0</v>
      </c>
      <c r="DU17" s="1">
        <f>IF(MAX(BM$3:BM$54)=BM17,1,0)</f>
        <v>0</v>
      </c>
      <c r="DV17" s="1">
        <f>IF(MAX(BN$3:BN$54)=BN17,1,0)</f>
        <v>0</v>
      </c>
      <c r="DW17" s="1">
        <f>IF(MAX(BO$3:BO$54)=BO17,1,0)</f>
        <v>0</v>
      </c>
      <c r="DX17" s="1">
        <f>IF(MAX(BP$3:BP$54)=BP17,1,0)</f>
        <v>0</v>
      </c>
      <c r="DY17" s="1">
        <f>IF(MAX(BQ$3:BQ$54)=BQ17,1,0)</f>
        <v>0</v>
      </c>
      <c r="DZ17" s="1">
        <f>IF(MAX(BR$3:BR$54)=BR17,1,0)</f>
        <v>0</v>
      </c>
      <c r="EA17" s="1">
        <f>IF(MAX(BS$3:BS$54)=BS17,1,0)</f>
        <v>0</v>
      </c>
      <c r="EB17" s="1">
        <f>IF(MAX(BT$3:BT$54)=BT17,1,0)</f>
        <v>0</v>
      </c>
      <c r="EC17" s="1">
        <f>IF(MAX(BU$3:BU$54)=BU17,1,0)</f>
        <v>0</v>
      </c>
      <c r="ED17" s="1">
        <f>IF(MAX(BV$3:BV$54)=BV17,1,0)</f>
        <v>0</v>
      </c>
      <c r="EE17" s="1">
        <f>IF(MAX(BW$3:BW$54)=BW17,1,0)</f>
        <v>0</v>
      </c>
      <c r="EF17" s="1">
        <f>IF(MAX(BX$3:BX$54)=BX17,1,0)</f>
        <v>0</v>
      </c>
      <c r="EG17" s="1">
        <f>IF(MAX(BY$3:BY$54)=BY17,1,0)</f>
        <v>0</v>
      </c>
      <c r="EH17" s="1">
        <v>0</v>
      </c>
    </row>
    <row r="18" spans="1:138" ht="17.25" customHeight="1" x14ac:dyDescent="0.2">
      <c r="A18" s="37"/>
      <c r="B18" s="93" t="s">
        <v>1420</v>
      </c>
      <c r="C18" s="99">
        <f t="shared" si="0"/>
        <v>1185</v>
      </c>
      <c r="D18" s="99">
        <f t="shared" si="1"/>
        <v>26.931818181818183</v>
      </c>
      <c r="E18" s="99">
        <f t="shared" si="2"/>
        <v>292</v>
      </c>
      <c r="F18" s="99">
        <f t="shared" si="3"/>
        <v>0</v>
      </c>
      <c r="G18" s="90"/>
      <c r="H18" s="99">
        <f t="shared" si="4"/>
        <v>1480</v>
      </c>
      <c r="I18" s="99">
        <f t="shared" si="5"/>
        <v>33.636363636363633</v>
      </c>
      <c r="J18" s="99">
        <f t="shared" si="6"/>
        <v>292</v>
      </c>
      <c r="K18" s="99">
        <f t="shared" si="7"/>
        <v>0</v>
      </c>
      <c r="L18" s="90"/>
      <c r="M18" s="99">
        <v>2014</v>
      </c>
      <c r="N18" s="99">
        <f t="shared" si="8"/>
        <v>44</v>
      </c>
      <c r="O18" s="139">
        <f t="shared" si="9"/>
        <v>1</v>
      </c>
      <c r="P18" s="99">
        <f t="shared" si="10"/>
        <v>3</v>
      </c>
      <c r="Q18" s="109"/>
      <c r="S18" s="123">
        <f>'2014 Final'!C20</f>
        <v>72</v>
      </c>
      <c r="T18" s="123">
        <f>'2013 Final'!C6</f>
        <v>13</v>
      </c>
      <c r="V18" s="110">
        <f>'2011 Final'!C3</f>
        <v>57</v>
      </c>
      <c r="W18" s="110"/>
      <c r="X18" s="110">
        <f>'2009 Final'!C26</f>
        <v>22</v>
      </c>
      <c r="Y18" s="110">
        <f>'2008 Final'!C10</f>
        <v>35</v>
      </c>
      <c r="Z18" s="110">
        <f>'2007 Final'!C7</f>
        <v>53</v>
      </c>
      <c r="AA18" s="110">
        <f>'2006 Final'!C19</f>
        <v>292</v>
      </c>
      <c r="AB18" s="110"/>
      <c r="AC18" s="110"/>
      <c r="AD18" s="110"/>
      <c r="AE18" s="112">
        <f>'2002'!C15</f>
        <v>24</v>
      </c>
      <c r="AF18" s="112"/>
      <c r="AG18" s="112">
        <f>'2000'!C22</f>
        <v>18</v>
      </c>
      <c r="AH18" s="112"/>
      <c r="AI18" s="112">
        <f>'1998'!C23</f>
        <v>22</v>
      </c>
      <c r="AJ18" s="98"/>
      <c r="AK18" s="98">
        <f>'1996'!C20</f>
        <v>9</v>
      </c>
      <c r="AL18" s="98"/>
      <c r="AM18" s="98">
        <f>'1994'!C4</f>
        <v>11</v>
      </c>
      <c r="AN18" s="98">
        <f>'1993'!C19</f>
        <v>20</v>
      </c>
      <c r="AO18" s="98">
        <f>'1992'!C14</f>
        <v>4</v>
      </c>
      <c r="AP18" s="98">
        <f>'1991'!C18</f>
        <v>6</v>
      </c>
      <c r="AQ18" s="98">
        <f>'1990'!C24</f>
        <v>8</v>
      </c>
      <c r="AR18" s="98">
        <f>'1989'!C16</f>
        <v>76</v>
      </c>
      <c r="AS18" s="98">
        <f>'1988'!C5</f>
        <v>3</v>
      </c>
      <c r="AT18" s="98">
        <f>'1987'!C20</f>
        <v>32</v>
      </c>
      <c r="AU18" s="98">
        <f>'1986'!C21</f>
        <v>22</v>
      </c>
      <c r="AV18" s="98">
        <f>'1985'!C4</f>
        <v>58</v>
      </c>
      <c r="AW18" s="98">
        <f>'1984'!C18</f>
        <v>46</v>
      </c>
      <c r="AX18" s="98">
        <f>'1983'!C11</f>
        <v>41</v>
      </c>
      <c r="AY18" s="98">
        <f>'1982'!C8</f>
        <v>0</v>
      </c>
      <c r="AZ18" s="98">
        <f>'1981'!C10</f>
        <v>27</v>
      </c>
      <c r="BA18" s="98">
        <f>'1980'!C12</f>
        <v>6</v>
      </c>
      <c r="BB18" s="98">
        <f>'1979'!C7</f>
        <v>38</v>
      </c>
      <c r="BC18" s="98">
        <f>'1978'!C6</f>
        <v>2</v>
      </c>
      <c r="BD18" s="98">
        <f>'1977'!C18</f>
        <v>50</v>
      </c>
      <c r="BE18" s="98">
        <f>'1976'!C13</f>
        <v>44</v>
      </c>
      <c r="BF18" s="98">
        <f>'1975'!C17</f>
        <v>74</v>
      </c>
      <c r="BG18" s="122"/>
      <c r="BH18" s="98">
        <f>'1974'!C3</f>
        <v>4</v>
      </c>
      <c r="BI18" s="98">
        <f>'1973'!C3</f>
        <v>93</v>
      </c>
      <c r="BJ18" s="98">
        <f>'1972'!C12</f>
        <v>78</v>
      </c>
      <c r="BK18" s="98">
        <f>'1971'!C19</f>
        <v>84</v>
      </c>
      <c r="BL18" s="98"/>
      <c r="BM18" s="98">
        <f>'1969'!C18</f>
        <v>6</v>
      </c>
      <c r="BN18" s="98">
        <f>'1968'!C11</f>
        <v>1</v>
      </c>
      <c r="BO18" s="98">
        <f>'1967'!C10</f>
        <v>3</v>
      </c>
      <c r="BP18" s="98">
        <f>'1966'!C9</f>
        <v>7</v>
      </c>
      <c r="BQ18" s="98">
        <f>'1965'!C18</f>
        <v>0</v>
      </c>
      <c r="BR18" s="98">
        <f>'1964'!C7</f>
        <v>9</v>
      </c>
      <c r="BS18" s="98">
        <f>'1963'!C9</f>
        <v>0</v>
      </c>
      <c r="BT18" s="98">
        <f>'1962'!C3</f>
        <v>4</v>
      </c>
      <c r="BU18" s="98">
        <f>'1961'!C6</f>
        <v>6</v>
      </c>
      <c r="BV18" s="98"/>
      <c r="BW18" s="98"/>
      <c r="BX18" s="98"/>
      <c r="BY18" s="98"/>
      <c r="BZ18" s="14"/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f>IF(MAX(X$3:X$54)=X18,1,0)</f>
        <v>0</v>
      </c>
      <c r="CH18" s="1">
        <f>IF(MAX(Y$3:Y$54)=Y18,1,0)</f>
        <v>0</v>
      </c>
      <c r="CI18" s="1">
        <f>IF(MAX(Z$3:Z$54)=Z18,1,0)</f>
        <v>0</v>
      </c>
      <c r="CJ18" s="1">
        <f>IF(MAX(AA$3:AA$54)=AA18,1,0)</f>
        <v>1</v>
      </c>
      <c r="CK18" s="1">
        <f>IF(MAX(AB$3:AB$54)=AB18,1,0)</f>
        <v>0</v>
      </c>
      <c r="CL18" s="1">
        <f>IF(MAX(AC$3:AC$54)=AC18,1,0)</f>
        <v>0</v>
      </c>
      <c r="CM18" s="1">
        <f>IF(MAX(AD$3:AD$54)=AD18,1,0)</f>
        <v>0</v>
      </c>
      <c r="CN18" s="1">
        <f>IF(MAX(AE$3:AE$54)=AE18,1,0)</f>
        <v>0</v>
      </c>
      <c r="CO18" s="1">
        <f>IF(MAX(AF$3:AF$54)=AF18,1,0)</f>
        <v>0</v>
      </c>
      <c r="CP18" s="1">
        <f>IF(MAX(AG$3:AG$54)=AG18,1,0)</f>
        <v>0</v>
      </c>
      <c r="CQ18" s="1">
        <f>IF(MAX(AH$3:AH$54)=AH18,1,0)</f>
        <v>0</v>
      </c>
      <c r="CR18" s="1">
        <f>IF(MAX(AI$3:AI$54)=AI18,1,0)</f>
        <v>0</v>
      </c>
      <c r="CS18" s="1">
        <f>IF(MAX(AJ$3:AJ$54)=AJ18,1,0)</f>
        <v>0</v>
      </c>
      <c r="CT18" s="1">
        <f>IF(MAX(AK$3:AK$54)=AK18,1,0)</f>
        <v>0</v>
      </c>
      <c r="CU18" s="1">
        <f>IF(MAX(AL$3:AL$54)=AL18,1,0)</f>
        <v>0</v>
      </c>
      <c r="CV18" s="1">
        <f>IF(MAX(AM$3:AM$54)=AM18,1,0)</f>
        <v>0</v>
      </c>
      <c r="CW18" s="1">
        <f>IF(MAX(AN$3:AN$54)=AN18,1,0)</f>
        <v>0</v>
      </c>
      <c r="CX18" s="1">
        <f>IF(MAX(AO$3:AO$54)=AO18,1,0)</f>
        <v>0</v>
      </c>
      <c r="CY18" s="1">
        <f>IF(MAX(AP$3:AP$54)=AP18,1,0)</f>
        <v>0</v>
      </c>
      <c r="CZ18" s="1">
        <f>IF(MAX(AQ$3:AQ$54)=AQ18,1,0)</f>
        <v>0</v>
      </c>
      <c r="DA18" s="1">
        <f>IF(MAX(AR$3:AR$54)=AR18,1,0)</f>
        <v>0</v>
      </c>
      <c r="DB18" s="1">
        <f>IF(MAX(AS$3:AS$54)=AS18,1,0)</f>
        <v>0</v>
      </c>
      <c r="DC18" s="1">
        <f>IF(MAX(AT$3:AT$54)=AT18,1,0)</f>
        <v>0</v>
      </c>
      <c r="DD18" s="1">
        <f>IF(MAX(AU$3:AU$54)=AU18,1,0)</f>
        <v>0</v>
      </c>
      <c r="DE18" s="1">
        <f>IF(MAX(AV$3:AV$54)=AV18,1,0)</f>
        <v>0</v>
      </c>
      <c r="DF18" s="1">
        <f>IF(MAX(AW$3:AW$54)=AW18,1,0)</f>
        <v>0</v>
      </c>
      <c r="DG18" s="1">
        <f>IF(MAX(AX$3:AX$54)=AX18,1,0)</f>
        <v>0</v>
      </c>
      <c r="DH18" s="1">
        <f>IF(MAX(AY$3:AY$54)=AY18,1,0)</f>
        <v>0</v>
      </c>
      <c r="DI18" s="1">
        <f>IF(MAX(AZ$3:AZ$54)=AZ18,1,0)</f>
        <v>0</v>
      </c>
      <c r="DJ18" s="1">
        <f>IF(MAX(BA$3:BA$54)=BA18,1,0)</f>
        <v>0</v>
      </c>
      <c r="DK18" s="1">
        <f>IF(MAX(BB$3:BB$54)=BB18,1,0)</f>
        <v>0</v>
      </c>
      <c r="DL18" s="1">
        <f>IF(MAX(BC$3:BC$54)=BC18,1,0)</f>
        <v>0</v>
      </c>
      <c r="DM18" s="1">
        <f>IF(MAX(BD$3:BD$54)=BD18,1,0)</f>
        <v>0</v>
      </c>
      <c r="DN18" s="1">
        <f>IF(MAX(BE$3:BE$54)=BE18,1,0)</f>
        <v>0</v>
      </c>
      <c r="DO18" s="1">
        <f>IF(MAX(BF$3:BF$54)=BF18,1,0)</f>
        <v>0</v>
      </c>
      <c r="DP18" s="1">
        <f>IF(MAX(BH$3:BH$54)=BH18,1,0)</f>
        <v>0</v>
      </c>
      <c r="DQ18" s="1">
        <f>IF(MAX(BI$3:BI$54)=BI18,1,0)</f>
        <v>0</v>
      </c>
      <c r="DR18" s="1">
        <f>IF(MAX(BJ$3:BJ$54)=BJ18,1,0)</f>
        <v>0</v>
      </c>
      <c r="DS18" s="1">
        <f>IF(MAX(BK$3:BK$54)=BK18,1,0)</f>
        <v>0</v>
      </c>
      <c r="DT18" s="1">
        <f>IF(MAX(BL$3:BL$54)=BL18,1,0)</f>
        <v>0</v>
      </c>
      <c r="DU18" s="1">
        <f>IF(MAX(BM$3:BM$54)=BM18,1,0)</f>
        <v>0</v>
      </c>
      <c r="DV18" s="1">
        <f>IF(MAX(BN$3:BN$54)=BN18,1,0)</f>
        <v>0</v>
      </c>
      <c r="DW18" s="1">
        <f>IF(MAX(BO$3:BO$54)=BO18,1,0)</f>
        <v>0</v>
      </c>
      <c r="DX18" s="1">
        <f>IF(MAX(BP$3:BP$54)=BP18,1,0)</f>
        <v>0</v>
      </c>
      <c r="DY18" s="1">
        <f>IF(MAX(BQ$3:BQ$54)=BQ18,1,0)</f>
        <v>0</v>
      </c>
      <c r="DZ18" s="1">
        <f>IF(MAX(BR$3:BR$54)=BR18,1,0)</f>
        <v>0</v>
      </c>
      <c r="EA18" s="1">
        <f>IF(MAX(BS$3:BS$54)=BS18,1,0)</f>
        <v>0</v>
      </c>
      <c r="EB18" s="1">
        <f>IF(MAX(BT$3:BT$54)=BT18,1,0)</f>
        <v>0</v>
      </c>
      <c r="EC18" s="1">
        <f>IF(MAX(BU$3:BU$54)=BU18,1,0)</f>
        <v>0</v>
      </c>
      <c r="ED18" s="1">
        <f>IF(MAX(BV$3:BV$54)=BV18,1,0)</f>
        <v>0</v>
      </c>
      <c r="EE18" s="1">
        <f>IF(MAX(BW$3:BW$54)=BW18,1,0)</f>
        <v>0</v>
      </c>
      <c r="EF18" s="1">
        <f>IF(MAX(BX$3:BX$54)=BX18,1,0)</f>
        <v>0</v>
      </c>
      <c r="EG18" s="1">
        <f>IF(MAX(BY$3:BY$54)=BY18,1,0)</f>
        <v>0</v>
      </c>
      <c r="EH18" s="1">
        <v>0</v>
      </c>
    </row>
    <row r="19" spans="1:138" ht="17.25" customHeight="1" x14ac:dyDescent="0.2">
      <c r="B19" s="93" t="s">
        <v>1277</v>
      </c>
      <c r="C19" s="99">
        <f t="shared" si="0"/>
        <v>2597</v>
      </c>
      <c r="D19" s="99">
        <f t="shared" si="1"/>
        <v>45.561403508771932</v>
      </c>
      <c r="E19" s="99">
        <f t="shared" si="2"/>
        <v>147</v>
      </c>
      <c r="F19" s="99">
        <f t="shared" si="3"/>
        <v>2</v>
      </c>
      <c r="G19" s="90"/>
      <c r="H19" s="99">
        <f t="shared" si="4"/>
        <v>3083</v>
      </c>
      <c r="I19" s="99">
        <f t="shared" si="5"/>
        <v>54.087719298245617</v>
      </c>
      <c r="J19" s="99">
        <f t="shared" si="6"/>
        <v>147</v>
      </c>
      <c r="K19" s="99">
        <f t="shared" si="7"/>
        <v>1</v>
      </c>
      <c r="L19" s="90"/>
      <c r="M19" s="99">
        <v>2015</v>
      </c>
      <c r="N19" s="99">
        <f t="shared" si="8"/>
        <v>57</v>
      </c>
      <c r="O19" s="139">
        <f t="shared" si="9"/>
        <v>5</v>
      </c>
      <c r="P19" s="99">
        <f t="shared" si="10"/>
        <v>0</v>
      </c>
      <c r="Q19" s="109"/>
      <c r="R19" s="123">
        <f>'2015 Final'!C4</f>
        <v>4</v>
      </c>
      <c r="S19" s="123">
        <f>'2014 Final'!C16</f>
        <v>2</v>
      </c>
      <c r="T19" s="123">
        <f>'2013 Final'!C3</f>
        <v>14</v>
      </c>
      <c r="U19" s="123">
        <f>'2012 Final'!C11</f>
        <v>21</v>
      </c>
      <c r="V19" s="110">
        <f>'2011 Final'!C13</f>
        <v>82</v>
      </c>
      <c r="W19" s="110">
        <f>'2010 Final'!C20</f>
        <v>82</v>
      </c>
      <c r="X19" s="110">
        <f>'2009 Final'!C5</f>
        <v>107</v>
      </c>
      <c r="Y19" s="110">
        <f>'2008 Final'!C21</f>
        <v>47</v>
      </c>
      <c r="Z19" s="110">
        <f>'2007 Final'!C15</f>
        <v>19</v>
      </c>
      <c r="AA19" s="110">
        <f>'2006 Final'!C21</f>
        <v>5</v>
      </c>
      <c r="AB19" s="110">
        <f>'2005 Final'!C26</f>
        <v>11</v>
      </c>
      <c r="AC19" s="110">
        <f>'2004 Final'!C6</f>
        <v>40</v>
      </c>
      <c r="AD19" s="110">
        <f>'2003'!C21</f>
        <v>19</v>
      </c>
      <c r="AE19" s="112">
        <f>'2002'!C19</f>
        <v>104</v>
      </c>
      <c r="AF19" s="112">
        <f>'2001'!C16</f>
        <v>142</v>
      </c>
      <c r="AG19" s="112">
        <f>'2000'!C7</f>
        <v>5</v>
      </c>
      <c r="AH19" s="112">
        <f>'1999'!C12</f>
        <v>14</v>
      </c>
      <c r="AI19" s="112">
        <f>'1998'!C5</f>
        <v>3</v>
      </c>
      <c r="AJ19" s="98">
        <f>'1997'!C24</f>
        <v>95</v>
      </c>
      <c r="AK19" s="98">
        <f>'1996'!C15</f>
        <v>18</v>
      </c>
      <c r="AL19" s="98">
        <f>'1995'!C14</f>
        <v>94</v>
      </c>
      <c r="AM19" s="98">
        <f>'1994'!C27</f>
        <v>74</v>
      </c>
      <c r="AN19" s="98">
        <f>'1993'!C14</f>
        <v>121</v>
      </c>
      <c r="AO19" s="98">
        <f>'1992'!C8</f>
        <v>73</v>
      </c>
      <c r="AP19" s="98">
        <f>'1991'!C11</f>
        <v>146</v>
      </c>
      <c r="AQ19" s="98">
        <f>'1990'!C16</f>
        <v>132</v>
      </c>
      <c r="AR19" s="98">
        <f>'1989'!C17</f>
        <v>60</v>
      </c>
      <c r="AS19" s="98">
        <f>'1988'!C21</f>
        <v>64</v>
      </c>
      <c r="AT19" s="98">
        <f>'1987'!C17</f>
        <v>44</v>
      </c>
      <c r="AU19" s="98">
        <f>'1986'!C5</f>
        <v>13</v>
      </c>
      <c r="AV19" s="98">
        <f>'1985'!C8</f>
        <v>56</v>
      </c>
      <c r="AW19" s="98">
        <f>'1984'!C5</f>
        <v>61</v>
      </c>
      <c r="AX19" s="98">
        <f>'1983'!C3</f>
        <v>56</v>
      </c>
      <c r="AY19" s="98"/>
      <c r="AZ19" s="98">
        <f>'1981'!C11</f>
        <v>125</v>
      </c>
      <c r="BA19" s="98">
        <f>'1980'!C18</f>
        <v>45</v>
      </c>
      <c r="BB19" s="98">
        <f>'1979'!C13</f>
        <v>106</v>
      </c>
      <c r="BC19" s="98">
        <f>'1978'!C8</f>
        <v>119</v>
      </c>
      <c r="BD19" s="98">
        <f>'1977'!C20</f>
        <v>136</v>
      </c>
      <c r="BE19" s="98">
        <f>'1976'!C19</f>
        <v>147</v>
      </c>
      <c r="BF19" s="98">
        <f>'1975'!C5</f>
        <v>91</v>
      </c>
      <c r="BG19" s="122"/>
      <c r="BH19" s="98"/>
      <c r="BI19" s="98">
        <f>'1973'!C18</f>
        <v>65</v>
      </c>
      <c r="BJ19" s="98">
        <f>'1972'!C4</f>
        <v>81</v>
      </c>
      <c r="BK19" s="98">
        <f>'1971'!C9</f>
        <v>82</v>
      </c>
      <c r="BL19" s="98">
        <f>'1970'!C8</f>
        <v>8</v>
      </c>
      <c r="BM19" s="98">
        <f>'1969'!C16</f>
        <v>18</v>
      </c>
      <c r="BN19" s="98">
        <f>'1968'!C12</f>
        <v>20</v>
      </c>
      <c r="BO19" s="98">
        <f>'1967'!C6</f>
        <v>20</v>
      </c>
      <c r="BP19" s="98">
        <f>'1966'!C17</f>
        <v>1</v>
      </c>
      <c r="BQ19" s="98">
        <f>'1965'!C13</f>
        <v>22</v>
      </c>
      <c r="BR19" s="98">
        <f>'1964'!C9</f>
        <v>14</v>
      </c>
      <c r="BS19" s="98">
        <f>'1963'!C13</f>
        <v>25</v>
      </c>
      <c r="BT19" s="98">
        <f>'1962'!C11</f>
        <v>26</v>
      </c>
      <c r="BU19" s="98">
        <f>'1961'!C11</f>
        <v>13</v>
      </c>
      <c r="BV19" s="98">
        <f>'1960'!C15</f>
        <v>32</v>
      </c>
      <c r="BW19" s="98">
        <f>'1959'!C3</f>
        <v>15</v>
      </c>
      <c r="BX19" s="98">
        <f>'1958'!C5</f>
        <v>27</v>
      </c>
      <c r="BY19" s="98">
        <f>'1957'!C10</f>
        <v>17</v>
      </c>
      <c r="BZ19" s="14"/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f>IF(MAX(X$3:X$54)=X19,1,0)</f>
        <v>0</v>
      </c>
      <c r="CH19" s="1">
        <f>IF(MAX(Y$3:Y$54)=Y19,1,0)</f>
        <v>0</v>
      </c>
      <c r="CI19" s="1">
        <f>IF(MAX(Z$3:Z$54)=Z19,1,0)</f>
        <v>0</v>
      </c>
      <c r="CJ19" s="1">
        <f>IF(MAX(AA$3:AA$54)=AA19,1,0)</f>
        <v>0</v>
      </c>
      <c r="CK19" s="1">
        <f>IF(MAX(AB$3:AB$54)=AB19,1,0)</f>
        <v>0</v>
      </c>
      <c r="CL19" s="1">
        <f>IF(MAX(AC$3:AC$54)=AC19,1,0)</f>
        <v>0</v>
      </c>
      <c r="CM19" s="1">
        <f>IF(MAX(AD$3:AD$54)=AD19,1,0)</f>
        <v>0</v>
      </c>
      <c r="CN19" s="1">
        <f>IF(MAX(AE$3:AE$54)=AE19,1,0)</f>
        <v>0</v>
      </c>
      <c r="CO19" s="1">
        <f>IF(MAX(AF$3:AF$54)=AF19,1,0)</f>
        <v>0</v>
      </c>
      <c r="CP19" s="1">
        <f>IF(MAX(AG$3:AG$54)=AG19,1,0)</f>
        <v>0</v>
      </c>
      <c r="CQ19" s="1">
        <f>IF(MAX(AH$3:AH$54)=AH19,1,0)</f>
        <v>0</v>
      </c>
      <c r="CR19" s="1">
        <f>IF(MAX(AI$3:AI$54)=AI19,1,0)</f>
        <v>0</v>
      </c>
      <c r="CS19" s="1">
        <f>IF(MAX(AJ$3:AJ$54)=AJ19,1,0)</f>
        <v>0</v>
      </c>
      <c r="CT19" s="1">
        <f>IF(MAX(AK$3:AK$54)=AK19,1,0)</f>
        <v>0</v>
      </c>
      <c r="CU19" s="1">
        <f>IF(MAX(AL$3:AL$54)=AL19,1,0)</f>
        <v>0</v>
      </c>
      <c r="CV19" s="1">
        <f>IF(MAX(AM$3:AM$54)=AM19,1,0)</f>
        <v>0</v>
      </c>
      <c r="CW19" s="1">
        <f>IF(MAX(AN$3:AN$54)=AN19,1,0)</f>
        <v>0</v>
      </c>
      <c r="CX19" s="1">
        <f>IF(MAX(AO$3:AO$54)=AO19,1,0)</f>
        <v>0</v>
      </c>
      <c r="CY19" s="1">
        <v>0</v>
      </c>
      <c r="CZ19" s="1">
        <f>IF(MAX(AQ$3:AQ$54)=AQ19,1,0)</f>
        <v>0</v>
      </c>
      <c r="DA19" s="1">
        <f>IF(MAX(AR$3:AR$54)=AR19,1,0)</f>
        <v>0</v>
      </c>
      <c r="DB19" s="1">
        <f>IF(MAX(AS$3:AS$54)=AS19,1,0)</f>
        <v>0</v>
      </c>
      <c r="DC19" s="1">
        <f>IF(MAX(AT$3:AT$54)=AT19,1,0)</f>
        <v>0</v>
      </c>
      <c r="DD19" s="1">
        <f>IF(MAX(AU$3:AU$54)=AU19,1,0)</f>
        <v>0</v>
      </c>
      <c r="DE19" s="1">
        <f>IF(MAX(AV$3:AV$54)=AV19,1,0)</f>
        <v>0</v>
      </c>
      <c r="DF19" s="1">
        <f>IF(MAX(AW$3:AW$54)=AW19,1,0)</f>
        <v>0</v>
      </c>
      <c r="DG19" s="1">
        <f>IF(MAX(AX$3:AX$54)=AX19,1,0)</f>
        <v>0</v>
      </c>
      <c r="DH19" s="1">
        <f>IF(MAX(AY$3:AY$54)=AY19,1,0)</f>
        <v>0</v>
      </c>
      <c r="DI19" s="1">
        <f>IF(MAX(AZ$3:AZ$54)=AZ19,1,0)</f>
        <v>0</v>
      </c>
      <c r="DJ19" s="1">
        <f>IF(MAX(BA$3:BA$54)=BA19,1,0)</f>
        <v>0</v>
      </c>
      <c r="DK19" s="1">
        <f>IF(MAX(BB$3:BB$54)=BB19,1,0)</f>
        <v>0</v>
      </c>
      <c r="DL19" s="1">
        <f>IF(MAX(BC$3:BC$54)=BC19,1,0)</f>
        <v>0</v>
      </c>
      <c r="DM19" s="1">
        <f>IF(MAX(BD$3:BD$54)=BD19,1,0)</f>
        <v>1</v>
      </c>
      <c r="DN19" s="1">
        <f>IF(MAX(BE$3:BE$54)=BE19,1,0)</f>
        <v>0</v>
      </c>
      <c r="DO19" s="1">
        <f>IF(MAX(BF$3:BF$54)=BF19,1,0)</f>
        <v>0</v>
      </c>
      <c r="DP19" s="1">
        <f>IF(MAX(BH$3:BH$54)=BH19,1,0)</f>
        <v>0</v>
      </c>
      <c r="DQ19" s="1">
        <f>IF(MAX(BI$3:BI$54)=BI19,1,0)</f>
        <v>0</v>
      </c>
      <c r="DR19" s="1">
        <f>IF(MAX(BJ$3:BJ$54)=BJ19,1,0)</f>
        <v>0</v>
      </c>
      <c r="DS19" s="1">
        <f>IF(MAX(BK$3:BK$54)=BK19,1,0)</f>
        <v>0</v>
      </c>
      <c r="DT19" s="1">
        <f>IF(MAX(BL$3:BL$54)=BL19,1,0)</f>
        <v>0</v>
      </c>
      <c r="DU19" s="1">
        <f>IF(MAX(BM$3:BM$54)=BM19,1,0)</f>
        <v>1</v>
      </c>
      <c r="DV19" s="1">
        <f>IF(MAX(BN$3:BN$54)=BN19,1,0)</f>
        <v>0</v>
      </c>
      <c r="DW19" s="1">
        <f>IF(MAX(BO$3:BO$54)=BO19,1,0)</f>
        <v>0</v>
      </c>
      <c r="DX19" s="1">
        <f>IF(MAX(BP$3:BP$54)=BP19,1,0)</f>
        <v>0</v>
      </c>
      <c r="DY19" s="1">
        <f>IF(MAX(BQ$3:BQ$54)=BQ19,1,0)</f>
        <v>0</v>
      </c>
      <c r="DZ19" s="1">
        <f>IF(MAX(BR$3:BR$54)=BR19,1,0)</f>
        <v>0</v>
      </c>
      <c r="EA19" s="1">
        <f>IF(MAX(BS$3:BS$54)=BS19,1,0)</f>
        <v>0</v>
      </c>
      <c r="EB19" s="1">
        <f>IF(MAX(BT$3:BT$54)=BT19,1,0)</f>
        <v>1</v>
      </c>
      <c r="EC19" s="1">
        <f>IF(MAX(BU$3:BU$54)=BU19,1,0)</f>
        <v>0</v>
      </c>
      <c r="ED19" s="1">
        <f>IF(MAX(BV$3:BV$54)=BV19,1,0)</f>
        <v>1</v>
      </c>
      <c r="EE19" s="1">
        <f>IF(MAX(BW$3:BW$54)=BW19,1,0)</f>
        <v>0</v>
      </c>
      <c r="EF19" s="1">
        <f>IF(MAX(BX$3:BX$54)=BX19,1,0)</f>
        <v>1</v>
      </c>
      <c r="EG19" s="1">
        <f>IF(MAX(BY$3:BY$54)=BY19,1,0)</f>
        <v>0</v>
      </c>
      <c r="EH19" s="1">
        <v>0</v>
      </c>
    </row>
    <row r="20" spans="1:138" ht="17.25" customHeight="1" x14ac:dyDescent="0.2">
      <c r="B20" s="93" t="s">
        <v>539</v>
      </c>
      <c r="C20" s="99">
        <f t="shared" si="0"/>
        <v>369</v>
      </c>
      <c r="D20" s="99">
        <f t="shared" si="1"/>
        <v>46.125</v>
      </c>
      <c r="E20" s="99">
        <f t="shared" si="2"/>
        <v>73</v>
      </c>
      <c r="F20" s="99">
        <f t="shared" si="3"/>
        <v>16</v>
      </c>
      <c r="G20" s="90"/>
      <c r="H20" s="99">
        <f t="shared" si="4"/>
        <v>369</v>
      </c>
      <c r="I20" s="99">
        <f t="shared" si="5"/>
        <v>46.125</v>
      </c>
      <c r="J20" s="99">
        <f t="shared" si="6"/>
        <v>73</v>
      </c>
      <c r="K20" s="99">
        <f t="shared" si="7"/>
        <v>16</v>
      </c>
      <c r="L20" s="90"/>
      <c r="M20" s="99">
        <v>2012</v>
      </c>
      <c r="N20" s="99">
        <f t="shared" si="8"/>
        <v>8</v>
      </c>
      <c r="O20" s="139">
        <f t="shared" si="9"/>
        <v>0</v>
      </c>
      <c r="P20" s="99">
        <f t="shared" si="10"/>
        <v>0</v>
      </c>
      <c r="Q20" s="109"/>
      <c r="U20" s="123">
        <f>'2012 Final'!C24</f>
        <v>71</v>
      </c>
      <c r="V20" s="110"/>
      <c r="W20" s="110"/>
      <c r="X20" s="110"/>
      <c r="Y20" s="110"/>
      <c r="Z20" s="111">
        <f>'2007 Final'!C8</f>
        <v>73</v>
      </c>
      <c r="AA20" s="113">
        <f>'2006 Final'!C13</f>
        <v>56</v>
      </c>
      <c r="AB20" s="113">
        <f>'2005 Final'!C17</f>
        <v>52</v>
      </c>
      <c r="AC20" s="113">
        <f>'2004 Final'!C17</f>
        <v>47</v>
      </c>
      <c r="AD20" s="113"/>
      <c r="AE20" s="114">
        <f>'2002'!C11</f>
        <v>25</v>
      </c>
      <c r="AF20" s="114"/>
      <c r="AG20" s="114">
        <f>'2000'!C21</f>
        <v>29</v>
      </c>
      <c r="AH20" s="114"/>
      <c r="AI20" s="114">
        <f>'1998'!C27</f>
        <v>16</v>
      </c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47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4"/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f>IF(MAX(X$3:X$54)=X20,1,0)</f>
        <v>0</v>
      </c>
      <c r="CH20" s="1">
        <f>IF(MAX(Y$3:Y$54)=Y20,1,0)</f>
        <v>0</v>
      </c>
      <c r="CI20" s="1">
        <f>IF(MAX(Z$3:Z$54)=Z20,1,0)</f>
        <v>0</v>
      </c>
      <c r="CJ20" s="1">
        <f>IF(MAX(AA$3:AA$54)=AA20,1,0)</f>
        <v>0</v>
      </c>
      <c r="CK20" s="1">
        <f>IF(MAX(AB$3:AB$54)=AB20,1,0)</f>
        <v>0</v>
      </c>
      <c r="CL20" s="1">
        <f>IF(MAX(AC$3:AC$54)=AC20,1,0)</f>
        <v>0</v>
      </c>
      <c r="CM20" s="1">
        <f>IF(MAX(AD$3:AD$54)=AD20,1,0)</f>
        <v>0</v>
      </c>
      <c r="CN20" s="1">
        <f>IF(MAX(AE$3:AE$54)=AE20,1,0)</f>
        <v>0</v>
      </c>
      <c r="CO20" s="1">
        <f>IF(MAX(AF$3:AF$54)=AF20,1,0)</f>
        <v>0</v>
      </c>
      <c r="CP20" s="1">
        <f>IF(MAX(AG$3:AG$54)=AG20,1,0)</f>
        <v>0</v>
      </c>
      <c r="CQ20" s="1">
        <f>IF(MAX(AH$3:AH$54)=AH20,1,0)</f>
        <v>0</v>
      </c>
      <c r="CR20" s="1">
        <f>IF(MAX(AI$3:AI$54)=AI20,1,0)</f>
        <v>0</v>
      </c>
      <c r="CS20" s="1">
        <f>IF(MAX(AJ$3:AJ$54)=AJ20,1,0)</f>
        <v>0</v>
      </c>
      <c r="CT20" s="1">
        <f>IF(MAX(AK$3:AK$54)=AK20,1,0)</f>
        <v>0</v>
      </c>
      <c r="CU20" s="1">
        <f>IF(MAX(AL$3:AL$54)=AL20,1,0)</f>
        <v>0</v>
      </c>
      <c r="CV20" s="1">
        <f>IF(MAX(AM$3:AM$54)=AM20,1,0)</f>
        <v>0</v>
      </c>
      <c r="CW20" s="1">
        <f>IF(MAX(AN$3:AN$54)=AN20,1,0)</f>
        <v>0</v>
      </c>
      <c r="CX20" s="1">
        <f>IF(MAX(AO$3:AO$54)=AO20,1,0)</f>
        <v>0</v>
      </c>
      <c r="CY20" s="1">
        <f>IF(MAX(AP$3:AP$54)=AP20,1,0)</f>
        <v>0</v>
      </c>
      <c r="CZ20" s="1">
        <f>IF(MAX(AQ$3:AQ$54)=AQ20,1,0)</f>
        <v>0</v>
      </c>
      <c r="DA20" s="1">
        <f>IF(MAX(AR$3:AR$54)=AR20,1,0)</f>
        <v>0</v>
      </c>
      <c r="DB20" s="1">
        <f>IF(MAX(AS$3:AS$54)=AS20,1,0)</f>
        <v>0</v>
      </c>
      <c r="DC20" s="1">
        <f>IF(MAX(AT$3:AT$54)=AT20,1,0)</f>
        <v>0</v>
      </c>
      <c r="DD20" s="1">
        <f>IF(MAX(AU$3:AU$54)=AU20,1,0)</f>
        <v>0</v>
      </c>
      <c r="DE20" s="1">
        <f>IF(MAX(AV$3:AV$54)=AV20,1,0)</f>
        <v>0</v>
      </c>
      <c r="DF20" s="1">
        <f>IF(MAX(AW$3:AW$54)=AW20,1,0)</f>
        <v>0</v>
      </c>
      <c r="DG20" s="1">
        <f>IF(MAX(AX$3:AX$54)=AX20,1,0)</f>
        <v>0</v>
      </c>
      <c r="DH20" s="1">
        <f>IF(MAX(AY$3:AY$54)=AY20,1,0)</f>
        <v>0</v>
      </c>
      <c r="DI20" s="1">
        <f>IF(MAX(AZ$3:AZ$54)=AZ20,1,0)</f>
        <v>0</v>
      </c>
      <c r="DJ20" s="1">
        <f>IF(MAX(BA$3:BA$54)=BA20,1,0)</f>
        <v>0</v>
      </c>
      <c r="DK20" s="1">
        <f>IF(MAX(BB$3:BB$54)=BB20,1,0)</f>
        <v>0</v>
      </c>
      <c r="DL20" s="1">
        <f>IF(MAX(BC$3:BC$54)=BC20,1,0)</f>
        <v>0</v>
      </c>
      <c r="DM20" s="1">
        <f>IF(MAX(BD$3:BD$54)=BD20,1,0)</f>
        <v>0</v>
      </c>
      <c r="DN20" s="1">
        <f>IF(MAX(BE$3:BE$54)=BE20,1,0)</f>
        <v>0</v>
      </c>
      <c r="DO20" s="1">
        <f>IF(MAX(BF$3:BF$54)=BF20,1,0)</f>
        <v>0</v>
      </c>
      <c r="DP20" s="1">
        <f>IF(MAX(BH$3:BH$54)=BH20,1,0)</f>
        <v>0</v>
      </c>
      <c r="DQ20" s="1">
        <f>IF(MAX(BI$3:BI$54)=BI20,1,0)</f>
        <v>0</v>
      </c>
      <c r="DR20" s="1">
        <f>IF(MAX(BJ$3:BJ$54)=BJ20,1,0)</f>
        <v>0</v>
      </c>
      <c r="DS20" s="1">
        <f>IF(MAX(BK$3:BK$54)=BK20,1,0)</f>
        <v>0</v>
      </c>
      <c r="DT20" s="1">
        <f>IF(MAX(BL$3:BL$54)=BL20,1,0)</f>
        <v>0</v>
      </c>
      <c r="DU20" s="1">
        <f>IF(MAX(BM$3:BM$54)=BM20,1,0)</f>
        <v>0</v>
      </c>
      <c r="DV20" s="1">
        <f>IF(MAX(BN$3:BN$54)=BN20,1,0)</f>
        <v>0</v>
      </c>
      <c r="DW20" s="1">
        <f>IF(MAX(BO$3:BO$54)=BO20,1,0)</f>
        <v>0</v>
      </c>
      <c r="DX20" s="1">
        <f>IF(MAX(BP$3:BP$54)=BP20,1,0)</f>
        <v>0</v>
      </c>
      <c r="DY20" s="1">
        <f>IF(MAX(BQ$3:BQ$54)=BQ20,1,0)</f>
        <v>0</v>
      </c>
      <c r="DZ20" s="1">
        <f>IF(MAX(BR$3:BR$54)=BR20,1,0)</f>
        <v>0</v>
      </c>
      <c r="EA20" s="1">
        <f>IF(MAX(BS$3:BS$54)=BS20,1,0)</f>
        <v>0</v>
      </c>
      <c r="EB20" s="1">
        <f>IF(MAX(BT$3:BT$54)=BT20,1,0)</f>
        <v>0</v>
      </c>
      <c r="EC20" s="1">
        <f>IF(MAX(BU$3:BU$54)=BU20,1,0)</f>
        <v>0</v>
      </c>
      <c r="ED20" s="1">
        <f>IF(MAX(BV$3:BV$54)=BV20,1,0)</f>
        <v>0</v>
      </c>
      <c r="EE20" s="1">
        <f>IF(MAX(BW$3:BW$54)=BW20,1,0)</f>
        <v>0</v>
      </c>
      <c r="EF20" s="1">
        <f>IF(MAX(BX$3:BX$54)=BX20,1,0)</f>
        <v>0</v>
      </c>
      <c r="EG20" s="1">
        <f>IF(MAX(BY$3:BY$54)=BY20,1,0)</f>
        <v>0</v>
      </c>
      <c r="EH20" s="1">
        <v>0</v>
      </c>
    </row>
    <row r="21" spans="1:138" ht="17.25" customHeight="1" x14ac:dyDescent="0.2">
      <c r="A21" s="37"/>
      <c r="B21" s="93" t="s">
        <v>807</v>
      </c>
      <c r="C21" s="99">
        <f t="shared" si="0"/>
        <v>527</v>
      </c>
      <c r="D21" s="99">
        <f t="shared" si="1"/>
        <v>87.833333333333329</v>
      </c>
      <c r="E21" s="99">
        <f t="shared" si="2"/>
        <v>136</v>
      </c>
      <c r="F21" s="99">
        <f t="shared" si="3"/>
        <v>50</v>
      </c>
      <c r="G21" s="90"/>
      <c r="H21" s="99">
        <f t="shared" si="4"/>
        <v>527</v>
      </c>
      <c r="I21" s="99">
        <f t="shared" si="5"/>
        <v>87.833333333333329</v>
      </c>
      <c r="J21" s="99">
        <f t="shared" si="6"/>
        <v>136</v>
      </c>
      <c r="K21" s="99">
        <f t="shared" si="7"/>
        <v>50</v>
      </c>
      <c r="L21" s="90"/>
      <c r="M21" s="99">
        <v>2015</v>
      </c>
      <c r="N21" s="99">
        <f t="shared" si="8"/>
        <v>6</v>
      </c>
      <c r="O21" s="139">
        <f t="shared" si="9"/>
        <v>0</v>
      </c>
      <c r="P21" s="99">
        <f t="shared" si="10"/>
        <v>0</v>
      </c>
      <c r="Q21" s="109"/>
      <c r="R21" s="123">
        <f>'2015 Final'!C25</f>
        <v>51</v>
      </c>
      <c r="T21" s="123">
        <f>'2013 Final'!C27</f>
        <v>50</v>
      </c>
      <c r="V21" s="110">
        <f>'2011 Final'!C27</f>
        <v>110</v>
      </c>
      <c r="W21" s="110">
        <f>'2010 Final'!C15</f>
        <v>136</v>
      </c>
      <c r="X21" s="110"/>
      <c r="Y21" s="110">
        <f>'2008 Final'!C19</f>
        <v>83</v>
      </c>
      <c r="Z21" s="111">
        <v>97</v>
      </c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48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f>IF(MAX(X$3:X$54)=X21,1,0)</f>
        <v>0</v>
      </c>
      <c r="CH21" s="1">
        <f>IF(MAX(Y$3:Y$54)=Y21,1,0)</f>
        <v>0</v>
      </c>
      <c r="CI21" s="1">
        <f>IF(MAX(Z$3:Z$54)=Z21,1,0)</f>
        <v>0</v>
      </c>
      <c r="CJ21" s="1">
        <f>IF(MAX(AA$3:AA$54)=AA21,1,0)</f>
        <v>0</v>
      </c>
      <c r="CK21" s="1">
        <f>IF(MAX(AB$3:AB$54)=AB21,1,0)</f>
        <v>0</v>
      </c>
      <c r="CL21" s="1">
        <f>IF(MAX(AC$3:AC$54)=AC21,1,0)</f>
        <v>0</v>
      </c>
      <c r="CM21" s="1">
        <f>IF(MAX(AD$3:AD$54)=AD21,1,0)</f>
        <v>0</v>
      </c>
      <c r="CN21" s="1">
        <f>IF(MAX(AE$3:AE$54)=AE21,1,0)</f>
        <v>0</v>
      </c>
      <c r="CO21" s="1">
        <f>IF(MAX(AF$3:AF$54)=AF21,1,0)</f>
        <v>0</v>
      </c>
      <c r="CP21" s="1">
        <f>IF(MAX(AG$3:AG$54)=AG21,1,0)</f>
        <v>0</v>
      </c>
      <c r="CQ21" s="1">
        <f>IF(MAX(AH$3:AH$54)=AH21,1,0)</f>
        <v>0</v>
      </c>
      <c r="CR21" s="1">
        <f>IF(MAX(AI$3:AI$54)=AI21,1,0)</f>
        <v>0</v>
      </c>
      <c r="CS21" s="1">
        <f>IF(MAX(AJ$3:AJ$54)=AJ21,1,0)</f>
        <v>0</v>
      </c>
      <c r="CT21" s="1">
        <f>IF(MAX(AK$3:AK$54)=AK21,1,0)</f>
        <v>0</v>
      </c>
      <c r="CU21" s="1">
        <f>IF(MAX(AL$3:AL$54)=AL21,1,0)</f>
        <v>0</v>
      </c>
      <c r="CV21" s="1">
        <f>IF(MAX(AM$3:AM$54)=AM21,1,0)</f>
        <v>0</v>
      </c>
      <c r="CW21" s="1">
        <f>IF(MAX(AN$3:AN$54)=AN21,1,0)</f>
        <v>0</v>
      </c>
      <c r="CX21" s="1">
        <f>IF(MAX(AO$3:AO$54)=AO21,1,0)</f>
        <v>0</v>
      </c>
      <c r="CY21" s="1">
        <f>IF(MAX(AP$3:AP$54)=AP21,1,0)</f>
        <v>0</v>
      </c>
      <c r="CZ21" s="1">
        <f>IF(MAX(AQ$3:AQ$54)=AQ21,1,0)</f>
        <v>0</v>
      </c>
      <c r="DA21" s="1">
        <f>IF(MAX(AR$3:AR$54)=AR21,1,0)</f>
        <v>0</v>
      </c>
      <c r="DB21" s="1">
        <f>IF(MAX(AS$3:AS$54)=AS21,1,0)</f>
        <v>0</v>
      </c>
      <c r="DC21" s="1">
        <f>IF(MAX(AT$3:AT$54)=AT21,1,0)</f>
        <v>0</v>
      </c>
      <c r="DD21" s="1">
        <f>IF(MAX(AU$3:AU$54)=AU21,1,0)</f>
        <v>0</v>
      </c>
      <c r="DE21" s="1">
        <f>IF(MAX(AV$3:AV$54)=AV21,1,0)</f>
        <v>0</v>
      </c>
      <c r="DF21" s="1">
        <f>IF(MAX(AW$3:AW$54)=AW21,1,0)</f>
        <v>0</v>
      </c>
      <c r="DG21" s="1">
        <f>IF(MAX(AX$3:AX$54)=AX21,1,0)</f>
        <v>0</v>
      </c>
      <c r="DH21" s="1">
        <f>IF(MAX(AY$3:AY$54)=AY21,1,0)</f>
        <v>0</v>
      </c>
      <c r="DI21" s="1">
        <f>IF(MAX(AZ$3:AZ$54)=AZ21,1,0)</f>
        <v>0</v>
      </c>
      <c r="DJ21" s="1">
        <f>IF(MAX(BA$3:BA$54)=BA21,1,0)</f>
        <v>0</v>
      </c>
      <c r="DK21" s="1">
        <f>IF(MAX(BB$3:BB$54)=BB21,1,0)</f>
        <v>0</v>
      </c>
      <c r="DL21" s="1">
        <f>IF(MAX(BC$3:BC$54)=BC21,1,0)</f>
        <v>0</v>
      </c>
      <c r="DM21" s="1">
        <f>IF(MAX(BD$3:BD$54)=BD21,1,0)</f>
        <v>0</v>
      </c>
      <c r="DN21" s="1">
        <f>IF(MAX(BE$3:BE$54)=BE21,1,0)</f>
        <v>0</v>
      </c>
      <c r="DO21" s="1">
        <f>IF(MAX(BF$3:BF$54)=BF21,1,0)</f>
        <v>0</v>
      </c>
      <c r="DP21" s="1">
        <f>IF(MAX(BH$3:BH$54)=BH21,1,0)</f>
        <v>0</v>
      </c>
      <c r="DQ21" s="1">
        <f>IF(MAX(BI$3:BI$54)=BI21,1,0)</f>
        <v>0</v>
      </c>
      <c r="DR21" s="1">
        <f>IF(MAX(BJ$3:BJ$54)=BJ21,1,0)</f>
        <v>0</v>
      </c>
      <c r="DS21" s="1">
        <f>IF(MAX(BK$3:BK$54)=BK21,1,0)</f>
        <v>0</v>
      </c>
      <c r="DT21" s="1">
        <f>IF(MAX(BL$3:BL$54)=BL21,1,0)</f>
        <v>0</v>
      </c>
      <c r="DU21" s="1">
        <f>IF(MAX(BM$3:BM$54)=BM21,1,0)</f>
        <v>0</v>
      </c>
      <c r="DV21" s="1">
        <f>IF(MAX(BN$3:BN$54)=BN21,1,0)</f>
        <v>0</v>
      </c>
      <c r="DW21" s="1">
        <f>IF(MAX(BO$3:BO$54)=BO21,1,0)</f>
        <v>0</v>
      </c>
      <c r="DX21" s="1">
        <f>IF(MAX(BP$3:BP$54)=BP21,1,0)</f>
        <v>0</v>
      </c>
      <c r="DY21" s="1">
        <f>IF(MAX(BQ$3:BQ$54)=BQ21,1,0)</f>
        <v>0</v>
      </c>
      <c r="DZ21" s="1">
        <f>IF(MAX(BR$3:BR$54)=BR21,1,0)</f>
        <v>0</v>
      </c>
      <c r="EA21" s="1">
        <f>IF(MAX(BS$3:BS$54)=BS21,1,0)</f>
        <v>0</v>
      </c>
      <c r="EB21" s="1">
        <f>IF(MAX(BT$3:BT$54)=BT21,1,0)</f>
        <v>0</v>
      </c>
      <c r="EC21" s="1">
        <f>IF(MAX(BU$3:BU$54)=BU21,1,0)</f>
        <v>0</v>
      </c>
      <c r="ED21" s="1">
        <f>IF(MAX(BV$3:BV$54)=BV21,1,0)</f>
        <v>0</v>
      </c>
      <c r="EE21" s="1">
        <f>IF(MAX(BW$3:BW$54)=BW21,1,0)</f>
        <v>0</v>
      </c>
      <c r="EF21" s="1">
        <f>IF(MAX(BX$3:BX$54)=BX21,1,0)</f>
        <v>0</v>
      </c>
      <c r="EG21" s="1">
        <f>IF(MAX(BY$3:BY$54)=BY21,1,0)</f>
        <v>0</v>
      </c>
      <c r="EH21" s="1">
        <v>0</v>
      </c>
    </row>
    <row r="22" spans="1:138" ht="17.25" customHeight="1" x14ac:dyDescent="0.2">
      <c r="B22" s="93" t="s">
        <v>1276</v>
      </c>
      <c r="C22" s="99">
        <f t="shared" si="0"/>
        <v>2678</v>
      </c>
      <c r="D22" s="99">
        <f t="shared" si="1"/>
        <v>46.172413793103445</v>
      </c>
      <c r="E22" s="99">
        <f t="shared" si="2"/>
        <v>246</v>
      </c>
      <c r="F22" s="99">
        <f t="shared" si="3"/>
        <v>0</v>
      </c>
      <c r="G22" s="90"/>
      <c r="H22" s="99">
        <f t="shared" si="4"/>
        <v>3064</v>
      </c>
      <c r="I22" s="99">
        <f t="shared" si="5"/>
        <v>52.827586206896555</v>
      </c>
      <c r="J22" s="99">
        <f t="shared" si="6"/>
        <v>246</v>
      </c>
      <c r="K22" s="99">
        <f t="shared" si="7"/>
        <v>0</v>
      </c>
      <c r="L22" s="90"/>
      <c r="M22" s="99">
        <v>2015</v>
      </c>
      <c r="N22" s="99">
        <f t="shared" si="8"/>
        <v>58</v>
      </c>
      <c r="O22" s="139">
        <f t="shared" si="9"/>
        <v>2</v>
      </c>
      <c r="P22" s="99">
        <f t="shared" si="10"/>
        <v>3</v>
      </c>
      <c r="Q22" s="109"/>
      <c r="R22" s="123">
        <f>'2015 Final'!C19</f>
        <v>0</v>
      </c>
      <c r="S22" s="123">
        <f>'2014 Final'!C14</f>
        <v>39</v>
      </c>
      <c r="T22" s="123">
        <f>'2013 Final'!C13</f>
        <v>18</v>
      </c>
      <c r="U22" s="123">
        <f>'2012 Final'!C22</f>
        <v>110</v>
      </c>
      <c r="V22" s="110">
        <f>'2011 Final'!C18</f>
        <v>107</v>
      </c>
      <c r="W22" s="110">
        <f>'2010 Final'!C24</f>
        <v>246</v>
      </c>
      <c r="X22" s="110">
        <f>'2009 Final'!C19</f>
        <v>35</v>
      </c>
      <c r="Y22" s="110">
        <f>'2008 Final'!C6</f>
        <v>14</v>
      </c>
      <c r="Z22" s="111">
        <f>'2007 Final'!C18</f>
        <v>49</v>
      </c>
      <c r="AA22" s="115">
        <f>'2006 Final'!C10</f>
        <v>36</v>
      </c>
      <c r="AB22" s="115">
        <f>'2005 Final'!C19</f>
        <v>4</v>
      </c>
      <c r="AC22" s="115">
        <f>'2004 Final'!C10</f>
        <v>93</v>
      </c>
      <c r="AD22" s="115">
        <f>'2003'!C12</f>
        <v>53</v>
      </c>
      <c r="AE22" s="115">
        <f>'2002'!C20</f>
        <v>17</v>
      </c>
      <c r="AF22" s="115">
        <f>'2001'!C21</f>
        <v>66</v>
      </c>
      <c r="AG22" s="115">
        <f>'2000'!C17</f>
        <v>96</v>
      </c>
      <c r="AH22" s="115">
        <f>'1999'!C23</f>
        <v>140</v>
      </c>
      <c r="AI22" s="115">
        <f>'1998'!C11</f>
        <v>86</v>
      </c>
      <c r="AJ22" s="115">
        <f>'1997'!C13</f>
        <v>22</v>
      </c>
      <c r="AK22" s="115"/>
      <c r="AL22" s="115">
        <f>'1995'!C5</f>
        <v>1</v>
      </c>
      <c r="AM22" s="115">
        <f>'1994'!C16</f>
        <v>128</v>
      </c>
      <c r="AN22" s="115">
        <f>'1993'!C5</f>
        <v>18</v>
      </c>
      <c r="AO22" s="115">
        <f>'1992'!C24</f>
        <v>27</v>
      </c>
      <c r="AP22" s="115">
        <f>'1991'!C19</f>
        <v>10</v>
      </c>
      <c r="AQ22" s="115">
        <f>'1990'!C15</f>
        <v>60</v>
      </c>
      <c r="AR22" s="115">
        <f>'1989'!C23</f>
        <v>46</v>
      </c>
      <c r="AS22" s="115">
        <f>'1988'!C13</f>
        <v>48</v>
      </c>
      <c r="AT22" s="115">
        <f>'1987'!C18</f>
        <v>141</v>
      </c>
      <c r="AU22" s="115">
        <f>'1986'!C16</f>
        <v>62</v>
      </c>
      <c r="AV22" s="115">
        <f>'1985'!C12</f>
        <v>105</v>
      </c>
      <c r="AW22" s="115">
        <f>'1984'!C16</f>
        <v>34</v>
      </c>
      <c r="AX22" s="115">
        <f>'1983'!C16</f>
        <v>94</v>
      </c>
      <c r="AY22" s="115">
        <f>'1982'!C20</f>
        <v>161</v>
      </c>
      <c r="AZ22" s="115">
        <f>'1981'!C5</f>
        <v>132</v>
      </c>
      <c r="BA22" s="115">
        <f>'1980'!C14</f>
        <v>128</v>
      </c>
      <c r="BB22" s="115">
        <f>'1979'!C11</f>
        <v>86</v>
      </c>
      <c r="BC22" s="115">
        <f>'1978'!C15</f>
        <v>84</v>
      </c>
      <c r="BD22" s="116">
        <f>'1977'!C8</f>
        <v>55</v>
      </c>
      <c r="BE22" s="115">
        <f>'1976'!C5</f>
        <v>12</v>
      </c>
      <c r="BF22" s="115">
        <f>'1975'!C6</f>
        <v>15</v>
      </c>
      <c r="BG22" s="149"/>
      <c r="BH22" s="115">
        <f>'1974'!C16</f>
        <v>3</v>
      </c>
      <c r="BI22" s="115">
        <f>'1973'!C6</f>
        <v>85</v>
      </c>
      <c r="BJ22" s="115">
        <f>'1972'!C3</f>
        <v>107</v>
      </c>
      <c r="BK22" s="115">
        <f>'1971'!C7</f>
        <v>100</v>
      </c>
      <c r="BL22" s="115">
        <f>'1970'!C13</f>
        <v>12</v>
      </c>
      <c r="BM22" s="116">
        <f>'1969'!C15</f>
        <v>8</v>
      </c>
      <c r="BN22" s="115">
        <f>'1968'!C18</f>
        <v>11</v>
      </c>
      <c r="BO22" s="115">
        <f>'1967'!C11</f>
        <v>7</v>
      </c>
      <c r="BP22" s="115">
        <f>'1966'!C3</f>
        <v>7</v>
      </c>
      <c r="BQ22" s="115">
        <f>'1965'!C7</f>
        <v>0</v>
      </c>
      <c r="BR22" s="115">
        <f>'1964'!C11</f>
        <v>0</v>
      </c>
      <c r="BS22" s="115">
        <f>'1963'!C5</f>
        <v>5</v>
      </c>
      <c r="BT22" s="116">
        <f>'1962'!C9</f>
        <v>9</v>
      </c>
      <c r="BU22" s="115">
        <f>'1961'!C10</f>
        <v>3</v>
      </c>
      <c r="BV22" s="117">
        <f>'1960'!C13</f>
        <v>11</v>
      </c>
      <c r="BW22" s="115">
        <f>'1959'!C8</f>
        <v>5</v>
      </c>
      <c r="BX22" s="116">
        <f>'1958'!C10</f>
        <v>5</v>
      </c>
      <c r="BY22" s="115">
        <f>'1957'!C9</f>
        <v>8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1</v>
      </c>
      <c r="CG22" s="1">
        <f>IF(MAX(X$3:X$54)=X22,1,0)</f>
        <v>0</v>
      </c>
      <c r="CH22" s="1">
        <f>IF(MAX(Y$3:Y$54)=Y22,1,0)</f>
        <v>0</v>
      </c>
      <c r="CI22" s="1">
        <f>IF(MAX(Z$3:Z$54)=Z22,1,0)</f>
        <v>0</v>
      </c>
      <c r="CJ22" s="1">
        <f>IF(MAX(AA$3:AA$54)=AA22,1,0)</f>
        <v>0</v>
      </c>
      <c r="CK22" s="1">
        <f>IF(MAX(AB$3:AB$54)=AB22,1,0)</f>
        <v>0</v>
      </c>
      <c r="CL22" s="1">
        <f>IF(MAX(AC$3:AC$54)=AC22,1,0)</f>
        <v>0</v>
      </c>
      <c r="CM22" s="1">
        <f>IF(MAX(AD$3:AD$54)=AD22,1,0)</f>
        <v>0</v>
      </c>
      <c r="CN22" s="1">
        <f>IF(MAX(AE$3:AE$54)=AE22,1,0)</f>
        <v>0</v>
      </c>
      <c r="CO22" s="1">
        <f>IF(MAX(AF$3:AF$54)=AF22,1,0)</f>
        <v>0</v>
      </c>
      <c r="CP22" s="1">
        <f>IF(MAX(AG$3:AG$54)=AG22,1,0)</f>
        <v>0</v>
      </c>
      <c r="CQ22" s="1">
        <f>IF(MAX(AH$3:AH$54)=AH22,1,0)</f>
        <v>0</v>
      </c>
      <c r="CR22" s="1">
        <f>IF(MAX(AI$3:AI$54)=AI22,1,0)</f>
        <v>0</v>
      </c>
      <c r="CS22" s="1">
        <f>IF(MAX(AJ$3:AJ$54)=AJ22,1,0)</f>
        <v>0</v>
      </c>
      <c r="CT22" s="1">
        <f>IF(MAX(AK$3:AK$54)=AK22,1,0)</f>
        <v>0</v>
      </c>
      <c r="CU22" s="1">
        <f>IF(MAX(AL$3:AL$54)=AL22,1,0)</f>
        <v>0</v>
      </c>
      <c r="CV22" s="1">
        <f>IF(MAX(AM$3:AM$54)=AM22,1,0)</f>
        <v>0</v>
      </c>
      <c r="CW22" s="1">
        <f>IF(MAX(AN$3:AN$54)=AN22,1,0)</f>
        <v>0</v>
      </c>
      <c r="CX22" s="1">
        <f>IF(MAX(AO$3:AO$54)=AO22,1,0)</f>
        <v>0</v>
      </c>
      <c r="CY22" s="1">
        <f>IF(MAX(AP$3:AP$54)=AP22,1,0)</f>
        <v>0</v>
      </c>
      <c r="CZ22" s="1">
        <f>IF(MAX(AQ$3:AQ$54)=AQ22,1,0)</f>
        <v>0</v>
      </c>
      <c r="DA22" s="1">
        <f>IF(MAX(AR$3:AR$54)=AR22,1,0)</f>
        <v>0</v>
      </c>
      <c r="DB22" s="1">
        <f>IF(MAX(AS$3:AS$54)=AS22,1,0)</f>
        <v>0</v>
      </c>
      <c r="DC22" s="1">
        <f>IF(MAX(AT$3:AT$54)=AT22,1,0)</f>
        <v>0</v>
      </c>
      <c r="DD22" s="1">
        <f>IF(MAX(AU$3:AU$54)=AU22,1,0)</f>
        <v>0</v>
      </c>
      <c r="DE22" s="1">
        <f>IF(MAX(AV$3:AV$54)=AV22,1,0)</f>
        <v>0</v>
      </c>
      <c r="DF22" s="1">
        <f>IF(MAX(AW$3:AW$54)=AW22,1,0)</f>
        <v>0</v>
      </c>
      <c r="DG22" s="1">
        <f>IF(MAX(AX$3:AX$54)=AX22,1,0)</f>
        <v>0</v>
      </c>
      <c r="DH22" s="1">
        <f>IF(MAX(AY$3:AY$54)=AY22,1,0)</f>
        <v>1</v>
      </c>
      <c r="DI22" s="1">
        <f>IF(MAX(AZ$3:AZ$54)=AZ22,1,0)</f>
        <v>0</v>
      </c>
      <c r="DJ22" s="1">
        <f>IF(MAX(BA$3:BA$54)=BA22,1,0)</f>
        <v>0</v>
      </c>
      <c r="DK22" s="1">
        <f>IF(MAX(BB$3:BB$54)=BB22,1,0)</f>
        <v>0</v>
      </c>
      <c r="DL22" s="1">
        <f>IF(MAX(BC$3:BC$54)=BC22,1,0)</f>
        <v>0</v>
      </c>
      <c r="DM22" s="1">
        <f>IF(MAX(BD$3:BD$54)=BD22,1,0)</f>
        <v>0</v>
      </c>
      <c r="DN22" s="1">
        <f>IF(MAX(BE$3:BE$54)=BE22,1,0)</f>
        <v>0</v>
      </c>
      <c r="DO22" s="1">
        <f>IF(MAX(BF$3:BF$54)=BF22,1,0)</f>
        <v>0</v>
      </c>
      <c r="DP22" s="1">
        <f>IF(MAX(BH$3:BH$54)=BH22,1,0)</f>
        <v>0</v>
      </c>
      <c r="DQ22" s="1">
        <f>IF(MAX(BI$3:BI$54)=BI22,1,0)</f>
        <v>0</v>
      </c>
      <c r="DR22" s="1">
        <f>IF(MAX(BJ$3:BJ$54)=BJ22,1,0)</f>
        <v>0</v>
      </c>
      <c r="DS22" s="1">
        <f>IF(MAX(BK$3:BK$54)=BK22,1,0)</f>
        <v>0</v>
      </c>
      <c r="DT22" s="1">
        <f>IF(MAX(BL$3:BL$54)=BL22,1,0)</f>
        <v>0</v>
      </c>
      <c r="DU22" s="1">
        <f>IF(MAX(BM$3:BM$54)=BM22,1,0)</f>
        <v>0</v>
      </c>
      <c r="DV22" s="1">
        <f>IF(MAX(BN$3:BN$54)=BN22,1,0)</f>
        <v>0</v>
      </c>
      <c r="DW22" s="1">
        <f>IF(MAX(BO$3:BO$54)=BO22,1,0)</f>
        <v>0</v>
      </c>
      <c r="DX22" s="1">
        <f>IF(MAX(BP$3:BP$54)=BP22,1,0)</f>
        <v>0</v>
      </c>
      <c r="DY22" s="1">
        <f>IF(MAX(BQ$3:BQ$54)=BQ22,1,0)</f>
        <v>0</v>
      </c>
      <c r="DZ22" s="1">
        <f>IF(MAX(BR$3:BR$54)=BR22,1,0)</f>
        <v>0</v>
      </c>
      <c r="EA22" s="1">
        <f>IF(MAX(BS$3:BS$54)=BS22,1,0)</f>
        <v>0</v>
      </c>
      <c r="EB22" s="1">
        <f>IF(MAX(BT$3:BT$54)=BT22,1,0)</f>
        <v>0</v>
      </c>
      <c r="EC22" s="1">
        <f>IF(MAX(BU$3:BU$54)=BU22,1,0)</f>
        <v>0</v>
      </c>
      <c r="ED22" s="1">
        <f>IF(MAX(BV$3:BV$54)=BV22,1,0)</f>
        <v>0</v>
      </c>
      <c r="EE22" s="1">
        <f>IF(MAX(BW$3:BW$54)=BW22,1,0)</f>
        <v>0</v>
      </c>
      <c r="EF22" s="1">
        <f>IF(MAX(BX$3:BX$54)=BX22,1,0)</f>
        <v>0</v>
      </c>
      <c r="EG22" s="1">
        <f>IF(MAX(BY$3:BY$54)=BY22,1,0)</f>
        <v>0</v>
      </c>
      <c r="EH22" s="1">
        <v>0</v>
      </c>
    </row>
    <row r="23" spans="1:138" ht="17.25" customHeight="1" x14ac:dyDescent="0.2">
      <c r="B23" s="93" t="s">
        <v>1990</v>
      </c>
      <c r="C23" s="99">
        <f t="shared" si="0"/>
        <v>2733</v>
      </c>
      <c r="D23" s="99">
        <f t="shared" si="1"/>
        <v>75.916666666666671</v>
      </c>
      <c r="E23" s="99">
        <f t="shared" si="2"/>
        <v>252</v>
      </c>
      <c r="F23" s="99">
        <f t="shared" si="3"/>
        <v>10</v>
      </c>
      <c r="G23" s="90"/>
      <c r="H23" s="99">
        <f t="shared" si="4"/>
        <v>2740</v>
      </c>
      <c r="I23" s="99">
        <f t="shared" si="5"/>
        <v>76.111111111111114</v>
      </c>
      <c r="J23" s="99">
        <f t="shared" si="6"/>
        <v>252</v>
      </c>
      <c r="K23" s="99">
        <f t="shared" si="7"/>
        <v>7</v>
      </c>
      <c r="L23" s="90"/>
      <c r="M23" s="99">
        <v>2015</v>
      </c>
      <c r="N23" s="99">
        <f t="shared" si="8"/>
        <v>36</v>
      </c>
      <c r="O23" s="139">
        <f t="shared" si="9"/>
        <v>1</v>
      </c>
      <c r="P23" s="99">
        <f t="shared" si="10"/>
        <v>0</v>
      </c>
      <c r="Q23" s="109"/>
      <c r="R23" s="123">
        <f>'2015 Final'!C17</f>
        <v>23</v>
      </c>
      <c r="S23" s="123">
        <f>'2014 Final'!C12</f>
        <v>35</v>
      </c>
      <c r="T23" s="123">
        <f>'2013 Final'!C23</f>
        <v>152</v>
      </c>
      <c r="U23" s="123">
        <f>'2012 Final'!C18</f>
        <v>64</v>
      </c>
      <c r="V23" s="110">
        <f>'2011 Final'!C11</f>
        <v>120</v>
      </c>
      <c r="W23" s="110">
        <f>'2010 Final'!C13</f>
        <v>140</v>
      </c>
      <c r="X23" s="110">
        <f>'2009 Final'!C10</f>
        <v>120</v>
      </c>
      <c r="Y23" s="110">
        <f>'2008 Final'!C23</f>
        <v>218</v>
      </c>
      <c r="Z23" s="111">
        <f>'2007 Final'!C12</f>
        <v>139</v>
      </c>
      <c r="AA23" s="115">
        <f>'2006 Final'!C18</f>
        <v>128</v>
      </c>
      <c r="AB23" s="115">
        <f>'2005 Final'!C21</f>
        <v>230</v>
      </c>
      <c r="AC23" s="115">
        <f>'2004 Final'!C18</f>
        <v>252</v>
      </c>
      <c r="AD23" s="115">
        <f>'2003'!C19</f>
        <v>25</v>
      </c>
      <c r="AE23" s="115">
        <f>'2002'!C6</f>
        <v>27</v>
      </c>
      <c r="AF23" s="115">
        <f>'2001'!C24</f>
        <v>147</v>
      </c>
      <c r="AG23" s="115"/>
      <c r="AH23" s="115"/>
      <c r="AI23" s="115">
        <f>'1998'!C4</f>
        <v>12</v>
      </c>
      <c r="AJ23" s="115">
        <f>'1997'!C19</f>
        <v>39</v>
      </c>
      <c r="AK23" s="115">
        <f>'1996'!C12</f>
        <v>36</v>
      </c>
      <c r="AL23" s="115">
        <f>'1995'!C25</f>
        <v>68</v>
      </c>
      <c r="AM23" s="115">
        <f>'1994'!C21</f>
        <v>44</v>
      </c>
      <c r="AN23" s="115">
        <f>'1993'!C8</f>
        <v>64</v>
      </c>
      <c r="AO23" s="115">
        <f>'1992'!C7</f>
        <v>94</v>
      </c>
      <c r="AP23" s="115">
        <f>'1991'!C6</f>
        <v>36</v>
      </c>
      <c r="AQ23" s="115">
        <f>'1990'!C4</f>
        <v>11</v>
      </c>
      <c r="AR23" s="115">
        <f>'1989'!C21</f>
        <v>56</v>
      </c>
      <c r="AS23" s="115">
        <f>'1988'!C16</f>
        <v>10</v>
      </c>
      <c r="AT23" s="115">
        <f>'1987'!C13</f>
        <v>64</v>
      </c>
      <c r="AU23" s="115"/>
      <c r="AV23" s="115">
        <f>'1985'!C21</f>
        <v>15</v>
      </c>
      <c r="AW23" s="115"/>
      <c r="AX23" s="115">
        <f>'1983'!C12</f>
        <v>32</v>
      </c>
      <c r="AY23" s="115"/>
      <c r="AZ23" s="115">
        <f>'1981'!C19</f>
        <v>55</v>
      </c>
      <c r="BA23" s="115">
        <f>'1980'!C5</f>
        <v>30</v>
      </c>
      <c r="BB23" s="115">
        <f>'1979'!C9</f>
        <v>69</v>
      </c>
      <c r="BC23" s="115">
        <f>'1978'!C17</f>
        <v>66</v>
      </c>
      <c r="BD23" s="116">
        <f>'1977'!C12</f>
        <v>92</v>
      </c>
      <c r="BE23" s="115">
        <f>'1976'!C12</f>
        <v>20</v>
      </c>
      <c r="BF23" s="115"/>
      <c r="BG23" s="149"/>
      <c r="BH23" s="115">
        <f>'1974'!C7</f>
        <v>7</v>
      </c>
      <c r="BI23" s="115"/>
      <c r="BJ23" s="115"/>
      <c r="BK23" s="115"/>
      <c r="BL23" s="115"/>
      <c r="BM23" s="116"/>
      <c r="BN23" s="115"/>
      <c r="BO23" s="115"/>
      <c r="BP23" s="115"/>
      <c r="BQ23" s="115"/>
      <c r="BR23" s="115"/>
      <c r="BS23" s="115"/>
      <c r="BT23" s="116"/>
      <c r="BU23" s="115"/>
      <c r="BV23" s="116"/>
      <c r="BW23" s="115"/>
      <c r="BX23" s="116"/>
      <c r="BY23" s="115"/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f>IF(MAX(X$3:X$54)=X23,1,0)</f>
        <v>0</v>
      </c>
      <c r="CH23" s="1">
        <f>IF(MAX(Y$3:Y$54)=Y23,1,0)</f>
        <v>0</v>
      </c>
      <c r="CI23" s="1">
        <f>IF(MAX(Z$3:Z$54)=Z23,1,0)</f>
        <v>0</v>
      </c>
      <c r="CJ23" s="1">
        <f>IF(MAX(AA$3:AA$54)=AA23,1,0)</f>
        <v>0</v>
      </c>
      <c r="CK23" s="1">
        <f>IF(MAX(AB$3:AB$54)=AB23,1,0)</f>
        <v>1</v>
      </c>
      <c r="CL23" s="1">
        <f>IF(MAX(AC$3:AC$54)=AC23,1,0)</f>
        <v>0</v>
      </c>
      <c r="CM23" s="1">
        <f>IF(MAX(AD$3:AD$54)=AD23,1,0)</f>
        <v>0</v>
      </c>
      <c r="CN23" s="1">
        <f>IF(MAX(AE$3:AE$54)=AE23,1,0)</f>
        <v>0</v>
      </c>
      <c r="CO23" s="1">
        <f>IF(MAX(AF$3:AF$54)=AF23,1,0)</f>
        <v>0</v>
      </c>
      <c r="CP23" s="1">
        <f>IF(MAX(AG$3:AG$54)=AG23,1,0)</f>
        <v>0</v>
      </c>
      <c r="CQ23" s="1">
        <f>IF(MAX(AH$3:AH$54)=AH23,1,0)</f>
        <v>0</v>
      </c>
      <c r="CR23" s="1">
        <f>IF(MAX(AI$3:AI$54)=AI23,1,0)</f>
        <v>0</v>
      </c>
      <c r="CS23" s="1">
        <f>IF(MAX(AJ$3:AJ$54)=AJ23,1,0)</f>
        <v>0</v>
      </c>
      <c r="CT23" s="1">
        <f>IF(MAX(AK$3:AK$54)=AK23,1,0)</f>
        <v>0</v>
      </c>
      <c r="CU23" s="1">
        <f>IF(MAX(AL$3:AL$54)=AL23,1,0)</f>
        <v>0</v>
      </c>
      <c r="CV23" s="1">
        <f>IF(MAX(AM$3:AM$54)=AM23,1,0)</f>
        <v>0</v>
      </c>
      <c r="CW23" s="1">
        <f>IF(MAX(AN$3:AN$54)=AN23,1,0)</f>
        <v>0</v>
      </c>
      <c r="CX23" s="1">
        <f>IF(MAX(AO$3:AO$54)=AO23,1,0)</f>
        <v>0</v>
      </c>
      <c r="CY23" s="1">
        <f>IF(MAX(AP$3:AP$54)=AP23,1,0)</f>
        <v>0</v>
      </c>
      <c r="CZ23" s="1">
        <f>IF(MAX(AQ$3:AQ$54)=AQ23,1,0)</f>
        <v>0</v>
      </c>
      <c r="DA23" s="1">
        <f>IF(MAX(AR$3:AR$54)=AR23,1,0)</f>
        <v>0</v>
      </c>
      <c r="DB23" s="1">
        <f>IF(MAX(AS$3:AS$54)=AS23,1,0)</f>
        <v>0</v>
      </c>
      <c r="DC23" s="1">
        <f>IF(MAX(AT$3:AT$54)=AT23,1,0)</f>
        <v>0</v>
      </c>
      <c r="DD23" s="1">
        <f>IF(MAX(AU$3:AU$54)=AU23,1,0)</f>
        <v>0</v>
      </c>
      <c r="DE23" s="1">
        <f>IF(MAX(AV$3:AV$54)=AV23,1,0)</f>
        <v>0</v>
      </c>
      <c r="DF23" s="1">
        <f>IF(MAX(AW$3:AW$54)=AW23,1,0)</f>
        <v>0</v>
      </c>
      <c r="DG23" s="1">
        <f>IF(MAX(AX$3:AX$54)=AX23,1,0)</f>
        <v>0</v>
      </c>
      <c r="DH23" s="1">
        <f>IF(MAX(AY$3:AY$54)=AY23,1,0)</f>
        <v>0</v>
      </c>
      <c r="DI23" s="1">
        <f>IF(MAX(AZ$3:AZ$54)=AZ23,1,0)</f>
        <v>0</v>
      </c>
      <c r="DJ23" s="1">
        <f>IF(MAX(BA$3:BA$54)=BA23,1,0)</f>
        <v>0</v>
      </c>
      <c r="DK23" s="1">
        <f>IF(MAX(BB$3:BB$54)=BB23,1,0)</f>
        <v>0</v>
      </c>
      <c r="DL23" s="1">
        <f>IF(MAX(BC$3:BC$54)=BC23,1,0)</f>
        <v>0</v>
      </c>
      <c r="DM23" s="1">
        <f>IF(MAX(BD$3:BD$54)=BD23,1,0)</f>
        <v>0</v>
      </c>
      <c r="DN23" s="1">
        <f>IF(MAX(BE$3:BE$54)=BE23,1,0)</f>
        <v>0</v>
      </c>
      <c r="DO23" s="1">
        <f>IF(MAX(BF$3:BF$54)=BF23,1,0)</f>
        <v>0</v>
      </c>
      <c r="DP23" s="1">
        <f>IF(MAX(BH$3:BH$54)=BH23,1,0)</f>
        <v>0</v>
      </c>
      <c r="DQ23" s="1">
        <f>IF(MAX(BI$3:BI$54)=BI23,1,0)</f>
        <v>0</v>
      </c>
      <c r="DR23" s="1">
        <f>IF(MAX(BJ$3:BJ$54)=BJ23,1,0)</f>
        <v>0</v>
      </c>
      <c r="DS23" s="1">
        <f>IF(MAX(BK$3:BK$54)=BK23,1,0)</f>
        <v>0</v>
      </c>
      <c r="DT23" s="1">
        <f>IF(MAX(BL$3:BL$54)=BL23,1,0)</f>
        <v>0</v>
      </c>
      <c r="DU23" s="1">
        <f>IF(MAX(BM$3:BM$54)=BM23,1,0)</f>
        <v>0</v>
      </c>
      <c r="DV23" s="1">
        <f>IF(MAX(BN$3:BN$54)=BN23,1,0)</f>
        <v>0</v>
      </c>
      <c r="DW23" s="1">
        <f>IF(MAX(BO$3:BO$54)=BO23,1,0)</f>
        <v>0</v>
      </c>
      <c r="DX23" s="1">
        <f>IF(MAX(BP$3:BP$54)=BP23,1,0)</f>
        <v>0</v>
      </c>
      <c r="DY23" s="1">
        <f>IF(MAX(BQ$3:BQ$54)=BQ23,1,0)</f>
        <v>0</v>
      </c>
      <c r="DZ23" s="1">
        <f>IF(MAX(BR$3:BR$54)=BR23,1,0)</f>
        <v>0</v>
      </c>
      <c r="EA23" s="1">
        <f>IF(MAX(BS$3:BS$54)=BS23,1,0)</f>
        <v>0</v>
      </c>
      <c r="EB23" s="1">
        <f>IF(MAX(BT$3:BT$54)=BT23,1,0)</f>
        <v>0</v>
      </c>
      <c r="EC23" s="1">
        <f>IF(MAX(BU$3:BU$54)=BU23,1,0)</f>
        <v>0</v>
      </c>
      <c r="ED23" s="1">
        <f>IF(MAX(BV$3:BV$54)=BV23,1,0)</f>
        <v>0</v>
      </c>
      <c r="EE23" s="1">
        <f>IF(MAX(BW$3:BW$54)=BW23,1,0)</f>
        <v>0</v>
      </c>
      <c r="EF23" s="1">
        <f>IF(MAX(BX$3:BX$54)=BX23,1,0)</f>
        <v>0</v>
      </c>
      <c r="EG23" s="1">
        <f>IF(MAX(BY$3:BY$54)=BY23,1,0)</f>
        <v>0</v>
      </c>
      <c r="EH23" s="1">
        <v>0</v>
      </c>
    </row>
    <row r="24" spans="1:138" ht="17.25" customHeight="1" x14ac:dyDescent="0.2">
      <c r="B24" s="93" t="s">
        <v>195</v>
      </c>
      <c r="C24" s="99">
        <f t="shared" si="0"/>
        <v>711</v>
      </c>
      <c r="D24" s="99">
        <f t="shared" si="1"/>
        <v>64.63636363636364</v>
      </c>
      <c r="E24" s="99">
        <f t="shared" si="2"/>
        <v>143</v>
      </c>
      <c r="F24" s="99">
        <f t="shared" si="3"/>
        <v>3</v>
      </c>
      <c r="G24" s="90"/>
      <c r="H24" s="99">
        <f t="shared" si="4"/>
        <v>711</v>
      </c>
      <c r="I24" s="99">
        <f t="shared" si="5"/>
        <v>64.63636363636364</v>
      </c>
      <c r="J24" s="99">
        <f t="shared" si="6"/>
        <v>143</v>
      </c>
      <c r="K24" s="99">
        <f t="shared" si="7"/>
        <v>3</v>
      </c>
      <c r="L24" s="90"/>
      <c r="M24" s="99">
        <v>2015</v>
      </c>
      <c r="N24" s="99">
        <f t="shared" si="8"/>
        <v>11</v>
      </c>
      <c r="O24" s="139">
        <f t="shared" si="9"/>
        <v>0</v>
      </c>
      <c r="P24" s="99">
        <f t="shared" si="10"/>
        <v>0</v>
      </c>
      <c r="Q24" s="109"/>
      <c r="R24" s="123">
        <f>'2015 Final'!C24</f>
        <v>19</v>
      </c>
      <c r="S24" s="123">
        <f>'2014 Final'!C23</f>
        <v>143</v>
      </c>
      <c r="T24" s="123">
        <f>'2013 Final'!C19</f>
        <v>84</v>
      </c>
      <c r="U24" s="123">
        <f>'2012 Final'!C4</f>
        <v>19</v>
      </c>
      <c r="V24" s="110">
        <f>'2011 Final'!C7</f>
        <v>53</v>
      </c>
      <c r="W24" s="110"/>
      <c r="X24" s="110"/>
      <c r="Y24" s="110"/>
      <c r="Z24" s="111">
        <f>'2007 Final'!C10</f>
        <v>128</v>
      </c>
      <c r="AA24" s="113"/>
      <c r="AB24" s="113">
        <f>'2005 Final'!C3</f>
        <v>97</v>
      </c>
      <c r="AC24" s="113"/>
      <c r="AD24" s="113"/>
      <c r="AE24" s="114"/>
      <c r="AF24" s="114"/>
      <c r="AG24" s="114"/>
      <c r="AH24" s="114"/>
      <c r="AI24" s="114">
        <f>'1998'!C13</f>
        <v>4</v>
      </c>
      <c r="AJ24" s="105">
        <f>'1997'!C21</f>
        <v>39</v>
      </c>
      <c r="AK24" s="105"/>
      <c r="AL24" s="105">
        <f>'1995'!C15</f>
        <v>3</v>
      </c>
      <c r="AM24" s="105">
        <f>'1994'!C24</f>
        <v>122</v>
      </c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47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f>IF(MAX(X$3:X$54)=X24,1,0)</f>
        <v>0</v>
      </c>
      <c r="CH24" s="1">
        <f>IF(MAX(Y$3:Y$54)=Y24,1,0)</f>
        <v>0</v>
      </c>
      <c r="CI24" s="1">
        <f>IF(MAX(Z$3:Z$54)=Z24,1,0)</f>
        <v>0</v>
      </c>
      <c r="CJ24" s="1">
        <f>IF(MAX(AA$3:AA$54)=AA24,1,0)</f>
        <v>0</v>
      </c>
      <c r="CK24" s="1">
        <f>IF(MAX(AB$3:AB$54)=AB24,1,0)</f>
        <v>0</v>
      </c>
      <c r="CL24" s="1">
        <f>IF(MAX(AC$3:AC$54)=AC24,1,0)</f>
        <v>0</v>
      </c>
      <c r="CM24" s="1">
        <f>IF(MAX(AD$3:AD$54)=AD24,1,0)</f>
        <v>0</v>
      </c>
      <c r="CN24" s="1">
        <f>IF(MAX(AE$3:AE$54)=AE24,1,0)</f>
        <v>0</v>
      </c>
      <c r="CO24" s="1">
        <f>IF(MAX(AF$3:AF$54)=AF24,1,0)</f>
        <v>0</v>
      </c>
      <c r="CP24" s="1">
        <f>IF(MAX(AG$3:AG$54)=AG24,1,0)</f>
        <v>0</v>
      </c>
      <c r="CQ24" s="1">
        <f>IF(MAX(AH$3:AH$54)=AH24,1,0)</f>
        <v>0</v>
      </c>
      <c r="CR24" s="1">
        <f>IF(MAX(AI$3:AI$54)=AI24,1,0)</f>
        <v>0</v>
      </c>
      <c r="CS24" s="1">
        <f>IF(MAX(AJ$3:AJ$54)=AJ24,1,0)</f>
        <v>0</v>
      </c>
      <c r="CT24" s="1">
        <f>IF(MAX(AK$3:AK$54)=AK24,1,0)</f>
        <v>0</v>
      </c>
      <c r="CU24" s="1">
        <f>IF(MAX(AL$3:AL$54)=AL24,1,0)</f>
        <v>0</v>
      </c>
      <c r="CV24" s="1">
        <f>IF(MAX(AM$3:AM$54)=AM24,1,0)</f>
        <v>0</v>
      </c>
      <c r="CW24" s="1">
        <f>IF(MAX(AN$3:AN$54)=AN24,1,0)</f>
        <v>0</v>
      </c>
      <c r="CX24" s="1">
        <f>IF(MAX(AO$3:AO$54)=AO24,1,0)</f>
        <v>0</v>
      </c>
      <c r="CY24" s="1">
        <f>IF(MAX(AP$3:AP$54)=AP24,1,0)</f>
        <v>0</v>
      </c>
      <c r="CZ24" s="1">
        <f>IF(MAX(AQ$3:AQ$54)=AQ24,1,0)</f>
        <v>0</v>
      </c>
      <c r="DA24" s="1">
        <f>IF(MAX(AR$3:AR$54)=AR24,1,0)</f>
        <v>0</v>
      </c>
      <c r="DB24" s="1">
        <f>IF(MAX(AS$3:AS$54)=AS24,1,0)</f>
        <v>0</v>
      </c>
      <c r="DC24" s="1">
        <f>IF(MAX(AT$3:AT$54)=AT24,1,0)</f>
        <v>0</v>
      </c>
      <c r="DD24" s="1">
        <f>IF(MAX(AU$3:AU$54)=AU24,1,0)</f>
        <v>0</v>
      </c>
      <c r="DE24" s="1">
        <f>IF(MAX(AV$3:AV$54)=AV24,1,0)</f>
        <v>0</v>
      </c>
      <c r="DF24" s="1">
        <f>IF(MAX(AW$3:AW$54)=AW24,1,0)</f>
        <v>0</v>
      </c>
      <c r="DG24" s="1">
        <f>IF(MAX(AX$3:AX$54)=AX24,1,0)</f>
        <v>0</v>
      </c>
      <c r="DH24" s="1">
        <f>IF(MAX(AY$3:AY$54)=AY24,1,0)</f>
        <v>0</v>
      </c>
      <c r="DI24" s="1">
        <f>IF(MAX(AZ$3:AZ$54)=AZ24,1,0)</f>
        <v>0</v>
      </c>
      <c r="DJ24" s="1">
        <f>IF(MAX(BA$3:BA$54)=BA24,1,0)</f>
        <v>0</v>
      </c>
      <c r="DK24" s="1">
        <f>IF(MAX(BB$3:BB$54)=BB24,1,0)</f>
        <v>0</v>
      </c>
      <c r="DL24" s="1">
        <f>IF(MAX(BC$3:BC$54)=BC24,1,0)</f>
        <v>0</v>
      </c>
      <c r="DM24" s="1">
        <f>IF(MAX(BD$3:BD$54)=BD24,1,0)</f>
        <v>0</v>
      </c>
      <c r="DN24" s="1">
        <f>IF(MAX(BE$3:BE$54)=BE24,1,0)</f>
        <v>0</v>
      </c>
      <c r="DO24" s="1">
        <f>IF(MAX(BF$3:BF$54)=BF24,1,0)</f>
        <v>0</v>
      </c>
      <c r="DP24" s="1">
        <f>IF(MAX(BH$3:BH$54)=BH24,1,0)</f>
        <v>0</v>
      </c>
      <c r="DQ24" s="1">
        <f>IF(MAX(BI$3:BI$54)=BI24,1,0)</f>
        <v>0</v>
      </c>
      <c r="DR24" s="1">
        <f>IF(MAX(BJ$3:BJ$54)=BJ24,1,0)</f>
        <v>0</v>
      </c>
      <c r="DS24" s="1">
        <f>IF(MAX(BK$3:BK$54)=BK24,1,0)</f>
        <v>0</v>
      </c>
      <c r="DT24" s="1">
        <f>IF(MAX(BL$3:BL$54)=BL24,1,0)</f>
        <v>0</v>
      </c>
      <c r="DU24" s="1">
        <f>IF(MAX(BM$3:BM$54)=BM24,1,0)</f>
        <v>0</v>
      </c>
      <c r="DV24" s="1">
        <f>IF(MAX(BN$3:BN$54)=BN24,1,0)</f>
        <v>0</v>
      </c>
      <c r="DW24" s="1">
        <f>IF(MAX(BO$3:BO$54)=BO24,1,0)</f>
        <v>0</v>
      </c>
      <c r="DX24" s="1">
        <f>IF(MAX(BP$3:BP$54)=BP24,1,0)</f>
        <v>0</v>
      </c>
      <c r="DY24" s="1">
        <f>IF(MAX(BQ$3:BQ$54)=BQ24,1,0)</f>
        <v>0</v>
      </c>
      <c r="DZ24" s="1">
        <f>IF(MAX(BR$3:BR$54)=BR24,1,0)</f>
        <v>0</v>
      </c>
      <c r="EA24" s="1">
        <f>IF(MAX(BS$3:BS$54)=BS24,1,0)</f>
        <v>0</v>
      </c>
      <c r="EB24" s="1">
        <f>IF(MAX(BT$3:BT$54)=BT24,1,0)</f>
        <v>0</v>
      </c>
      <c r="EC24" s="1">
        <f>IF(MAX(BU$3:BU$54)=BU24,1,0)</f>
        <v>0</v>
      </c>
      <c r="ED24" s="1">
        <f>IF(MAX(BV$3:BV$54)=BV24,1,0)</f>
        <v>0</v>
      </c>
      <c r="EE24" s="1">
        <f>IF(MAX(BW$3:BW$54)=BW24,1,0)</f>
        <v>0</v>
      </c>
      <c r="EF24" s="1">
        <f>IF(MAX(BX$3:BX$54)=BX24,1,0)</f>
        <v>0</v>
      </c>
      <c r="EG24" s="1">
        <f>IF(MAX(BY$3:BY$54)=BY24,1,0)</f>
        <v>0</v>
      </c>
      <c r="EH24" s="1">
        <v>0</v>
      </c>
    </row>
    <row r="25" spans="1:138" ht="17.25" customHeight="1" x14ac:dyDescent="0.2">
      <c r="A25" s="37"/>
      <c r="B25" s="93" t="s">
        <v>2661</v>
      </c>
      <c r="C25" s="99">
        <f t="shared" si="0"/>
        <v>1314</v>
      </c>
      <c r="D25" s="99">
        <f t="shared" si="1"/>
        <v>54.75</v>
      </c>
      <c r="E25" s="99">
        <f t="shared" si="2"/>
        <v>218</v>
      </c>
      <c r="F25" s="99">
        <f t="shared" si="3"/>
        <v>0</v>
      </c>
      <c r="G25" s="90"/>
      <c r="H25" s="99">
        <f t="shared" si="4"/>
        <v>1314</v>
      </c>
      <c r="I25" s="99">
        <f t="shared" si="5"/>
        <v>54.75</v>
      </c>
      <c r="J25" s="99">
        <f t="shared" si="6"/>
        <v>218</v>
      </c>
      <c r="K25" s="99">
        <f t="shared" si="7"/>
        <v>0</v>
      </c>
      <c r="L25" s="90"/>
      <c r="M25" s="99">
        <v>2014</v>
      </c>
      <c r="N25" s="99">
        <f t="shared" si="8"/>
        <v>24</v>
      </c>
      <c r="O25" s="139">
        <f t="shared" si="9"/>
        <v>0</v>
      </c>
      <c r="P25" s="99">
        <f t="shared" si="10"/>
        <v>1</v>
      </c>
      <c r="Q25" s="109"/>
      <c r="S25" s="123">
        <f>'2014 Final'!C6</f>
        <v>58</v>
      </c>
      <c r="T25" s="123">
        <f>'2013 Final'!C21</f>
        <v>47</v>
      </c>
      <c r="U25" s="123">
        <f>'2012 Final'!C9</f>
        <v>46</v>
      </c>
      <c r="V25" s="110">
        <f>'2011 Final'!C23</f>
        <v>61</v>
      </c>
      <c r="W25" s="110">
        <f>'2010 Final'!C18</f>
        <v>41</v>
      </c>
      <c r="X25" s="110">
        <f>'2009 Final'!C9</f>
        <v>218</v>
      </c>
      <c r="Y25" s="110">
        <f>'2008 Final'!C13</f>
        <v>64</v>
      </c>
      <c r="Z25" s="111"/>
      <c r="AA25" s="98"/>
      <c r="AB25" s="48"/>
      <c r="AC25" s="48">
        <f>'2004 Final'!C19</f>
        <v>16</v>
      </c>
      <c r="AD25" s="48">
        <f>'2003'!C3</f>
        <v>81</v>
      </c>
      <c r="AE25" s="48"/>
      <c r="AF25" s="48">
        <f>'2001'!C4</f>
        <v>3</v>
      </c>
      <c r="AG25" s="48">
        <f>'2000'!C14</f>
        <v>45</v>
      </c>
      <c r="AH25" s="48">
        <f>'1999'!C15</f>
        <v>146</v>
      </c>
      <c r="AI25" s="48"/>
      <c r="AJ25" s="48">
        <f>'1997'!C27</f>
        <v>18</v>
      </c>
      <c r="AK25" s="48">
        <f>'1996'!C21</f>
        <v>51</v>
      </c>
      <c r="AL25" s="48">
        <f>'1995'!C9</f>
        <v>31</v>
      </c>
      <c r="AM25" s="48">
        <f>'1994'!C7</f>
        <v>49</v>
      </c>
      <c r="AN25" s="48">
        <f>'1993'!C11</f>
        <v>42</v>
      </c>
      <c r="AO25" s="48">
        <f>'1992'!C13</f>
        <v>80</v>
      </c>
      <c r="AP25" s="48">
        <f>'1991'!C4</f>
        <v>26</v>
      </c>
      <c r="AQ25" s="48">
        <f>'1990'!C10</f>
        <v>124</v>
      </c>
      <c r="AR25" s="48">
        <f>'1989'!C22</f>
        <v>0</v>
      </c>
      <c r="AS25" s="48">
        <f>'1988'!C3</f>
        <v>20</v>
      </c>
      <c r="AT25" s="48">
        <f>'1987'!C6</f>
        <v>28</v>
      </c>
      <c r="AU25" s="48">
        <f>'1986'!C8</f>
        <v>19</v>
      </c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122"/>
      <c r="BH25" s="48"/>
      <c r="BI25" s="48"/>
      <c r="BJ25" s="48"/>
      <c r="BK25" s="48"/>
      <c r="BL25" s="48"/>
      <c r="BM25" s="48"/>
      <c r="BN25" s="48"/>
      <c r="BO25" s="48"/>
      <c r="BQ25" s="48"/>
      <c r="BR25" s="48"/>
      <c r="BS25" s="48"/>
      <c r="BT25" s="48"/>
      <c r="BU25" s="48"/>
      <c r="BV25" s="48"/>
      <c r="BW25" s="48"/>
      <c r="BX25" s="48"/>
      <c r="BY25" s="48"/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f>IF(MAX(X$3:X$54)=X25,1,0)</f>
        <v>0</v>
      </c>
      <c r="CH25" s="1">
        <f>IF(MAX(Y$3:Y$54)=Y25,1,0)</f>
        <v>0</v>
      </c>
      <c r="CI25" s="1">
        <f>IF(MAX(Z$3:Z$54)=Z25,1,0)</f>
        <v>0</v>
      </c>
      <c r="CJ25" s="1">
        <f>IF(MAX(AA$3:AA$54)=AA25,1,0)</f>
        <v>0</v>
      </c>
      <c r="CK25" s="1">
        <f>IF(MAX(AB$3:AB$54)=AB25,1,0)</f>
        <v>0</v>
      </c>
      <c r="CL25" s="1">
        <f>IF(MAX(AC$3:AC$54)=AC25,1,0)</f>
        <v>0</v>
      </c>
      <c r="CM25" s="1">
        <f>IF(MAX(AD$3:AD$54)=AD25,1,0)</f>
        <v>0</v>
      </c>
      <c r="CN25" s="1">
        <f>IF(MAX(AE$3:AE$54)=AE25,1,0)</f>
        <v>0</v>
      </c>
      <c r="CO25" s="1">
        <f>IF(MAX(AF$3:AF$54)=AF25,1,0)</f>
        <v>0</v>
      </c>
      <c r="CP25" s="1">
        <f>IF(MAX(AG$3:AG$54)=AG25,1,0)</f>
        <v>0</v>
      </c>
      <c r="CQ25" s="1">
        <f>IF(MAX(AH$3:AH$54)=AH25,1,0)</f>
        <v>0</v>
      </c>
      <c r="CR25" s="1">
        <f>IF(MAX(AI$3:AI$54)=AI25,1,0)</f>
        <v>0</v>
      </c>
      <c r="CS25" s="1">
        <f>IF(MAX(AJ$3:AJ$54)=AJ25,1,0)</f>
        <v>0</v>
      </c>
      <c r="CT25" s="1">
        <f>IF(MAX(AK$3:AK$54)=AK25,1,0)</f>
        <v>0</v>
      </c>
      <c r="CU25" s="1">
        <f>IF(MAX(AL$3:AL$54)=AL25,1,0)</f>
        <v>0</v>
      </c>
      <c r="CV25" s="1">
        <f>IF(MAX(AM$3:AM$54)=AM25,1,0)</f>
        <v>0</v>
      </c>
      <c r="CW25" s="1">
        <f>IF(MAX(AN$3:AN$54)=AN25,1,0)</f>
        <v>0</v>
      </c>
      <c r="CX25" s="1">
        <f>IF(MAX(AO$3:AO$54)=AO25,1,0)</f>
        <v>0</v>
      </c>
      <c r="CY25" s="1">
        <f>IF(MAX(AP$3:AP$54)=AP25,1,0)</f>
        <v>0</v>
      </c>
      <c r="CZ25" s="1">
        <f>IF(MAX(AQ$3:AQ$54)=AQ25,1,0)</f>
        <v>0</v>
      </c>
      <c r="DA25" s="1">
        <f>IF(MAX(AR$3:AR$54)=AR25,1,0)</f>
        <v>0</v>
      </c>
      <c r="DB25" s="1">
        <f>IF(MAX(AS$3:AS$54)=AS25,1,0)</f>
        <v>0</v>
      </c>
      <c r="DC25" s="1">
        <f>IF(MAX(AT$3:AT$54)=AT25,1,0)</f>
        <v>0</v>
      </c>
      <c r="DD25" s="1">
        <f>IF(MAX(AU$3:AU$54)=AU25,1,0)</f>
        <v>0</v>
      </c>
      <c r="DE25" s="1">
        <f>IF(MAX(AV$3:AV$54)=AV25,1,0)</f>
        <v>0</v>
      </c>
      <c r="DF25" s="1">
        <f>IF(MAX(AW$3:AW$54)=AW25,1,0)</f>
        <v>0</v>
      </c>
      <c r="DG25" s="1">
        <f>IF(MAX(AX$3:AX$54)=AX25,1,0)</f>
        <v>0</v>
      </c>
      <c r="DH25" s="1">
        <f>IF(MAX(AY$3:AY$54)=AY25,1,0)</f>
        <v>0</v>
      </c>
      <c r="DI25" s="1">
        <f>IF(MAX(AZ$3:AZ$54)=AZ25,1,0)</f>
        <v>0</v>
      </c>
      <c r="DJ25" s="1">
        <f>IF(MAX(BA$3:BA$54)=BA25,1,0)</f>
        <v>0</v>
      </c>
      <c r="DK25" s="1">
        <f>IF(MAX(BB$3:BB$54)=BB25,1,0)</f>
        <v>0</v>
      </c>
      <c r="DL25" s="1">
        <f>IF(MAX(BC$3:BC$54)=BC25,1,0)</f>
        <v>0</v>
      </c>
      <c r="DM25" s="1">
        <f>IF(MAX(BD$3:BD$54)=BD25,1,0)</f>
        <v>0</v>
      </c>
      <c r="DN25" s="1">
        <f>IF(MAX(BE$3:BE$54)=BE25,1,0)</f>
        <v>0</v>
      </c>
      <c r="DO25" s="1">
        <f>IF(MAX(BF$3:BF$54)=BF25,1,0)</f>
        <v>0</v>
      </c>
      <c r="DP25" s="1">
        <f>IF(MAX(BH$3:BH$54)=BH25,1,0)</f>
        <v>0</v>
      </c>
      <c r="DQ25" s="1">
        <f>IF(MAX(BI$3:BI$54)=BI25,1,0)</f>
        <v>0</v>
      </c>
      <c r="DR25" s="1">
        <f>IF(MAX(BJ$3:BJ$54)=BJ25,1,0)</f>
        <v>0</v>
      </c>
      <c r="DS25" s="1">
        <f>IF(MAX(BK$3:BK$54)=BK25,1,0)</f>
        <v>0</v>
      </c>
      <c r="DT25" s="1">
        <f>IF(MAX(BL$3:BL$54)=BL25,1,0)</f>
        <v>0</v>
      </c>
      <c r="DU25" s="1">
        <f>IF(MAX(BM$3:BM$54)=BM25,1,0)</f>
        <v>0</v>
      </c>
      <c r="DV25" s="1">
        <f>IF(MAX(BN$3:BN$54)=BN25,1,0)</f>
        <v>0</v>
      </c>
      <c r="DW25" s="1">
        <f>IF(MAX(BO$3:BO$54)=BO25,1,0)</f>
        <v>0</v>
      </c>
      <c r="DX25" s="1">
        <f>IF(MAX(BP$3:BP$54)=BP25,1,0)</f>
        <v>0</v>
      </c>
      <c r="DY25" s="1">
        <f>IF(MAX(BQ$3:BQ$54)=BQ25,1,0)</f>
        <v>0</v>
      </c>
      <c r="DZ25" s="1">
        <f>IF(MAX(BR$3:BR$54)=BR25,1,0)</f>
        <v>0</v>
      </c>
      <c r="EA25" s="1">
        <f>IF(MAX(BS$3:BS$54)=BS25,1,0)</f>
        <v>0</v>
      </c>
      <c r="EB25" s="1">
        <f>IF(MAX(BT$3:BT$54)=BT25,1,0)</f>
        <v>0</v>
      </c>
      <c r="EC25" s="1">
        <f>IF(MAX(BU$3:BU$54)=BU25,1,0)</f>
        <v>0</v>
      </c>
      <c r="ED25" s="1">
        <f>IF(MAX(BV$3:BV$54)=BV25,1,0)</f>
        <v>0</v>
      </c>
      <c r="EE25" s="1">
        <f>IF(MAX(BW$3:BW$54)=BW25,1,0)</f>
        <v>0</v>
      </c>
      <c r="EF25" s="1">
        <f>IF(MAX(BX$3:BX$54)=BX25,1,0)</f>
        <v>0</v>
      </c>
      <c r="EG25" s="1">
        <f>IF(MAX(BY$3:BY$54)=BY25,1,0)</f>
        <v>0</v>
      </c>
      <c r="EH25" s="1">
        <v>0</v>
      </c>
    </row>
    <row r="26" spans="1:138" ht="17.25" customHeight="1" x14ac:dyDescent="0.2">
      <c r="B26" s="93" t="s">
        <v>1642</v>
      </c>
      <c r="C26" s="99">
        <f t="shared" si="0"/>
        <v>2943</v>
      </c>
      <c r="D26" s="99">
        <f t="shared" si="1"/>
        <v>66.88636363636364</v>
      </c>
      <c r="E26" s="99">
        <f t="shared" si="2"/>
        <v>226</v>
      </c>
      <c r="F26" s="99">
        <f t="shared" si="3"/>
        <v>5</v>
      </c>
      <c r="G26" s="90"/>
      <c r="H26" s="99">
        <f t="shared" si="4"/>
        <v>3292</v>
      </c>
      <c r="I26" s="99">
        <f t="shared" si="5"/>
        <v>74.818181818181813</v>
      </c>
      <c r="J26" s="99">
        <f t="shared" si="6"/>
        <v>226</v>
      </c>
      <c r="K26" s="99">
        <f t="shared" si="7"/>
        <v>5</v>
      </c>
      <c r="L26" s="90"/>
      <c r="M26" s="99">
        <v>2013</v>
      </c>
      <c r="N26" s="99">
        <f t="shared" si="8"/>
        <v>44</v>
      </c>
      <c r="O26" s="139">
        <f t="shared" si="9"/>
        <v>7</v>
      </c>
      <c r="P26" s="99">
        <f t="shared" si="10"/>
        <v>0</v>
      </c>
      <c r="Q26" s="109"/>
      <c r="T26" s="123">
        <f>'2013 Final'!C28</f>
        <v>5</v>
      </c>
      <c r="U26" s="123">
        <f>'2012 Final'!C25</f>
        <v>46</v>
      </c>
      <c r="V26" s="110">
        <f>'2011 Final'!C8</f>
        <v>119</v>
      </c>
      <c r="W26" s="110">
        <f>'2010 Final'!C12</f>
        <v>25</v>
      </c>
      <c r="X26" s="110"/>
      <c r="Y26" s="110"/>
      <c r="Z26" s="111">
        <f>'2007 Final'!C6</f>
        <v>5</v>
      </c>
      <c r="AA26" s="110">
        <f>'2006 Final'!C23</f>
        <v>93</v>
      </c>
      <c r="AB26" s="110"/>
      <c r="AC26" s="110">
        <f>'2004 Final'!C20</f>
        <v>7</v>
      </c>
      <c r="AD26" s="110">
        <f>'2003'!C5</f>
        <v>53</v>
      </c>
      <c r="AE26" s="110"/>
      <c r="AF26" s="110">
        <f>'2001'!C14</f>
        <v>6</v>
      </c>
      <c r="AG26" s="110">
        <f>'2000'!C25</f>
        <v>92</v>
      </c>
      <c r="AH26" s="110">
        <f>'1999'!C19</f>
        <v>18</v>
      </c>
      <c r="AI26" s="110">
        <f>'1998'!C15</f>
        <v>64</v>
      </c>
      <c r="AJ26" s="110">
        <f>'1997'!C7</f>
        <v>157</v>
      </c>
      <c r="AK26" s="110">
        <f>'1996'!C19</f>
        <v>162</v>
      </c>
      <c r="AL26" s="110">
        <f>'1995'!C4</f>
        <v>44</v>
      </c>
      <c r="AM26" s="110">
        <f>'1994'!C5</f>
        <v>226</v>
      </c>
      <c r="AN26" s="110">
        <f>'1993'!C16</f>
        <v>187</v>
      </c>
      <c r="AO26" s="110">
        <f>'1992'!C19</f>
        <v>155</v>
      </c>
      <c r="AP26" s="110">
        <f>'1991'!C13</f>
        <v>47</v>
      </c>
      <c r="AQ26" s="110">
        <f>'1990'!C19</f>
        <v>132</v>
      </c>
      <c r="AR26" s="110">
        <f>'1989'!C5</f>
        <v>21</v>
      </c>
      <c r="AS26" s="110">
        <f>'1988'!C12</f>
        <v>79</v>
      </c>
      <c r="AT26" s="110">
        <f>'1987'!C22</f>
        <v>172</v>
      </c>
      <c r="AU26" s="110">
        <f>'1986'!C14</f>
        <v>96</v>
      </c>
      <c r="AV26" s="110">
        <f>'1985'!C3</f>
        <v>91</v>
      </c>
      <c r="AW26" s="110">
        <f>'1984'!C11</f>
        <v>137</v>
      </c>
      <c r="AX26" s="110"/>
      <c r="AY26" s="110">
        <f>'1982'!C19</f>
        <v>49</v>
      </c>
      <c r="AZ26" s="110">
        <f>'1981'!C14</f>
        <v>105</v>
      </c>
      <c r="BA26" s="110">
        <f>'1980'!C19</f>
        <v>143</v>
      </c>
      <c r="BB26" s="110">
        <f>'1979'!C6</f>
        <v>80</v>
      </c>
      <c r="BC26" s="110">
        <f>'1978'!C3</f>
        <v>86</v>
      </c>
      <c r="BD26" s="110">
        <f>'1977'!C3</f>
        <v>119</v>
      </c>
      <c r="BE26" s="110">
        <f>'1976'!C9</f>
        <v>54</v>
      </c>
      <c r="BF26" s="110">
        <f>'1975'!C4</f>
        <v>68</v>
      </c>
      <c r="BG26" s="121"/>
      <c r="BH26" s="110">
        <f>'1974'!C15</f>
        <v>11</v>
      </c>
      <c r="BI26" s="110">
        <f>'1973'!C16</f>
        <v>80</v>
      </c>
      <c r="BJ26" s="110">
        <f>'1972'!C5</f>
        <v>72</v>
      </c>
      <c r="BK26" s="110">
        <f>'1971'!C15</f>
        <v>79</v>
      </c>
      <c r="BL26" s="110">
        <f>'1970'!C14</f>
        <v>32</v>
      </c>
      <c r="BM26" s="115">
        <f>'1969'!C7</f>
        <v>10</v>
      </c>
      <c r="BN26" s="115">
        <f>'1968'!C16</f>
        <v>18</v>
      </c>
      <c r="BO26" s="98">
        <f>'1967'!C19</f>
        <v>22</v>
      </c>
      <c r="BP26" s="115">
        <f>'1966'!C19</f>
        <v>14</v>
      </c>
      <c r="BQ26" s="48">
        <f>'1965'!C6</f>
        <v>11</v>
      </c>
      <c r="BR26" s="48"/>
      <c r="BS26" s="48"/>
      <c r="BT26" s="48"/>
      <c r="BU26" s="48"/>
      <c r="BV26" s="48"/>
      <c r="BW26" s="48"/>
      <c r="BX26" s="48"/>
      <c r="BY26" s="48"/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f>IF(MAX(X$3:X$54)=X26,1,0)</f>
        <v>0</v>
      </c>
      <c r="CH26" s="1">
        <f>IF(MAX(Y$3:Y$54)=Y26,1,0)</f>
        <v>0</v>
      </c>
      <c r="CI26" s="1">
        <f>IF(MAX(Z$3:Z$54)=Z26,1,0)</f>
        <v>0</v>
      </c>
      <c r="CJ26" s="1">
        <f>IF(MAX(AA$3:AA$54)=AA26,1,0)</f>
        <v>0</v>
      </c>
      <c r="CK26" s="1">
        <f>IF(MAX(AB$3:AB$54)=AB26,1,0)</f>
        <v>0</v>
      </c>
      <c r="CL26" s="1">
        <f>IF(MAX(AC$3:AC$54)=AC26,1,0)</f>
        <v>0</v>
      </c>
      <c r="CM26" s="1">
        <f>IF(MAX(AD$3:AD$54)=AD26,1,0)</f>
        <v>0</v>
      </c>
      <c r="CN26" s="1">
        <f>IF(MAX(AE$3:AE$54)=AE26,1,0)</f>
        <v>0</v>
      </c>
      <c r="CO26" s="1">
        <f>IF(MAX(AF$3:AF$54)=AF26,1,0)</f>
        <v>0</v>
      </c>
      <c r="CP26" s="1">
        <f>IF(MAX(AG$3:AG$54)=AG26,1,0)</f>
        <v>0</v>
      </c>
      <c r="CQ26" s="1">
        <f>IF(MAX(AH$3:AH$54)=AH26,1,0)</f>
        <v>0</v>
      </c>
      <c r="CR26" s="1">
        <f>IF(MAX(AI$3:AI$54)=AI26,1,0)</f>
        <v>0</v>
      </c>
      <c r="CS26" s="1">
        <f>IF(MAX(AJ$3:AJ$54)=AJ26,1,0)</f>
        <v>0</v>
      </c>
      <c r="CT26" s="1">
        <f>IF(MAX(AK$3:AK$54)=AK26,1,0)</f>
        <v>1</v>
      </c>
      <c r="CU26" s="1">
        <f>IF(MAX(AL$3:AL$54)=AL26,1,0)</f>
        <v>0</v>
      </c>
      <c r="CV26" s="1">
        <f>IF(MAX(AM$3:AM$54)=AM26,1,0)</f>
        <v>1</v>
      </c>
      <c r="CW26" s="1">
        <f>IF(MAX(AN$3:AN$54)=AN26,1,0)</f>
        <v>1</v>
      </c>
      <c r="CX26" s="1">
        <f>IF(MAX(AO$3:AO$54)=AO26,1,0)</f>
        <v>1</v>
      </c>
      <c r="CY26" s="1">
        <f>IF(MAX(AP$3:AP$54)=AP26,1,0)</f>
        <v>0</v>
      </c>
      <c r="CZ26" s="1">
        <f>IF(MAX(AQ$3:AQ$54)=AQ26,1,0)</f>
        <v>0</v>
      </c>
      <c r="DA26" s="1">
        <f>IF(MAX(AR$3:AR$54)=AR26,1,0)</f>
        <v>0</v>
      </c>
      <c r="DB26" s="1">
        <f>IF(MAX(AS$3:AS$54)=AS26,1,0)</f>
        <v>0</v>
      </c>
      <c r="DC26" s="1">
        <f>IF(MAX(AT$3:AT$54)=AT26,1,0)</f>
        <v>1</v>
      </c>
      <c r="DD26" s="1">
        <f>IF(MAX(AU$3:AU$54)=AU26,1,0)</f>
        <v>0</v>
      </c>
      <c r="DE26" s="1">
        <f>IF(MAX(AV$3:AV$54)=AV26,1,0)</f>
        <v>0</v>
      </c>
      <c r="DF26" s="1">
        <f>IF(MAX(AW$3:AW$54)=AW26,1,0)</f>
        <v>0</v>
      </c>
      <c r="DG26" s="1">
        <f>IF(MAX(AX$3:AX$54)=AX26,1,0)</f>
        <v>0</v>
      </c>
      <c r="DH26" s="1">
        <f>IF(MAX(AY$3:AY$54)=AY26,1,0)</f>
        <v>0</v>
      </c>
      <c r="DI26" s="1">
        <f>IF(MAX(AZ$3:AZ$54)=AZ26,1,0)</f>
        <v>0</v>
      </c>
      <c r="DJ26" s="1">
        <f>IF(MAX(BA$3:BA$54)=BA26,1,0)</f>
        <v>1</v>
      </c>
      <c r="DK26" s="1">
        <f>IF(MAX(BB$3:BB$54)=BB26,1,0)</f>
        <v>0</v>
      </c>
      <c r="DL26" s="1">
        <f>IF(MAX(BC$3:BC$54)=BC26,1,0)</f>
        <v>0</v>
      </c>
      <c r="DM26" s="1">
        <f>IF(MAX(BD$3:BD$54)=BD26,1,0)</f>
        <v>0</v>
      </c>
      <c r="DN26" s="1">
        <f>IF(MAX(BE$3:BE$54)=BE26,1,0)</f>
        <v>0</v>
      </c>
      <c r="DO26" s="1">
        <f>IF(MAX(BF$3:BF$54)=BF26,1,0)</f>
        <v>0</v>
      </c>
      <c r="DP26" s="1">
        <f>IF(MAX(BH$3:BH$54)=BH26,1,0)</f>
        <v>0</v>
      </c>
      <c r="DQ26" s="1">
        <f>IF(MAX(BI$3:BI$54)=BI26,1,0)</f>
        <v>0</v>
      </c>
      <c r="DR26" s="1">
        <f>IF(MAX(BJ$3:BJ$54)=BJ26,1,0)</f>
        <v>0</v>
      </c>
      <c r="DS26" s="1">
        <f>IF(MAX(BK$3:BK$54)=BK26,1,0)</f>
        <v>0</v>
      </c>
      <c r="DT26" s="1">
        <f>IF(MAX(BL$3:BL$54)=BL26,1,0)</f>
        <v>1</v>
      </c>
      <c r="DU26" s="1">
        <f>IF(MAX(BM$3:BM$54)=BM26,1,0)</f>
        <v>0</v>
      </c>
      <c r="DV26" s="1">
        <f>IF(MAX(BN$3:BN$54)=BN26,1,0)</f>
        <v>0</v>
      </c>
      <c r="DW26" s="1">
        <f>IF(MAX(BO$3:BO$54)=BO26,1,0)</f>
        <v>0</v>
      </c>
      <c r="DX26" s="1">
        <f>IF(MAX(BP$3:BP$54)=BP26,1,0)</f>
        <v>0</v>
      </c>
      <c r="DY26" s="1">
        <f>IF(MAX(BQ$3:BQ$54)=BQ26,1,0)</f>
        <v>0</v>
      </c>
      <c r="DZ26" s="1">
        <f>IF(MAX(BR$3:BR$54)=BR26,1,0)</f>
        <v>0</v>
      </c>
      <c r="EA26" s="1">
        <f>IF(MAX(BS$3:BS$54)=BS26,1,0)</f>
        <v>0</v>
      </c>
      <c r="EB26" s="1">
        <f>IF(MAX(BT$3:BT$54)=BT26,1,0)</f>
        <v>0</v>
      </c>
      <c r="EC26" s="1">
        <f>IF(MAX(BU$3:BU$54)=BU26,1,0)</f>
        <v>0</v>
      </c>
      <c r="ED26" s="1">
        <f>IF(MAX(BV$3:BV$54)=BV26,1,0)</f>
        <v>0</v>
      </c>
      <c r="EE26" s="1">
        <f>IF(MAX(BW$3:BW$54)=BW26,1,0)</f>
        <v>0</v>
      </c>
      <c r="EF26" s="1">
        <f>IF(MAX(BX$3:BX$54)=BX26,1,0)</f>
        <v>0</v>
      </c>
      <c r="EG26" s="1">
        <f>IF(MAX(BY$3:BY$54)=BY26,1,0)</f>
        <v>0</v>
      </c>
      <c r="EH26" s="1">
        <v>0</v>
      </c>
    </row>
    <row r="27" spans="1:138" ht="17.25" customHeight="1" x14ac:dyDescent="0.2">
      <c r="B27" s="93" t="s">
        <v>1950</v>
      </c>
      <c r="C27" s="99">
        <f t="shared" si="0"/>
        <v>2227</v>
      </c>
      <c r="D27" s="99">
        <f t="shared" si="1"/>
        <v>69.59375</v>
      </c>
      <c r="E27" s="99">
        <f t="shared" si="2"/>
        <v>172</v>
      </c>
      <c r="F27" s="99">
        <f t="shared" si="3"/>
        <v>4</v>
      </c>
      <c r="G27" s="90"/>
      <c r="H27" s="99">
        <f t="shared" si="4"/>
        <v>2335</v>
      </c>
      <c r="I27" s="99">
        <f t="shared" si="5"/>
        <v>72.96875</v>
      </c>
      <c r="J27" s="99">
        <f t="shared" si="6"/>
        <v>172</v>
      </c>
      <c r="K27" s="99">
        <f t="shared" si="7"/>
        <v>4</v>
      </c>
      <c r="L27" s="90"/>
      <c r="M27" s="99">
        <v>2010</v>
      </c>
      <c r="N27" s="99">
        <f t="shared" si="8"/>
        <v>32</v>
      </c>
      <c r="O27" s="139">
        <f t="shared" si="9"/>
        <v>3</v>
      </c>
      <c r="P27" s="99">
        <f t="shared" si="10"/>
        <v>0</v>
      </c>
      <c r="Q27" s="109"/>
      <c r="R27" s="123">
        <f>'2015 Final'!C5</f>
        <v>97</v>
      </c>
      <c r="V27" s="110"/>
      <c r="W27" s="110">
        <f>'2010 Final'!C26</f>
        <v>71</v>
      </c>
      <c r="X27" s="110">
        <f>'2009 Final'!C4</f>
        <v>53</v>
      </c>
      <c r="Y27" s="110">
        <f>'2008 Final'!C9</f>
        <v>124</v>
      </c>
      <c r="Z27" s="111"/>
      <c r="AA27" s="110">
        <f>'2006 Final'!C5</f>
        <v>4</v>
      </c>
      <c r="AB27" s="110">
        <f>'2005 Final'!C13</f>
        <v>154</v>
      </c>
      <c r="AC27" s="110"/>
      <c r="AD27" s="110">
        <f>'2003'!C15</f>
        <v>17</v>
      </c>
      <c r="AE27" s="110">
        <f>'2002'!C12</f>
        <v>37</v>
      </c>
      <c r="AF27" s="110">
        <f>'2001'!C7</f>
        <v>25</v>
      </c>
      <c r="AG27" s="110">
        <f>'2000'!C3</f>
        <v>7</v>
      </c>
      <c r="AH27" s="110">
        <f>'1999'!C21</f>
        <v>93</v>
      </c>
      <c r="AI27" s="110">
        <f>'1998'!C10</f>
        <v>172</v>
      </c>
      <c r="AJ27" s="110"/>
      <c r="AK27" s="110"/>
      <c r="AL27" s="110">
        <f>'1995'!C23</f>
        <v>81</v>
      </c>
      <c r="AM27" s="110"/>
      <c r="AN27" s="110">
        <f>'1993'!C26</f>
        <v>4</v>
      </c>
      <c r="AO27" s="110">
        <f>'1992'!C5</f>
        <v>85</v>
      </c>
      <c r="AP27" s="110">
        <f>'1991'!C17</f>
        <v>139</v>
      </c>
      <c r="AQ27" s="110">
        <f>'1990'!C12</f>
        <v>16</v>
      </c>
      <c r="AR27" s="110">
        <f>'1989'!C4</f>
        <v>50</v>
      </c>
      <c r="AS27" s="110">
        <f>'1988'!C10</f>
        <v>85</v>
      </c>
      <c r="AT27" s="110">
        <f>'1987'!C4</f>
        <v>73</v>
      </c>
      <c r="AU27" s="110">
        <f>'1986'!C13</f>
        <v>7</v>
      </c>
      <c r="AV27" s="110">
        <f>'1985'!C13</f>
        <v>93</v>
      </c>
      <c r="AW27" s="110"/>
      <c r="AX27" s="110">
        <f>'1983'!C18</f>
        <v>136</v>
      </c>
      <c r="AY27" s="110">
        <f>'1982'!C17</f>
        <v>100</v>
      </c>
      <c r="AZ27" s="110">
        <f>'1981'!C7</f>
        <v>56</v>
      </c>
      <c r="BA27" s="110"/>
      <c r="BB27" s="110">
        <f>'1979'!C12</f>
        <v>125</v>
      </c>
      <c r="BC27" s="110">
        <f>'1978'!C20</f>
        <v>157</v>
      </c>
      <c r="BD27" s="110">
        <f>'1977'!C13</f>
        <v>49</v>
      </c>
      <c r="BE27" s="110">
        <f>'1976'!C6</f>
        <v>77</v>
      </c>
      <c r="BF27" s="110">
        <f>'1975'!C14</f>
        <v>40</v>
      </c>
      <c r="BG27" s="121"/>
      <c r="BH27" s="110">
        <f>'1974'!C8</f>
        <v>11</v>
      </c>
      <c r="BI27" s="98">
        <f>'1973'!C19</f>
        <v>97</v>
      </c>
      <c r="BJ27" s="110"/>
      <c r="BK27" s="110"/>
      <c r="BL27" s="110"/>
      <c r="BM27" s="118"/>
      <c r="BN27" s="118"/>
      <c r="BO27" s="98"/>
      <c r="BP27" s="115"/>
      <c r="BQ27" s="48"/>
      <c r="BR27" s="48"/>
      <c r="BS27" s="48"/>
      <c r="BT27" s="48"/>
      <c r="BU27" s="48"/>
      <c r="BV27" s="48"/>
      <c r="BW27" s="48"/>
      <c r="BX27" s="48"/>
      <c r="BY27" s="48"/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f>IF(MAX(X$3:X$54)=X27,1,0)</f>
        <v>0</v>
      </c>
      <c r="CH27" s="1">
        <f>IF(MAX(Y$3:Y$54)=Y27,1,0)</f>
        <v>0</v>
      </c>
      <c r="CI27" s="1">
        <f>IF(MAX(Z$3:Z$54)=Z27,1,0)</f>
        <v>0</v>
      </c>
      <c r="CJ27" s="1">
        <f>IF(MAX(AA$3:AA$54)=AA27,1,0)</f>
        <v>0</v>
      </c>
      <c r="CK27" s="1">
        <f>IF(MAX(AB$3:AB$54)=AB27,1,0)</f>
        <v>0</v>
      </c>
      <c r="CL27" s="1">
        <f>IF(MAX(AC$3:AC$54)=AC27,1,0)</f>
        <v>0</v>
      </c>
      <c r="CM27" s="1">
        <f>IF(MAX(AD$3:AD$54)=AD27,1,0)</f>
        <v>0</v>
      </c>
      <c r="CN27" s="1">
        <f>IF(MAX(AE$3:AE$54)=AE27,1,0)</f>
        <v>0</v>
      </c>
      <c r="CO27" s="1">
        <f>IF(MAX(AF$3:AF$54)=AF27,1,0)</f>
        <v>0</v>
      </c>
      <c r="CP27" s="1">
        <f>IF(MAX(AG$3:AG$54)=AG27,1,0)</f>
        <v>0</v>
      </c>
      <c r="CQ27" s="1">
        <f>IF(MAX(AH$3:AH$54)=AH27,1,0)</f>
        <v>0</v>
      </c>
      <c r="CR27" s="1">
        <f>IF(MAX(AI$3:AI$54)=AI27,1,0)</f>
        <v>1</v>
      </c>
      <c r="CS27" s="1">
        <f>IF(MAX(AJ$3:AJ$54)=AJ27,1,0)</f>
        <v>0</v>
      </c>
      <c r="CT27" s="1">
        <f>IF(MAX(AK$3:AK$54)=AK27,1,0)</f>
        <v>0</v>
      </c>
      <c r="CU27" s="1">
        <f>IF(MAX(AL$3:AL$54)=AL27,1,0)</f>
        <v>0</v>
      </c>
      <c r="CV27" s="1">
        <f>IF(MAX(AM$3:AM$54)=AM27,1,0)</f>
        <v>0</v>
      </c>
      <c r="CW27" s="1">
        <f>IF(MAX(AN$3:AN$54)=AN27,1,0)</f>
        <v>0</v>
      </c>
      <c r="CX27" s="1">
        <f>IF(MAX(AO$3:AO$54)=AO27,1,0)</f>
        <v>0</v>
      </c>
      <c r="CY27" s="1">
        <f>IF(MAX(AP$3:AP$54)=AP27,1,0)</f>
        <v>0</v>
      </c>
      <c r="CZ27" s="1">
        <f>IF(MAX(AQ$3:AQ$54)=AQ27,1,0)</f>
        <v>0</v>
      </c>
      <c r="DA27" s="1">
        <f>IF(MAX(AR$3:AR$54)=AR27,1,0)</f>
        <v>0</v>
      </c>
      <c r="DB27" s="1">
        <f>IF(MAX(AS$3:AS$54)=AS27,1,0)</f>
        <v>0</v>
      </c>
      <c r="DC27" s="1">
        <f>IF(MAX(AT$3:AT$54)=AT27,1,0)</f>
        <v>0</v>
      </c>
      <c r="DD27" s="1">
        <f>IF(MAX(AU$3:AU$54)=AU27,1,0)</f>
        <v>0</v>
      </c>
      <c r="DE27" s="1">
        <f>IF(MAX(AV$3:AV$54)=AV27,1,0)</f>
        <v>0</v>
      </c>
      <c r="DF27" s="1">
        <f>IF(MAX(AW$3:AW$54)=AW27,1,0)</f>
        <v>0</v>
      </c>
      <c r="DG27" s="1">
        <f>IF(MAX(AX$3:AX$54)=AX27,1,0)</f>
        <v>0</v>
      </c>
      <c r="DH27" s="1">
        <f>IF(MAX(AY$3:AY$54)=AY27,1,0)</f>
        <v>0</v>
      </c>
      <c r="DI27" s="1">
        <f>IF(MAX(AZ$3:AZ$54)=AZ27,1,0)</f>
        <v>0</v>
      </c>
      <c r="DJ27" s="1">
        <f>IF(MAX(BA$3:BA$54)=BA27,1,0)</f>
        <v>0</v>
      </c>
      <c r="DK27" s="1">
        <f>IF(MAX(BB$3:BB$54)=BB27,1,0)</f>
        <v>1</v>
      </c>
      <c r="DL27" s="1">
        <f>IF(MAX(BC$3:BC$54)=BC27,1,0)</f>
        <v>1</v>
      </c>
      <c r="DM27" s="1">
        <f>IF(MAX(BD$3:BD$54)=BD27,1,0)</f>
        <v>0</v>
      </c>
      <c r="DN27" s="1">
        <f>IF(MAX(BE$3:BE$54)=BE27,1,0)</f>
        <v>0</v>
      </c>
      <c r="DO27" s="1">
        <f>IF(MAX(BF$3:BF$54)=BF27,1,0)</f>
        <v>0</v>
      </c>
      <c r="DP27" s="1">
        <f>IF(MAX(BH$3:BH$54)=BH27,1,0)</f>
        <v>0</v>
      </c>
      <c r="DQ27" s="1">
        <f>IF(MAX(BI$3:BI$54)=BI27,1,0)</f>
        <v>0</v>
      </c>
      <c r="DR27" s="1">
        <f>IF(MAX(BJ$3:BJ$54)=BJ27,1,0)</f>
        <v>0</v>
      </c>
      <c r="DS27" s="1">
        <f>IF(MAX(BK$3:BK$54)=BK27,1,0)</f>
        <v>0</v>
      </c>
      <c r="DT27" s="1">
        <f>IF(MAX(BL$3:BL$54)=BL27,1,0)</f>
        <v>0</v>
      </c>
      <c r="DU27" s="1">
        <f>IF(MAX(BM$3:BM$54)=BM27,1,0)</f>
        <v>0</v>
      </c>
      <c r="DV27" s="1">
        <f>IF(MAX(BN$3:BN$54)=BN27,1,0)</f>
        <v>0</v>
      </c>
      <c r="DW27" s="1">
        <f>IF(MAX(BO$3:BO$54)=BO27,1,0)</f>
        <v>0</v>
      </c>
      <c r="DX27" s="1">
        <f>IF(MAX(BP$3:BP$54)=BP27,1,0)</f>
        <v>0</v>
      </c>
      <c r="DY27" s="1">
        <f>IF(MAX(BQ$3:BQ$54)=BQ27,1,0)</f>
        <v>0</v>
      </c>
      <c r="DZ27" s="1">
        <f>IF(MAX(BR$3:BR$54)=BR27,1,0)</f>
        <v>0</v>
      </c>
      <c r="EA27" s="1">
        <f>IF(MAX(BS$3:BS$54)=BS27,1,0)</f>
        <v>0</v>
      </c>
      <c r="EB27" s="1">
        <f>IF(MAX(BT$3:BT$54)=BT27,1,0)</f>
        <v>0</v>
      </c>
      <c r="EC27" s="1">
        <f>IF(MAX(BU$3:BU$54)=BU27,1,0)</f>
        <v>0</v>
      </c>
      <c r="ED27" s="1">
        <f>IF(MAX(BV$3:BV$54)=BV27,1,0)</f>
        <v>0</v>
      </c>
      <c r="EE27" s="1">
        <f>IF(MAX(BW$3:BW$54)=BW27,1,0)</f>
        <v>0</v>
      </c>
      <c r="EF27" s="1">
        <f>IF(MAX(BX$3:BX$54)=BX27,1,0)</f>
        <v>0</v>
      </c>
      <c r="EG27" s="1">
        <f>IF(MAX(BY$3:BY$54)=BY27,1,0)</f>
        <v>0</v>
      </c>
      <c r="EH27" s="1">
        <v>0</v>
      </c>
    </row>
    <row r="28" spans="1:138" ht="20.100000000000001" customHeight="1" x14ac:dyDescent="0.2">
      <c r="B28" s="45" t="s">
        <v>1279</v>
      </c>
      <c r="C28" s="99">
        <f t="shared" si="0"/>
        <v>2033</v>
      </c>
      <c r="D28" s="99">
        <f t="shared" si="1"/>
        <v>50.825000000000003</v>
      </c>
      <c r="E28" s="99">
        <f t="shared" si="2"/>
        <v>292</v>
      </c>
      <c r="F28" s="99">
        <f t="shared" si="3"/>
        <v>27</v>
      </c>
      <c r="G28" s="90"/>
      <c r="H28" s="99">
        <f t="shared" si="4"/>
        <v>2479</v>
      </c>
      <c r="I28" s="99">
        <f t="shared" si="5"/>
        <v>61.975000000000001</v>
      </c>
      <c r="J28" s="99">
        <f t="shared" si="6"/>
        <v>292</v>
      </c>
      <c r="K28" s="99">
        <f t="shared" si="7"/>
        <v>0</v>
      </c>
      <c r="L28" s="90"/>
      <c r="M28" s="99">
        <v>2015</v>
      </c>
      <c r="N28" s="99">
        <f t="shared" si="8"/>
        <v>40</v>
      </c>
      <c r="O28" s="139">
        <f t="shared" si="9"/>
        <v>2</v>
      </c>
      <c r="P28" s="99">
        <f t="shared" si="10"/>
        <v>1</v>
      </c>
      <c r="Q28" s="109"/>
      <c r="R28" s="123">
        <f>'2015 Final'!C29</f>
        <v>292</v>
      </c>
      <c r="S28" s="123">
        <f>'2014 Final'!C18</f>
        <v>33</v>
      </c>
      <c r="T28" s="123">
        <f>'2013 Final'!C25</f>
        <v>126</v>
      </c>
      <c r="U28" s="123">
        <f>'2012 Final'!C12</f>
        <v>101</v>
      </c>
      <c r="V28" s="110">
        <f>'2011 Final'!C14</f>
        <v>189</v>
      </c>
      <c r="W28" s="110"/>
      <c r="X28" s="110"/>
      <c r="Y28" s="110"/>
      <c r="Z28" s="111"/>
      <c r="AA28" s="98"/>
      <c r="AB28" s="98"/>
      <c r="AC28" s="98"/>
      <c r="AD28" s="98"/>
      <c r="AE28" s="98"/>
      <c r="AF28" s="98"/>
      <c r="AG28" s="98"/>
      <c r="AH28" s="98"/>
      <c r="AI28" s="98"/>
      <c r="AJ28" s="98">
        <f>'1997'!C11</f>
        <v>114</v>
      </c>
      <c r="AK28" s="98"/>
      <c r="AL28" s="98"/>
      <c r="AM28" s="98"/>
      <c r="AN28" s="98">
        <f>'1993'!C3</f>
        <v>45</v>
      </c>
      <c r="AO28" s="98">
        <f>'1992'!C21</f>
        <v>111</v>
      </c>
      <c r="AP28" s="98">
        <f>'1991'!C24</f>
        <v>89</v>
      </c>
      <c r="AQ28" s="98">
        <f>'1990'!C21</f>
        <v>149</v>
      </c>
      <c r="AR28" s="98">
        <f>'1989'!C3</f>
        <v>56</v>
      </c>
      <c r="AS28" s="98">
        <f>'1988'!C20</f>
        <v>52</v>
      </c>
      <c r="AT28" s="98">
        <f>'1987'!C9</f>
        <v>103</v>
      </c>
      <c r="AU28" s="98"/>
      <c r="AV28" s="98">
        <f>'1985'!C14</f>
        <v>78</v>
      </c>
      <c r="AW28" s="98">
        <f>'1984'!C20</f>
        <v>70</v>
      </c>
      <c r="AX28" s="98">
        <f>'1983'!C7</f>
        <v>41</v>
      </c>
      <c r="AY28" s="98"/>
      <c r="AZ28" s="98"/>
      <c r="BA28" s="98">
        <f>'1980'!C8</f>
        <v>87</v>
      </c>
      <c r="BB28" s="98">
        <f>'1979'!C4</f>
        <v>27</v>
      </c>
      <c r="BC28" s="98">
        <f>'1978'!C5</f>
        <v>53</v>
      </c>
      <c r="BD28" s="98">
        <f>'1977'!C17</f>
        <v>33</v>
      </c>
      <c r="BE28" s="98">
        <f>'1976'!C15</f>
        <v>69</v>
      </c>
      <c r="BF28" s="98">
        <f>'1975'!C21</f>
        <v>115</v>
      </c>
      <c r="BG28" s="122"/>
      <c r="BH28" s="98">
        <f>'1974'!C19</f>
        <v>18</v>
      </c>
      <c r="BI28" s="98">
        <f>'1973'!C12</f>
        <v>74</v>
      </c>
      <c r="BJ28" s="98">
        <f>'1972'!C14</f>
        <v>92</v>
      </c>
      <c r="BK28" s="98">
        <f>'1971'!C13</f>
        <v>91</v>
      </c>
      <c r="BL28" s="98">
        <f>'1970'!C5</f>
        <v>5</v>
      </c>
      <c r="BM28" s="98">
        <f>'1969'!C8</f>
        <v>5</v>
      </c>
      <c r="BN28" s="98">
        <f>'1968'!C13</f>
        <v>7</v>
      </c>
      <c r="BO28" s="98">
        <f>'1967'!C18</f>
        <v>4</v>
      </c>
      <c r="BP28" s="98">
        <f>'1966'!C16</f>
        <v>0</v>
      </c>
      <c r="BQ28" s="48">
        <f>'1965'!C15</f>
        <v>15</v>
      </c>
      <c r="BR28" s="48">
        <f>'1964'!C14</f>
        <v>49</v>
      </c>
      <c r="BS28" s="48">
        <f>'1963'!C8</f>
        <v>37</v>
      </c>
      <c r="BT28" s="48">
        <f>'1962'!C17</f>
        <v>3</v>
      </c>
      <c r="BU28" s="48">
        <f>'1961'!C18</f>
        <v>12</v>
      </c>
      <c r="BV28" s="48">
        <f>'1960'!C14</f>
        <v>5</v>
      </c>
      <c r="BW28" s="48">
        <f>'1959'!C5</f>
        <v>9</v>
      </c>
      <c r="BX28" s="48">
        <f>'1958'!C3</f>
        <v>13</v>
      </c>
      <c r="BY28" s="48">
        <f>'1957'!C6</f>
        <v>7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f>IF(MAX(X$3:X$54)=X28,1,0)</f>
        <v>0</v>
      </c>
      <c r="CH28" s="1">
        <f>IF(MAX(Y$3:Y$54)=Y28,1,0)</f>
        <v>0</v>
      </c>
      <c r="CI28" s="1">
        <f>IF(MAX(Z$3:Z$54)=Z28,1,0)</f>
        <v>0</v>
      </c>
      <c r="CJ28" s="1">
        <f>IF(MAX(AA$3:AA$54)=AA28,1,0)</f>
        <v>0</v>
      </c>
      <c r="CK28" s="1">
        <f>IF(MAX(AB$3:AB$54)=AB28,1,0)</f>
        <v>0</v>
      </c>
      <c r="CL28" s="1">
        <f>IF(MAX(AC$3:AC$54)=AC28,1,0)</f>
        <v>0</v>
      </c>
      <c r="CM28" s="1">
        <f>IF(MAX(AD$3:AD$54)=AD28,1,0)</f>
        <v>0</v>
      </c>
      <c r="CN28" s="1">
        <f>IF(MAX(AE$3:AE$54)=AE28,1,0)</f>
        <v>0</v>
      </c>
      <c r="CO28" s="1">
        <f>IF(MAX(AF$3:AF$54)=AF28,1,0)</f>
        <v>0</v>
      </c>
      <c r="CP28" s="1">
        <f>IF(MAX(AG$3:AG$54)=AG28,1,0)</f>
        <v>0</v>
      </c>
      <c r="CQ28" s="1">
        <f>IF(MAX(AH$3:AH$54)=AH28,1,0)</f>
        <v>0</v>
      </c>
      <c r="CR28" s="1">
        <f>IF(MAX(AI$3:AI$54)=AI28,1,0)</f>
        <v>0</v>
      </c>
      <c r="CS28" s="1">
        <f>IF(MAX(AJ$3:AJ$54)=AJ28,1,0)</f>
        <v>0</v>
      </c>
      <c r="CT28" s="1">
        <f>IF(MAX(AK$3:AK$54)=AK28,1,0)</f>
        <v>0</v>
      </c>
      <c r="CU28" s="1">
        <f>IF(MAX(AL$3:AL$54)=AL28,1,0)</f>
        <v>0</v>
      </c>
      <c r="CV28" s="1">
        <f>IF(MAX(AM$3:AM$54)=AM28,1,0)</f>
        <v>0</v>
      </c>
      <c r="CW28" s="1">
        <f>IF(MAX(AN$3:AN$54)=AN28,1,0)</f>
        <v>0</v>
      </c>
      <c r="CX28" s="1">
        <f>IF(MAX(AO$3:AO$54)=AO28,1,0)</f>
        <v>0</v>
      </c>
      <c r="CY28" s="1">
        <f>IF(MAX(AP$3:AP$54)=AP28,1,0)</f>
        <v>0</v>
      </c>
      <c r="CZ28" s="1">
        <f>IF(MAX(AQ$3:AQ$54)=AQ28,1,0)</f>
        <v>1</v>
      </c>
      <c r="DA28" s="1">
        <f>IF(MAX(AR$3:AR$54)=AR28,1,0)</f>
        <v>0</v>
      </c>
      <c r="DB28" s="1">
        <f>IF(MAX(AS$3:AS$54)=AS28,1,0)</f>
        <v>0</v>
      </c>
      <c r="DC28" s="1">
        <f>IF(MAX(AT$3:AT$54)=AT28,1,0)</f>
        <v>0</v>
      </c>
      <c r="DD28" s="1">
        <f>IF(MAX(AU$3:AU$54)=AU28,1,0)</f>
        <v>0</v>
      </c>
      <c r="DE28" s="1">
        <f>IF(MAX(AV$3:AV$54)=AV28,1,0)</f>
        <v>0</v>
      </c>
      <c r="DF28" s="1">
        <f>IF(MAX(AW$3:AW$54)=AW28,1,0)</f>
        <v>0</v>
      </c>
      <c r="DG28" s="1">
        <f>IF(MAX(AX$3:AX$54)=AX28,1,0)</f>
        <v>0</v>
      </c>
      <c r="DH28" s="1">
        <f>IF(MAX(AY$3:AY$54)=AY28,1,0)</f>
        <v>0</v>
      </c>
      <c r="DI28" s="1">
        <f>IF(MAX(AZ$3:AZ$54)=AZ28,1,0)</f>
        <v>0</v>
      </c>
      <c r="DJ28" s="1">
        <f>IF(MAX(BA$3:BA$54)=BA28,1,0)</f>
        <v>0</v>
      </c>
      <c r="DK28" s="1">
        <f>IF(MAX(BB$3:BB$54)=BB28,1,0)</f>
        <v>0</v>
      </c>
      <c r="DL28" s="1">
        <f>IF(MAX(BC$3:BC$54)=BC28,1,0)</f>
        <v>0</v>
      </c>
      <c r="DM28" s="1">
        <f>IF(MAX(BD$3:BD$54)=BD28,1,0)</f>
        <v>0</v>
      </c>
      <c r="DN28" s="1">
        <f>IF(MAX(BE$3:BE$54)=BE28,1,0)</f>
        <v>0</v>
      </c>
      <c r="DO28" s="1">
        <f>IF(MAX(BF$3:BF$54)=BF28,1,0)</f>
        <v>0</v>
      </c>
      <c r="DP28" s="1">
        <f>IF(MAX(BH$3:BH$54)=BH28,1,0)</f>
        <v>0</v>
      </c>
      <c r="DQ28" s="1">
        <f>IF(MAX(BI$3:BI$54)=BI28,1,0)</f>
        <v>0</v>
      </c>
      <c r="DR28" s="1">
        <f>IF(MAX(BJ$3:BJ$54)=BJ28,1,0)</f>
        <v>0</v>
      </c>
      <c r="DS28" s="1">
        <f>IF(MAX(BK$3:BK$54)=BK28,1,0)</f>
        <v>0</v>
      </c>
      <c r="DT28" s="1">
        <f>IF(MAX(BL$3:BL$54)=BL28,1,0)</f>
        <v>0</v>
      </c>
      <c r="DU28" s="1">
        <f>IF(MAX(BM$3:BM$54)=BM28,1,0)</f>
        <v>0</v>
      </c>
      <c r="DV28" s="1">
        <f>IF(MAX(BN$3:BN$54)=BN28,1,0)</f>
        <v>0</v>
      </c>
      <c r="DW28" s="1">
        <f>IF(MAX(BO$3:BO$54)=BO28,1,0)</f>
        <v>0</v>
      </c>
      <c r="DX28" s="1">
        <f>IF(MAX(BP$3:BP$54)=BP28,1,0)</f>
        <v>0</v>
      </c>
      <c r="DY28" s="1">
        <f>IF(MAX(BQ$3:BQ$54)=BQ28,1,0)</f>
        <v>0</v>
      </c>
      <c r="DZ28" s="1">
        <f>IF(MAX(BR$3:BR$54)=BR28,1,0)</f>
        <v>1</v>
      </c>
      <c r="EA28" s="1">
        <f>IF(MAX(BS$3:BS$54)=BS28,1,0)</f>
        <v>0</v>
      </c>
      <c r="EB28" s="1">
        <f>IF(MAX(BT$3:BT$54)=BT28,1,0)</f>
        <v>0</v>
      </c>
      <c r="EC28" s="1">
        <f>IF(MAX(BU$3:BU$54)=BU28,1,0)</f>
        <v>0</v>
      </c>
      <c r="ED28" s="1">
        <f>IF(MAX(BV$3:BV$54)=BV28,1,0)</f>
        <v>0</v>
      </c>
      <c r="EE28" s="1">
        <f>IF(MAX(BW$3:BW$54)=BW28,1,0)</f>
        <v>0</v>
      </c>
      <c r="EF28" s="1">
        <f>IF(MAX(BX$3:BX$54)=BX28,1,0)</f>
        <v>0</v>
      </c>
      <c r="EG28" s="1">
        <f>IF(MAX(BY$3:BY$54)=BY28,1,0)</f>
        <v>0</v>
      </c>
      <c r="EH28" s="1">
        <v>0</v>
      </c>
    </row>
    <row r="29" spans="1:138" ht="20.100000000000001" customHeight="1" x14ac:dyDescent="0.2">
      <c r="B29" s="45" t="s">
        <v>654</v>
      </c>
      <c r="C29" s="99">
        <f t="shared" si="0"/>
        <v>839</v>
      </c>
      <c r="D29" s="99">
        <f t="shared" si="1"/>
        <v>93.222222222222229</v>
      </c>
      <c r="E29" s="99">
        <f t="shared" si="2"/>
        <v>186</v>
      </c>
      <c r="F29" s="99">
        <f t="shared" si="3"/>
        <v>5</v>
      </c>
      <c r="G29" s="90"/>
      <c r="H29" s="99">
        <f t="shared" si="4"/>
        <v>839</v>
      </c>
      <c r="I29" s="99">
        <f t="shared" si="5"/>
        <v>93.222222222222229</v>
      </c>
      <c r="J29" s="99">
        <f t="shared" si="6"/>
        <v>186</v>
      </c>
      <c r="K29" s="99">
        <f t="shared" si="7"/>
        <v>5</v>
      </c>
      <c r="L29" s="90"/>
      <c r="M29" s="99">
        <v>2008</v>
      </c>
      <c r="N29" s="99">
        <f t="shared" si="8"/>
        <v>9</v>
      </c>
      <c r="O29" s="139">
        <f t="shared" si="9"/>
        <v>1</v>
      </c>
      <c r="P29" s="99">
        <f t="shared" si="10"/>
        <v>0</v>
      </c>
      <c r="Q29" s="109"/>
      <c r="R29" s="123">
        <f>'2015 Final'!C21</f>
        <v>186</v>
      </c>
      <c r="V29" s="110"/>
      <c r="W29" s="110"/>
      <c r="X29" s="110"/>
      <c r="Y29" s="110">
        <f>'2008 Final'!C16</f>
        <v>83</v>
      </c>
      <c r="Z29" s="111">
        <f>'2007 Final'!C16</f>
        <v>54</v>
      </c>
      <c r="AA29" s="98">
        <f>'2006 Final'!C6</f>
        <v>30</v>
      </c>
      <c r="AB29" s="98">
        <f>'2005 Final'!C25</f>
        <v>153</v>
      </c>
      <c r="AC29" s="98"/>
      <c r="AD29" s="98">
        <f>'2003'!C23</f>
        <v>5</v>
      </c>
      <c r="AE29" s="98">
        <f>'2002'!C25</f>
        <v>176</v>
      </c>
      <c r="AF29" s="98">
        <f>'2001'!C11</f>
        <v>16</v>
      </c>
      <c r="AG29" s="98">
        <f>'2000'!C23</f>
        <v>136</v>
      </c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122"/>
      <c r="BH29" s="98"/>
      <c r="BI29" s="98"/>
      <c r="BJ29" s="98"/>
      <c r="BK29" s="98"/>
      <c r="BL29" s="98"/>
      <c r="BM29" s="98"/>
      <c r="BN29" s="98"/>
      <c r="BO29" s="98"/>
      <c r="BP29" s="98"/>
      <c r="BQ29" s="48"/>
      <c r="BR29" s="48"/>
      <c r="BS29" s="48"/>
      <c r="BT29" s="48"/>
      <c r="BU29" s="48"/>
      <c r="BV29" s="48"/>
      <c r="BW29" s="48"/>
      <c r="BX29" s="48"/>
      <c r="BY29" s="48"/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f>IF(MAX(X$3:X$54)=X29,1,0)</f>
        <v>0</v>
      </c>
      <c r="CH29" s="1">
        <f>IF(MAX(Y$3:Y$54)=Y29,1,0)</f>
        <v>0</v>
      </c>
      <c r="CI29" s="1">
        <f>IF(MAX(Z$3:Z$54)=Z29,1,0)</f>
        <v>0</v>
      </c>
      <c r="CJ29" s="1">
        <f>IF(MAX(AA$3:AA$54)=AA29,1,0)</f>
        <v>0</v>
      </c>
      <c r="CK29" s="1">
        <f>IF(MAX(AB$3:AB$54)=AB29,1,0)</f>
        <v>0</v>
      </c>
      <c r="CL29" s="1">
        <f>IF(MAX(AC$3:AC$54)=AC29,1,0)</f>
        <v>0</v>
      </c>
      <c r="CM29" s="1">
        <f>IF(MAX(AD$3:AD$54)=AD29,1,0)</f>
        <v>0</v>
      </c>
      <c r="CN29" s="1">
        <f>IF(MAX(AE$3:AE$54)=AE29,1,0)</f>
        <v>1</v>
      </c>
      <c r="CO29" s="1">
        <f>IF(MAX(AF$3:AF$54)=AF29,1,0)</f>
        <v>0</v>
      </c>
      <c r="CP29" s="1">
        <f>IF(MAX(AG$3:AG$54)=AG29,1,0)</f>
        <v>0</v>
      </c>
      <c r="CQ29" s="1">
        <f>IF(MAX(AH$3:AH$54)=AH29,1,0)</f>
        <v>0</v>
      </c>
      <c r="CR29" s="1">
        <f>IF(MAX(AI$3:AI$54)=AI29,1,0)</f>
        <v>0</v>
      </c>
      <c r="CS29" s="1">
        <f>IF(MAX(AJ$3:AJ$54)=AJ29,1,0)</f>
        <v>0</v>
      </c>
      <c r="CT29" s="1">
        <f>IF(MAX(AK$3:AK$54)=AK29,1,0)</f>
        <v>0</v>
      </c>
      <c r="CU29" s="1">
        <f>IF(MAX(AL$3:AL$54)=AL29,1,0)</f>
        <v>0</v>
      </c>
      <c r="CV29" s="1">
        <f>IF(MAX(AM$3:AM$54)=AM29,1,0)</f>
        <v>0</v>
      </c>
      <c r="CW29" s="1">
        <f>IF(MAX(AN$3:AN$54)=AN29,1,0)</f>
        <v>0</v>
      </c>
      <c r="CX29" s="1">
        <f>IF(MAX(AO$3:AO$54)=AO29,1,0)</f>
        <v>0</v>
      </c>
      <c r="CY29" s="1">
        <f>IF(MAX(AP$3:AP$54)=AP29,1,0)</f>
        <v>0</v>
      </c>
      <c r="CZ29" s="1">
        <f>IF(MAX(AQ$3:AQ$54)=AQ29,1,0)</f>
        <v>0</v>
      </c>
      <c r="DA29" s="1">
        <f>IF(MAX(AR$3:AR$54)=AR29,1,0)</f>
        <v>0</v>
      </c>
      <c r="DB29" s="1">
        <f>IF(MAX(AS$3:AS$54)=AS29,1,0)</f>
        <v>0</v>
      </c>
      <c r="DC29" s="1">
        <f>IF(MAX(AT$3:AT$54)=AT29,1,0)</f>
        <v>0</v>
      </c>
      <c r="DD29" s="1">
        <f>IF(MAX(AU$3:AU$54)=AU29,1,0)</f>
        <v>0</v>
      </c>
      <c r="DE29" s="1">
        <f>IF(MAX(AV$3:AV$54)=AV29,1,0)</f>
        <v>0</v>
      </c>
      <c r="DF29" s="1">
        <f>IF(MAX(AW$3:AW$54)=AW29,1,0)</f>
        <v>0</v>
      </c>
      <c r="DG29" s="1">
        <f>IF(MAX(AX$3:AX$54)=AX29,1,0)</f>
        <v>0</v>
      </c>
      <c r="DH29" s="1">
        <f>IF(MAX(AY$3:AY$54)=AY29,1,0)</f>
        <v>0</v>
      </c>
      <c r="DI29" s="1">
        <f>IF(MAX(AZ$3:AZ$54)=AZ29,1,0)</f>
        <v>0</v>
      </c>
      <c r="DJ29" s="1">
        <f>IF(MAX(BA$3:BA$54)=BA29,1,0)</f>
        <v>0</v>
      </c>
      <c r="DK29" s="1">
        <f>IF(MAX(BB$3:BB$54)=BB29,1,0)</f>
        <v>0</v>
      </c>
      <c r="DL29" s="1">
        <f>IF(MAX(BC$3:BC$54)=BC29,1,0)</f>
        <v>0</v>
      </c>
      <c r="DM29" s="1">
        <f>IF(MAX(BD$3:BD$54)=BD29,1,0)</f>
        <v>0</v>
      </c>
      <c r="DN29" s="1">
        <f>IF(MAX(BE$3:BE$54)=BE29,1,0)</f>
        <v>0</v>
      </c>
      <c r="DO29" s="1">
        <f>IF(MAX(BF$3:BF$54)=BF29,1,0)</f>
        <v>0</v>
      </c>
      <c r="DP29" s="1">
        <f>IF(MAX(BH$3:BH$54)=BH29,1,0)</f>
        <v>0</v>
      </c>
      <c r="DQ29" s="1">
        <f>IF(MAX(BI$3:BI$54)=BI29,1,0)</f>
        <v>0</v>
      </c>
      <c r="DR29" s="1">
        <f>IF(MAX(BJ$3:BJ$54)=BJ29,1,0)</f>
        <v>0</v>
      </c>
      <c r="DS29" s="1">
        <f>IF(MAX(BK$3:BK$54)=BK29,1,0)</f>
        <v>0</v>
      </c>
      <c r="DT29" s="1">
        <f>IF(MAX(BL$3:BL$54)=BL29,1,0)</f>
        <v>0</v>
      </c>
      <c r="DU29" s="1">
        <f>IF(MAX(BM$3:BM$54)=BM29,1,0)</f>
        <v>0</v>
      </c>
      <c r="DV29" s="1">
        <f>IF(MAX(BN$3:BN$54)=BN29,1,0)</f>
        <v>0</v>
      </c>
      <c r="DW29" s="1">
        <f>IF(MAX(BO$3:BO$54)=BO29,1,0)</f>
        <v>0</v>
      </c>
      <c r="DX29" s="1">
        <f>IF(MAX(BP$3:BP$54)=BP29,1,0)</f>
        <v>0</v>
      </c>
      <c r="DY29" s="1">
        <f>IF(MAX(BQ$3:BQ$54)=BQ29,1,0)</f>
        <v>0</v>
      </c>
      <c r="DZ29" s="1">
        <f>IF(MAX(BR$3:BR$54)=BR29,1,0)</f>
        <v>0</v>
      </c>
      <c r="EA29" s="1">
        <f>IF(MAX(BS$3:BS$54)=BS29,1,0)</f>
        <v>0</v>
      </c>
      <c r="EB29" s="1">
        <f>IF(MAX(BT$3:BT$54)=BT29,1,0)</f>
        <v>0</v>
      </c>
      <c r="EC29" s="1">
        <f>IF(MAX(BU$3:BU$54)=BU29,1,0)</f>
        <v>0</v>
      </c>
      <c r="ED29" s="1">
        <f>IF(MAX(BV$3:BV$54)=BV29,1,0)</f>
        <v>0</v>
      </c>
      <c r="EE29" s="1">
        <f>IF(MAX(BW$3:BW$54)=BW29,1,0)</f>
        <v>0</v>
      </c>
      <c r="EF29" s="1">
        <f>IF(MAX(BX$3:BX$54)=BX29,1,0)</f>
        <v>0</v>
      </c>
      <c r="EG29" s="1">
        <f>IF(MAX(BY$3:BY$54)=BY29,1,0)</f>
        <v>0</v>
      </c>
      <c r="EH29" s="1">
        <v>0</v>
      </c>
    </row>
    <row r="30" spans="1:138" ht="20.100000000000001" customHeight="1" x14ac:dyDescent="0.2">
      <c r="B30" s="45" t="s">
        <v>678</v>
      </c>
      <c r="C30" s="99">
        <f t="shared" si="0"/>
        <v>0</v>
      </c>
      <c r="D30" s="99" t="str">
        <f t="shared" si="1"/>
        <v>0</v>
      </c>
      <c r="E30" s="99">
        <f t="shared" si="2"/>
        <v>0</v>
      </c>
      <c r="F30" s="99">
        <f t="shared" si="3"/>
        <v>0</v>
      </c>
      <c r="G30" s="90"/>
      <c r="H30" s="99">
        <f t="shared" si="4"/>
        <v>0</v>
      </c>
      <c r="I30" s="99" t="str">
        <f t="shared" si="5"/>
        <v>0</v>
      </c>
      <c r="J30" s="99">
        <f t="shared" si="6"/>
        <v>0</v>
      </c>
      <c r="K30" s="99">
        <f t="shared" si="7"/>
        <v>0</v>
      </c>
      <c r="L30" s="90"/>
      <c r="M30" s="99" t="s">
        <v>1631</v>
      </c>
      <c r="N30" s="99">
        <f t="shared" si="8"/>
        <v>0</v>
      </c>
      <c r="O30" s="139">
        <f t="shared" si="9"/>
        <v>0</v>
      </c>
      <c r="P30" s="99">
        <f t="shared" si="10"/>
        <v>0</v>
      </c>
      <c r="Q30" s="109"/>
      <c r="V30" s="110"/>
      <c r="W30" s="110"/>
      <c r="X30" s="110"/>
      <c r="Y30" s="110"/>
      <c r="Z30" s="111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122"/>
      <c r="BH30" s="98"/>
      <c r="BI30" s="98"/>
      <c r="BJ30" s="98"/>
      <c r="BK30" s="98"/>
      <c r="BL30" s="98"/>
      <c r="BM30" s="98"/>
      <c r="BN30" s="98"/>
      <c r="BO30" s="98"/>
      <c r="BP30" s="98"/>
      <c r="BQ30" s="48"/>
      <c r="BR30" s="48"/>
      <c r="BS30" s="48"/>
      <c r="BT30" s="48"/>
      <c r="BU30" s="48"/>
      <c r="BV30" s="48"/>
      <c r="BW30" s="48"/>
      <c r="BX30" s="48"/>
      <c r="BY30" s="48"/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f>IF(MAX(X$3:X$54)=X30,1,0)</f>
        <v>0</v>
      </c>
      <c r="CH30" s="1">
        <f>IF(MAX(Y$3:Y$54)=Y30,1,0)</f>
        <v>0</v>
      </c>
      <c r="CI30" s="1">
        <f>IF(MAX(Z$3:Z$54)=Z30,1,0)</f>
        <v>0</v>
      </c>
      <c r="CJ30" s="1">
        <f>IF(MAX(AA$3:AA$54)=AA30,1,0)</f>
        <v>0</v>
      </c>
      <c r="CK30" s="1">
        <f>IF(MAX(AB$3:AB$54)=AB30,1,0)</f>
        <v>0</v>
      </c>
      <c r="CL30" s="1">
        <f>IF(MAX(AC$3:AC$54)=AC30,1,0)</f>
        <v>0</v>
      </c>
      <c r="CM30" s="1">
        <f>IF(MAX(AD$3:AD$54)=AD30,1,0)</f>
        <v>0</v>
      </c>
      <c r="CN30" s="1">
        <f>IF(MAX(AE$3:AE$54)=AE30,1,0)</f>
        <v>0</v>
      </c>
      <c r="CO30" s="1">
        <f>IF(MAX(AF$3:AF$54)=AF30,1,0)</f>
        <v>0</v>
      </c>
      <c r="CP30" s="1">
        <f>IF(MAX(AG$3:AG$54)=AG30,1,0)</f>
        <v>0</v>
      </c>
      <c r="CQ30" s="1">
        <f>IF(MAX(AH$3:AH$54)=AH30,1,0)</f>
        <v>0</v>
      </c>
      <c r="CR30" s="1">
        <f>IF(MAX(AI$3:AI$54)=AI30,1,0)</f>
        <v>0</v>
      </c>
      <c r="CS30" s="1">
        <f>IF(MAX(AJ$3:AJ$54)=AJ30,1,0)</f>
        <v>0</v>
      </c>
      <c r="CT30" s="1">
        <f>IF(MAX(AK$3:AK$54)=AK30,1,0)</f>
        <v>0</v>
      </c>
      <c r="CU30" s="1">
        <f>IF(MAX(AL$3:AL$54)=AL30,1,0)</f>
        <v>0</v>
      </c>
      <c r="CV30" s="1">
        <f>IF(MAX(AM$3:AM$54)=AM30,1,0)</f>
        <v>0</v>
      </c>
      <c r="CW30" s="1">
        <f>IF(MAX(AN$3:AN$54)=AN30,1,0)</f>
        <v>0</v>
      </c>
      <c r="CX30" s="1">
        <f>IF(MAX(AO$3:AO$54)=AO30,1,0)</f>
        <v>0</v>
      </c>
      <c r="CY30" s="1">
        <f>IF(MAX(AP$3:AP$54)=AP30,1,0)</f>
        <v>0</v>
      </c>
      <c r="CZ30" s="1">
        <f>IF(MAX(AQ$3:AQ$54)=AQ30,1,0)</f>
        <v>0</v>
      </c>
      <c r="DA30" s="1">
        <f>IF(MAX(AR$3:AR$54)=AR30,1,0)</f>
        <v>0</v>
      </c>
      <c r="DB30" s="1">
        <f>IF(MAX(AS$3:AS$54)=AS30,1,0)</f>
        <v>0</v>
      </c>
      <c r="DC30" s="1">
        <f>IF(MAX(AT$3:AT$54)=AT30,1,0)</f>
        <v>0</v>
      </c>
      <c r="DD30" s="1">
        <f>IF(MAX(AU$3:AU$54)=AU30,1,0)</f>
        <v>0</v>
      </c>
      <c r="DE30" s="1">
        <f>IF(MAX(AV$3:AV$54)=AV30,1,0)</f>
        <v>0</v>
      </c>
      <c r="DF30" s="1">
        <f>IF(MAX(AW$3:AW$54)=AW30,1,0)</f>
        <v>0</v>
      </c>
      <c r="DG30" s="1">
        <f>IF(MAX(AX$3:AX$54)=AX30,1,0)</f>
        <v>0</v>
      </c>
      <c r="DH30" s="1">
        <f>IF(MAX(AY$3:AY$54)=AY30,1,0)</f>
        <v>0</v>
      </c>
      <c r="DI30" s="1">
        <f>IF(MAX(AZ$3:AZ$54)=AZ30,1,0)</f>
        <v>0</v>
      </c>
      <c r="DJ30" s="1">
        <f>IF(MAX(BA$3:BA$54)=BA30,1,0)</f>
        <v>0</v>
      </c>
      <c r="DK30" s="1">
        <f>IF(MAX(BB$3:BB$54)=BB30,1,0)</f>
        <v>0</v>
      </c>
      <c r="DL30" s="1">
        <f>IF(MAX(BC$3:BC$54)=BC30,1,0)</f>
        <v>0</v>
      </c>
      <c r="DM30" s="1">
        <f>IF(MAX(BD$3:BD$54)=BD30,1,0)</f>
        <v>0</v>
      </c>
      <c r="DN30" s="1">
        <f>IF(MAX(BE$3:BE$54)=BE30,1,0)</f>
        <v>0</v>
      </c>
      <c r="DO30" s="1">
        <f>IF(MAX(BF$3:BF$54)=BF30,1,0)</f>
        <v>0</v>
      </c>
      <c r="DP30" s="1">
        <f>IF(MAX(BH$3:BH$54)=BH30,1,0)</f>
        <v>0</v>
      </c>
      <c r="DQ30" s="1">
        <f>IF(MAX(BI$3:BI$54)=BI30,1,0)</f>
        <v>0</v>
      </c>
      <c r="DR30" s="1">
        <f>IF(MAX(BJ$3:BJ$54)=BJ30,1,0)</f>
        <v>0</v>
      </c>
      <c r="DS30" s="1">
        <f>IF(MAX(BK$3:BK$54)=BK30,1,0)</f>
        <v>0</v>
      </c>
      <c r="DT30" s="1">
        <f>IF(MAX(BL$3:BL$54)=BL30,1,0)</f>
        <v>0</v>
      </c>
      <c r="DU30" s="1">
        <f>IF(MAX(BM$3:BM$54)=BM30,1,0)</f>
        <v>0</v>
      </c>
      <c r="DV30" s="1">
        <f>IF(MAX(BN$3:BN$54)=BN30,1,0)</f>
        <v>0</v>
      </c>
      <c r="DW30" s="1">
        <f>IF(MAX(BO$3:BO$54)=BO30,1,0)</f>
        <v>0</v>
      </c>
      <c r="DX30" s="1">
        <f>IF(MAX(BP$3:BP$54)=BP30,1,0)</f>
        <v>0</v>
      </c>
      <c r="DY30" s="1">
        <f>IF(MAX(BQ$3:BQ$54)=BQ30,1,0)</f>
        <v>0</v>
      </c>
      <c r="DZ30" s="1">
        <f>IF(MAX(BR$3:BR$54)=BR30,1,0)</f>
        <v>0</v>
      </c>
      <c r="EA30" s="1">
        <f>IF(MAX(BS$3:BS$54)=BS30,1,0)</f>
        <v>0</v>
      </c>
      <c r="EB30" s="1">
        <f>IF(MAX(BT$3:BT$54)=BT30,1,0)</f>
        <v>0</v>
      </c>
      <c r="EC30" s="1">
        <f>IF(MAX(BU$3:BU$54)=BU30,1,0)</f>
        <v>0</v>
      </c>
      <c r="ED30" s="1">
        <f>IF(MAX(BV$3:BV$54)=BV30,1,0)</f>
        <v>0</v>
      </c>
      <c r="EE30" s="1">
        <f>IF(MAX(BW$3:BW$54)=BW30,1,0)</f>
        <v>0</v>
      </c>
      <c r="EF30" s="1">
        <f>IF(MAX(BX$3:BX$54)=BX30,1,0)</f>
        <v>0</v>
      </c>
      <c r="EG30" s="1">
        <f>IF(MAX(BY$3:BY$54)=BY30,1,0)</f>
        <v>0</v>
      </c>
      <c r="EH30" s="1">
        <v>0</v>
      </c>
    </row>
    <row r="31" spans="1:138" ht="20.100000000000001" customHeight="1" x14ac:dyDescent="0.2">
      <c r="B31" s="45" t="s">
        <v>194</v>
      </c>
      <c r="C31" s="99">
        <f t="shared" si="0"/>
        <v>453</v>
      </c>
      <c r="D31" s="99">
        <f t="shared" si="1"/>
        <v>41.18181818181818</v>
      </c>
      <c r="E31" s="99">
        <f t="shared" si="2"/>
        <v>162</v>
      </c>
      <c r="F31" s="99">
        <f t="shared" si="3"/>
        <v>0</v>
      </c>
      <c r="G31" s="90"/>
      <c r="H31" s="99">
        <f t="shared" si="4"/>
        <v>453</v>
      </c>
      <c r="I31" s="99">
        <f t="shared" si="5"/>
        <v>41.18181818181818</v>
      </c>
      <c r="J31" s="99">
        <f t="shared" si="6"/>
        <v>162</v>
      </c>
      <c r="K31" s="99">
        <f t="shared" si="7"/>
        <v>0</v>
      </c>
      <c r="L31" s="90"/>
      <c r="M31" s="99">
        <v>2013</v>
      </c>
      <c r="N31" s="99">
        <f t="shared" si="8"/>
        <v>11</v>
      </c>
      <c r="O31" s="139">
        <f t="shared" si="9"/>
        <v>0</v>
      </c>
      <c r="P31" s="99">
        <f t="shared" si="10"/>
        <v>1</v>
      </c>
      <c r="Q31" s="109"/>
      <c r="R31" s="123">
        <f>'2015 Final'!C9</f>
        <v>30</v>
      </c>
      <c r="T31" s="123">
        <f>'2013 Final'!C4</f>
        <v>17</v>
      </c>
      <c r="U31" s="123">
        <f>'2012 Final'!C6</f>
        <v>70</v>
      </c>
      <c r="V31" s="110">
        <f>'2011 Final'!C6</f>
        <v>63</v>
      </c>
      <c r="W31" s="110"/>
      <c r="X31" s="110">
        <f>'2009 Final'!C3</f>
        <v>23</v>
      </c>
      <c r="Y31" s="110"/>
      <c r="Z31" s="111">
        <f>'2007 Final'!C11</f>
        <v>28</v>
      </c>
      <c r="AA31" s="98">
        <f>'2006 Final'!C16</f>
        <v>162</v>
      </c>
      <c r="AB31" s="98"/>
      <c r="AC31" s="98"/>
      <c r="AD31" s="98"/>
      <c r="AE31" s="98">
        <f>'2002'!C26</f>
        <v>12</v>
      </c>
      <c r="AF31" s="98">
        <f>'2001'!C10</f>
        <v>35</v>
      </c>
      <c r="AG31" s="98"/>
      <c r="AH31" s="98">
        <f>'1999'!C3</f>
        <v>13</v>
      </c>
      <c r="AI31" s="98"/>
      <c r="AJ31" s="98"/>
      <c r="AK31" s="98"/>
      <c r="AL31" s="98"/>
      <c r="AM31" s="98">
        <f>'1994'!C18</f>
        <v>0</v>
      </c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122"/>
      <c r="BH31" s="98"/>
      <c r="BI31" s="98"/>
      <c r="BJ31" s="98"/>
      <c r="BK31" s="98"/>
      <c r="BL31" s="98"/>
      <c r="BM31" s="98"/>
      <c r="BN31" s="98"/>
      <c r="BO31" s="98"/>
      <c r="BP31" s="98"/>
      <c r="BQ31" s="48"/>
      <c r="BR31" s="48"/>
      <c r="BS31" s="48"/>
      <c r="BT31" s="48"/>
      <c r="BU31" s="48"/>
      <c r="BV31" s="48"/>
      <c r="BW31" s="48"/>
      <c r="BX31" s="48"/>
      <c r="BY31" s="48"/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f>IF(MAX(X$3:X$54)=X31,1,0)</f>
        <v>0</v>
      </c>
      <c r="CH31" s="1">
        <f>IF(MAX(Y$3:Y$54)=Y31,1,0)</f>
        <v>0</v>
      </c>
      <c r="CI31" s="1">
        <f>IF(MAX(Z$3:Z$54)=Z31,1,0)</f>
        <v>0</v>
      </c>
      <c r="CJ31" s="1">
        <f>IF(MAX(AA$3:AA$54)=AA31,1,0)</f>
        <v>0</v>
      </c>
      <c r="CK31" s="1">
        <f>IF(MAX(AB$3:AB$54)=AB31,1,0)</f>
        <v>0</v>
      </c>
      <c r="CL31" s="1">
        <f>IF(MAX(AC$3:AC$54)=AC31,1,0)</f>
        <v>0</v>
      </c>
      <c r="CM31" s="1">
        <f>IF(MAX(AD$3:AD$54)=AD31,1,0)</f>
        <v>0</v>
      </c>
      <c r="CN31" s="1">
        <f>IF(MAX(AE$3:AE$54)=AE31,1,0)</f>
        <v>0</v>
      </c>
      <c r="CO31" s="1">
        <f>IF(MAX(AF$3:AF$54)=AF31,1,0)</f>
        <v>0</v>
      </c>
      <c r="CP31" s="1">
        <f>IF(MAX(AG$3:AG$54)=AG31,1,0)</f>
        <v>0</v>
      </c>
      <c r="CQ31" s="1">
        <f>IF(MAX(AH$3:AH$54)=AH31,1,0)</f>
        <v>0</v>
      </c>
      <c r="CR31" s="1">
        <f>IF(MAX(AI$3:AI$54)=AI31,1,0)</f>
        <v>0</v>
      </c>
      <c r="CS31" s="1">
        <f>IF(MAX(AJ$3:AJ$54)=AJ31,1,0)</f>
        <v>0</v>
      </c>
      <c r="CT31" s="1">
        <f>IF(MAX(AK$3:AK$54)=AK31,1,0)</f>
        <v>0</v>
      </c>
      <c r="CU31" s="1">
        <f>IF(MAX(AL$3:AL$54)=AL31,1,0)</f>
        <v>0</v>
      </c>
      <c r="CV31" s="1">
        <f>IF(MAX(AM$3:AM$54)=AM31,1,0)</f>
        <v>0</v>
      </c>
      <c r="CW31" s="1">
        <f>IF(MAX(AN$3:AN$54)=AN31,1,0)</f>
        <v>0</v>
      </c>
      <c r="CX31" s="1">
        <f>IF(MAX(AO$3:AO$54)=AO31,1,0)</f>
        <v>0</v>
      </c>
      <c r="CY31" s="1">
        <f>IF(MAX(AP$3:AP$54)=AP31,1,0)</f>
        <v>0</v>
      </c>
      <c r="CZ31" s="1">
        <f>IF(MAX(AQ$3:AQ$54)=AQ31,1,0)</f>
        <v>0</v>
      </c>
      <c r="DA31" s="1">
        <f>IF(MAX(AR$3:AR$54)=AR31,1,0)</f>
        <v>0</v>
      </c>
      <c r="DB31" s="1">
        <f>IF(MAX(AS$3:AS$54)=AS31,1,0)</f>
        <v>0</v>
      </c>
      <c r="DC31" s="1">
        <f>IF(MAX(AT$3:AT$54)=AT31,1,0)</f>
        <v>0</v>
      </c>
      <c r="DD31" s="1">
        <f>IF(MAX(AU$3:AU$54)=AU31,1,0)</f>
        <v>0</v>
      </c>
      <c r="DE31" s="1">
        <f>IF(MAX(AV$3:AV$54)=AV31,1,0)</f>
        <v>0</v>
      </c>
      <c r="DF31" s="1">
        <f>IF(MAX(AW$3:AW$54)=AW31,1,0)</f>
        <v>0</v>
      </c>
      <c r="DG31" s="1">
        <f>IF(MAX(AX$3:AX$54)=AX31,1,0)</f>
        <v>0</v>
      </c>
      <c r="DH31" s="1">
        <f>IF(MAX(AY$3:AY$54)=AY31,1,0)</f>
        <v>0</v>
      </c>
      <c r="DI31" s="1">
        <f>IF(MAX(AZ$3:AZ$54)=AZ31,1,0)</f>
        <v>0</v>
      </c>
      <c r="DJ31" s="1">
        <f>IF(MAX(BA$3:BA$54)=BA31,1,0)</f>
        <v>0</v>
      </c>
      <c r="DK31" s="1">
        <f>IF(MAX(BB$3:BB$54)=BB31,1,0)</f>
        <v>0</v>
      </c>
      <c r="DL31" s="1">
        <f>IF(MAX(BC$3:BC$54)=BC31,1,0)</f>
        <v>0</v>
      </c>
      <c r="DM31" s="1">
        <f>IF(MAX(BD$3:BD$54)=BD31,1,0)</f>
        <v>0</v>
      </c>
      <c r="DN31" s="1">
        <f>IF(MAX(BE$3:BE$54)=BE31,1,0)</f>
        <v>0</v>
      </c>
      <c r="DO31" s="1">
        <f>IF(MAX(BF$3:BF$54)=BF31,1,0)</f>
        <v>0</v>
      </c>
      <c r="DP31" s="1">
        <f>IF(MAX(BH$3:BH$54)=BH31,1,0)</f>
        <v>0</v>
      </c>
      <c r="DQ31" s="1">
        <f>IF(MAX(BI$3:BI$54)=BI31,1,0)</f>
        <v>0</v>
      </c>
      <c r="DR31" s="1">
        <f>IF(MAX(BJ$3:BJ$54)=BJ31,1,0)</f>
        <v>0</v>
      </c>
      <c r="DS31" s="1">
        <f>IF(MAX(BK$3:BK$54)=BK31,1,0)</f>
        <v>0</v>
      </c>
      <c r="DT31" s="1">
        <f>IF(MAX(BL$3:BL$54)=BL31,1,0)</f>
        <v>0</v>
      </c>
      <c r="DU31" s="1">
        <f>IF(MAX(BM$3:BM$54)=BM31,1,0)</f>
        <v>0</v>
      </c>
      <c r="DV31" s="1">
        <f>IF(MAX(BN$3:BN$54)=BN31,1,0)</f>
        <v>0</v>
      </c>
      <c r="DW31" s="1">
        <f>IF(MAX(BO$3:BO$54)=BO31,1,0)</f>
        <v>0</v>
      </c>
      <c r="DX31" s="1">
        <f>IF(MAX(BP$3:BP$54)=BP31,1,0)</f>
        <v>0</v>
      </c>
      <c r="DY31" s="1">
        <f>IF(MAX(BQ$3:BQ$54)=BQ31,1,0)</f>
        <v>0</v>
      </c>
      <c r="DZ31" s="1">
        <f>IF(MAX(BR$3:BR$54)=BR31,1,0)</f>
        <v>0</v>
      </c>
      <c r="EA31" s="1">
        <f>IF(MAX(BS$3:BS$54)=BS31,1,0)</f>
        <v>0</v>
      </c>
      <c r="EB31" s="1">
        <f>IF(MAX(BT$3:BT$54)=BT31,1,0)</f>
        <v>0</v>
      </c>
      <c r="EC31" s="1">
        <f>IF(MAX(BU$3:BU$54)=BU31,1,0)</f>
        <v>0</v>
      </c>
      <c r="ED31" s="1">
        <f>IF(MAX(BV$3:BV$54)=BV31,1,0)</f>
        <v>0</v>
      </c>
      <c r="EE31" s="1">
        <f>IF(MAX(BW$3:BW$54)=BW31,1,0)</f>
        <v>0</v>
      </c>
      <c r="EF31" s="1">
        <f>IF(MAX(BX$3:BX$54)=BX31,1,0)</f>
        <v>0</v>
      </c>
      <c r="EG31" s="1">
        <f>IF(MAX(BY$3:BY$54)=BY31,1,0)</f>
        <v>0</v>
      </c>
      <c r="EH31" s="1">
        <v>0</v>
      </c>
    </row>
    <row r="32" spans="1:138" ht="20.100000000000001" customHeight="1" x14ac:dyDescent="0.2">
      <c r="B32" s="45" t="s">
        <v>1278</v>
      </c>
      <c r="C32" s="99">
        <f t="shared" si="0"/>
        <v>935</v>
      </c>
      <c r="D32" s="99">
        <f t="shared" si="1"/>
        <v>25.972222222222221</v>
      </c>
      <c r="E32" s="99">
        <f t="shared" si="2"/>
        <v>142</v>
      </c>
      <c r="F32" s="99">
        <f t="shared" si="3"/>
        <v>4</v>
      </c>
      <c r="G32" s="90"/>
      <c r="H32" s="99">
        <f t="shared" si="4"/>
        <v>1423</v>
      </c>
      <c r="I32" s="99">
        <f t="shared" si="5"/>
        <v>39.527777777777779</v>
      </c>
      <c r="J32" s="99">
        <f t="shared" si="6"/>
        <v>142</v>
      </c>
      <c r="K32" s="99">
        <f t="shared" si="7"/>
        <v>0</v>
      </c>
      <c r="L32" s="90"/>
      <c r="M32" s="99">
        <v>1993</v>
      </c>
      <c r="N32" s="99">
        <f t="shared" si="8"/>
        <v>36</v>
      </c>
      <c r="O32" s="139">
        <f t="shared" si="9"/>
        <v>5</v>
      </c>
      <c r="P32" s="99">
        <f t="shared" si="10"/>
        <v>1</v>
      </c>
      <c r="Q32" s="109"/>
      <c r="V32" s="110"/>
      <c r="W32" s="110"/>
      <c r="X32" s="110"/>
      <c r="Y32" s="110"/>
      <c r="Z32" s="111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'1993'!C17</f>
        <v>11</v>
      </c>
      <c r="AO32" s="98">
        <f>'1992'!C16</f>
        <v>10</v>
      </c>
      <c r="AP32" s="98">
        <f>'1991'!C9</f>
        <v>29</v>
      </c>
      <c r="AQ32" s="98">
        <f>'1990'!C8</f>
        <v>38</v>
      </c>
      <c r="AR32" s="98">
        <f>'1989'!C13</f>
        <v>8</v>
      </c>
      <c r="AS32" s="98">
        <f>'1988'!C19</f>
        <v>90</v>
      </c>
      <c r="AT32" s="98">
        <f>'1987'!C15</f>
        <v>4</v>
      </c>
      <c r="AU32" s="98">
        <f>'1986'!C3</f>
        <v>117</v>
      </c>
      <c r="AV32" s="98">
        <f>'1985'!C20</f>
        <v>37</v>
      </c>
      <c r="AW32" s="98">
        <f>'1984'!C4</f>
        <v>39</v>
      </c>
      <c r="AX32" s="98">
        <f>'1983'!C22</f>
        <v>142</v>
      </c>
      <c r="AY32" s="98">
        <f>'1982'!C4</f>
        <v>78</v>
      </c>
      <c r="AZ32" s="98">
        <f>'1981'!C6</f>
        <v>41</v>
      </c>
      <c r="BA32" s="98">
        <f>'1980'!C6</f>
        <v>56</v>
      </c>
      <c r="BB32" s="48">
        <f>'1979'!C15</f>
        <v>44</v>
      </c>
      <c r="BC32" s="98">
        <f>'1978'!C19</f>
        <v>73</v>
      </c>
      <c r="BD32" s="98">
        <f>'1977'!C9</f>
        <v>17</v>
      </c>
      <c r="BE32" s="98">
        <f>'1976'!C7</f>
        <v>17</v>
      </c>
      <c r="BF32" s="98">
        <f>'1975'!C7</f>
        <v>84</v>
      </c>
      <c r="BG32" s="122"/>
      <c r="BH32" s="98">
        <f>'1974'!C11</f>
        <v>14</v>
      </c>
      <c r="BI32" s="98">
        <f>'1973'!C13</f>
        <v>129</v>
      </c>
      <c r="BJ32" s="98">
        <f>'1972'!C19</f>
        <v>128</v>
      </c>
      <c r="BK32" s="98">
        <f>'1971'!C10</f>
        <v>70</v>
      </c>
      <c r="BL32" s="98">
        <f>'1970'!C10</f>
        <v>0</v>
      </c>
      <c r="BM32" s="98">
        <f>'1969'!C4</f>
        <v>7</v>
      </c>
      <c r="BN32" s="98">
        <f>'1968'!C7</f>
        <v>5</v>
      </c>
      <c r="BO32" s="98">
        <f>'1967'!C4</f>
        <v>17</v>
      </c>
      <c r="BP32" s="98">
        <f>'1966'!C6</f>
        <v>7</v>
      </c>
      <c r="BQ32" s="48">
        <f>'1965'!C17</f>
        <v>32</v>
      </c>
      <c r="BR32" s="48">
        <f>'1964'!C3</f>
        <v>14</v>
      </c>
      <c r="BS32" s="48">
        <f>'1963'!C18</f>
        <v>13</v>
      </c>
      <c r="BT32" s="48">
        <f>'1962'!C16</f>
        <v>11</v>
      </c>
      <c r="BU32" s="48">
        <f>'1961'!C16</f>
        <v>31</v>
      </c>
      <c r="BV32" s="48">
        <f>'1960'!C5</f>
        <v>1</v>
      </c>
      <c r="BW32" s="48"/>
      <c r="BX32" s="48">
        <f>'1958'!C6</f>
        <v>1</v>
      </c>
      <c r="BY32" s="48">
        <f>'1957'!C4</f>
        <v>8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f>IF(MAX(X$3:X$54)=X32,1,0)</f>
        <v>0</v>
      </c>
      <c r="CH32" s="1">
        <f>IF(MAX(Y$3:Y$54)=Y32,1,0)</f>
        <v>0</v>
      </c>
      <c r="CI32" s="1">
        <f>IF(MAX(Z$3:Z$54)=Z32,1,0)</f>
        <v>0</v>
      </c>
      <c r="CJ32" s="1">
        <f>IF(MAX(AA$3:AA$54)=AA32,1,0)</f>
        <v>0</v>
      </c>
      <c r="CK32" s="1">
        <f>IF(MAX(AB$3:AB$54)=AB32,1,0)</f>
        <v>0</v>
      </c>
      <c r="CL32" s="1">
        <f>IF(MAX(AC$3:AC$54)=AC32,1,0)</f>
        <v>0</v>
      </c>
      <c r="CM32" s="1">
        <f>IF(MAX(AD$3:AD$54)=AD32,1,0)</f>
        <v>0</v>
      </c>
      <c r="CN32" s="1">
        <f>IF(MAX(AE$3:AE$54)=AE32,1,0)</f>
        <v>0</v>
      </c>
      <c r="CO32" s="1">
        <f>IF(MAX(AF$3:AF$54)=AF32,1,0)</f>
        <v>0</v>
      </c>
      <c r="CP32" s="1">
        <f>IF(MAX(AG$3:AG$54)=AG32,1,0)</f>
        <v>0</v>
      </c>
      <c r="CQ32" s="1">
        <f>IF(MAX(AH$3:AH$54)=AH32,1,0)</f>
        <v>0</v>
      </c>
      <c r="CR32" s="1">
        <f>IF(MAX(AI$3:AI$54)=AI32,1,0)</f>
        <v>0</v>
      </c>
      <c r="CS32" s="1">
        <f>IF(MAX(AJ$3:AJ$54)=AJ32,1,0)</f>
        <v>0</v>
      </c>
      <c r="CT32" s="1">
        <f>IF(MAX(AK$3:AK$54)=AK32,1,0)</f>
        <v>0</v>
      </c>
      <c r="CU32" s="1">
        <f>IF(MAX(AL$3:AL$54)=AL32,1,0)</f>
        <v>0</v>
      </c>
      <c r="CV32" s="1">
        <f>IF(MAX(AM$3:AM$54)=AM32,1,0)</f>
        <v>0</v>
      </c>
      <c r="CW32" s="1">
        <f>IF(MAX(AN$3:AN$54)=AN32,1,0)</f>
        <v>0</v>
      </c>
      <c r="CX32" s="1">
        <f>IF(MAX(AO$3:AO$54)=AO32,1,0)</f>
        <v>0</v>
      </c>
      <c r="CY32" s="1">
        <f>IF(MAX(AP$3:AP$54)=AP32,1,0)</f>
        <v>0</v>
      </c>
      <c r="CZ32" s="1">
        <f>IF(MAX(AQ$3:AQ$54)=AQ32,1,0)</f>
        <v>0</v>
      </c>
      <c r="DA32" s="1">
        <f>IF(MAX(AR$3:AR$54)=AR32,1,0)</f>
        <v>0</v>
      </c>
      <c r="DB32" s="1">
        <f>IF(MAX(AS$3:AS$54)=AS32,1,0)</f>
        <v>0</v>
      </c>
      <c r="DC32" s="1">
        <f>IF(MAX(AT$3:AT$54)=AT32,1,0)</f>
        <v>0</v>
      </c>
      <c r="DD32" s="1">
        <f>IF(MAX(AU$3:AU$54)=AU32,1,0)</f>
        <v>0</v>
      </c>
      <c r="DE32" s="1">
        <f>IF(MAX(AV$3:AV$54)=AV32,1,0)</f>
        <v>0</v>
      </c>
      <c r="DF32" s="1">
        <f>IF(MAX(AW$3:AW$54)=AW32,1,0)</f>
        <v>0</v>
      </c>
      <c r="DG32" s="1">
        <f>IF(MAX(AX$3:AX$54)=AX32,1,0)</f>
        <v>1</v>
      </c>
      <c r="DH32" s="1">
        <f>IF(MAX(AY$3:AY$54)=AY32,1,0)</f>
        <v>0</v>
      </c>
      <c r="DI32" s="1">
        <f>IF(MAX(AZ$3:AZ$54)=AZ32,1,0)</f>
        <v>0</v>
      </c>
      <c r="DJ32" s="1">
        <f>IF(MAX(BA$3:BA$54)=BA32,1,0)</f>
        <v>0</v>
      </c>
      <c r="DK32" s="1">
        <f>IF(MAX(BB$3:BB$54)=BB32,1,0)</f>
        <v>0</v>
      </c>
      <c r="DL32" s="1">
        <f>IF(MAX(BC$3:BC$54)=BC32,1,0)</f>
        <v>0</v>
      </c>
      <c r="DM32" s="1">
        <f>IF(MAX(BD$3:BD$54)=BD32,1,0)</f>
        <v>0</v>
      </c>
      <c r="DN32" s="1">
        <f>IF(MAX(BE$3:BE$54)=BE32,1,0)</f>
        <v>0</v>
      </c>
      <c r="DO32" s="1">
        <f>IF(MAX(BF$3:BF$54)=BF32,1,0)</f>
        <v>0</v>
      </c>
      <c r="DP32" s="1">
        <f>IF(MAX(BH$3:BH$54)=BH32,1,0)</f>
        <v>0</v>
      </c>
      <c r="DQ32" s="1">
        <f>IF(MAX(BI$3:BI$54)=BI32,1,0)</f>
        <v>1</v>
      </c>
      <c r="DR32" s="1">
        <f>IF(MAX(BJ$3:BJ$54)=BJ32,1,0)</f>
        <v>1</v>
      </c>
      <c r="DS32" s="1">
        <f>IF(MAX(BK$3:BK$54)=BK32,1,0)</f>
        <v>0</v>
      </c>
      <c r="DT32" s="1">
        <f>IF(MAX(BL$3:BL$54)=BL32,1,0)</f>
        <v>0</v>
      </c>
      <c r="DU32" s="1">
        <f>IF(MAX(BM$3:BM$54)=BM32,1,0)</f>
        <v>0</v>
      </c>
      <c r="DV32" s="1">
        <f>IF(MAX(BN$3:BN$54)=BN32,1,0)</f>
        <v>0</v>
      </c>
      <c r="DW32" s="1">
        <f>IF(MAX(BO$3:BO$54)=BO32,1,0)</f>
        <v>0</v>
      </c>
      <c r="DX32" s="1">
        <f>IF(MAX(BP$3:BP$54)=BP32,1,0)</f>
        <v>0</v>
      </c>
      <c r="DY32" s="1">
        <f>IF(MAX(BQ$3:BQ$54)=BQ32,1,0)</f>
        <v>1</v>
      </c>
      <c r="DZ32" s="1">
        <f>IF(MAX(BR$3:BR$54)=BR32,1,0)</f>
        <v>0</v>
      </c>
      <c r="EA32" s="1">
        <f>IF(MAX(BS$3:BS$54)=BS32,1,0)</f>
        <v>0</v>
      </c>
      <c r="EB32" s="1">
        <f>IF(MAX(BT$3:BT$54)=BT32,1,0)</f>
        <v>0</v>
      </c>
      <c r="EC32" s="1">
        <f>IF(MAX(BU$3:BU$54)=BU32,1,0)</f>
        <v>1</v>
      </c>
      <c r="ED32" s="1">
        <f>IF(MAX(BV$3:BV$54)=BV32,1,0)</f>
        <v>0</v>
      </c>
      <c r="EE32" s="1">
        <f>IF(MAX(BW$3:BW$54)=BW32,1,0)</f>
        <v>0</v>
      </c>
      <c r="EF32" s="1">
        <f>IF(MAX(BX$3:BX$54)=BX32,1,0)</f>
        <v>0</v>
      </c>
      <c r="EG32" s="1">
        <f>IF(MAX(BY$3:BY$54)=BY32,1,0)</f>
        <v>0</v>
      </c>
      <c r="EH32" s="1">
        <v>0</v>
      </c>
    </row>
    <row r="33" spans="2:138" ht="20.100000000000001" customHeight="1" x14ac:dyDescent="0.2">
      <c r="B33" s="45" t="s">
        <v>1873</v>
      </c>
      <c r="C33" s="99">
        <f t="shared" si="0"/>
        <v>1590</v>
      </c>
      <c r="D33" s="99">
        <f t="shared" si="1"/>
        <v>69.130434782608702</v>
      </c>
      <c r="E33" s="99">
        <f t="shared" si="2"/>
        <v>192</v>
      </c>
      <c r="F33" s="99">
        <f t="shared" si="3"/>
        <v>1</v>
      </c>
      <c r="G33" s="90"/>
      <c r="H33" s="99">
        <f t="shared" si="4"/>
        <v>1690</v>
      </c>
      <c r="I33" s="99">
        <f t="shared" si="5"/>
        <v>73.478260869565219</v>
      </c>
      <c r="J33" s="99">
        <f t="shared" si="6"/>
        <v>192</v>
      </c>
      <c r="K33" s="99">
        <f t="shared" si="7"/>
        <v>1</v>
      </c>
      <c r="L33" s="90"/>
      <c r="M33" s="99">
        <v>2014</v>
      </c>
      <c r="N33" s="99">
        <f t="shared" si="8"/>
        <v>23</v>
      </c>
      <c r="O33" s="139">
        <f t="shared" si="9"/>
        <v>0</v>
      </c>
      <c r="P33" s="99">
        <f t="shared" si="10"/>
        <v>0</v>
      </c>
      <c r="Q33" s="109"/>
      <c r="S33" s="123">
        <f>'2014 Final'!C24</f>
        <v>32</v>
      </c>
      <c r="T33" s="123">
        <f>'2013 Final'!C11</f>
        <v>120</v>
      </c>
      <c r="U33" s="123">
        <f>'2012 Final'!C23</f>
        <v>41</v>
      </c>
      <c r="V33" s="110"/>
      <c r="W33" s="110"/>
      <c r="X33" s="110">
        <f>'2009 Final'!C16</f>
        <v>31</v>
      </c>
      <c r="Y33" s="110"/>
      <c r="Z33" s="111"/>
      <c r="AA33" s="98">
        <f>'2006 Final'!C9</f>
        <v>1</v>
      </c>
      <c r="AB33" s="98">
        <f>'2005 Final'!C5</f>
        <v>192</v>
      </c>
      <c r="AC33" s="98">
        <f>'2004 Final'!C8</f>
        <v>50</v>
      </c>
      <c r="AD33" s="98">
        <f>'2003'!C7</f>
        <v>4</v>
      </c>
      <c r="AE33" s="98">
        <f>'2002'!C22</f>
        <v>164</v>
      </c>
      <c r="AF33" s="98">
        <f>'2001'!C23</f>
        <v>48</v>
      </c>
      <c r="AG33" s="98">
        <f>'2000'!C9</f>
        <v>73</v>
      </c>
      <c r="AH33" s="98">
        <f>'1999'!C22</f>
        <v>32</v>
      </c>
      <c r="AI33" s="98">
        <f>'1998'!C12</f>
        <v>165</v>
      </c>
      <c r="AJ33" s="98">
        <f>'1997'!C20</f>
        <v>66</v>
      </c>
      <c r="AK33" s="98">
        <f>'1996'!C8</f>
        <v>68</v>
      </c>
      <c r="AL33" s="98">
        <f>'1995'!C24</f>
        <v>76</v>
      </c>
      <c r="AM33" s="98">
        <f>'1994'!C14</f>
        <v>97</v>
      </c>
      <c r="AN33" s="98">
        <f>'1993'!C10</f>
        <v>69</v>
      </c>
      <c r="AO33" s="98">
        <f>'1992'!C12</f>
        <v>123</v>
      </c>
      <c r="AP33" s="98">
        <f>'1991'!C5</f>
        <v>106</v>
      </c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>
        <f>'1975'!C12</f>
        <v>32</v>
      </c>
      <c r="BG33" s="122"/>
      <c r="BH33" s="98"/>
      <c r="BI33" s="98"/>
      <c r="BJ33" s="98">
        <f>'1972'!C11</f>
        <v>48</v>
      </c>
      <c r="BK33" s="98">
        <f>'1971'!C4</f>
        <v>52</v>
      </c>
      <c r="BL33" s="98"/>
      <c r="BM33" s="98"/>
      <c r="BN33" s="98"/>
      <c r="BO33" s="98"/>
      <c r="BP33" s="98"/>
      <c r="BQ33" s="48"/>
      <c r="BR33" s="48"/>
      <c r="BS33" s="48"/>
      <c r="BT33" s="48"/>
      <c r="BU33" s="48"/>
      <c r="BV33" s="48"/>
      <c r="BW33" s="48"/>
      <c r="BX33" s="48"/>
      <c r="BY33" s="48"/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f>IF(MAX(X$3:X$54)=X33,1,0)</f>
        <v>0</v>
      </c>
      <c r="CH33" s="1">
        <f>IF(MAX(Y$3:Y$54)=Y33,1,0)</f>
        <v>0</v>
      </c>
      <c r="CI33" s="1">
        <f>IF(MAX(Z$3:Z$54)=Z33,1,0)</f>
        <v>0</v>
      </c>
      <c r="CJ33" s="1">
        <f>IF(MAX(AA$3:AA$54)=AA33,1,0)</f>
        <v>0</v>
      </c>
      <c r="CK33" s="1">
        <f>IF(MAX(AB$3:AB$54)=AB33,1,0)</f>
        <v>0</v>
      </c>
      <c r="CL33" s="1">
        <f>IF(MAX(AC$3:AC$54)=AC33,1,0)</f>
        <v>0</v>
      </c>
      <c r="CM33" s="1">
        <f>IF(MAX(AD$3:AD$54)=AD33,1,0)</f>
        <v>0</v>
      </c>
      <c r="CN33" s="1">
        <f>IF(MAX(AE$3:AE$54)=AE33,1,0)</f>
        <v>0</v>
      </c>
      <c r="CO33" s="1">
        <f>IF(MAX(AF$3:AF$54)=AF33,1,0)</f>
        <v>0</v>
      </c>
      <c r="CP33" s="1">
        <f>IF(MAX(AG$3:AG$54)=AG33,1,0)</f>
        <v>0</v>
      </c>
      <c r="CQ33" s="1">
        <f>IF(MAX(AH$3:AH$54)=AH33,1,0)</f>
        <v>0</v>
      </c>
      <c r="CR33" s="1">
        <f>IF(MAX(AI$3:AI$54)=AI33,1,0)</f>
        <v>0</v>
      </c>
      <c r="CS33" s="1">
        <f>IF(MAX(AJ$3:AJ$54)=AJ33,1,0)</f>
        <v>0</v>
      </c>
      <c r="CT33" s="1">
        <f>IF(MAX(AK$3:AK$54)=AK33,1,0)</f>
        <v>0</v>
      </c>
      <c r="CU33" s="1">
        <f>IF(MAX(AL$3:AL$54)=AL33,1,0)</f>
        <v>0</v>
      </c>
      <c r="CV33" s="1">
        <f>IF(MAX(AM$3:AM$54)=AM33,1,0)</f>
        <v>0</v>
      </c>
      <c r="CW33" s="1">
        <f>IF(MAX(AN$3:AN$54)=AN33,1,0)</f>
        <v>0</v>
      </c>
      <c r="CX33" s="1">
        <f>IF(MAX(AO$3:AO$54)=AO33,1,0)</f>
        <v>0</v>
      </c>
      <c r="CY33" s="1">
        <f>IF(MAX(AP$3:AP$54)=AP33,1,0)</f>
        <v>0</v>
      </c>
      <c r="CZ33" s="1">
        <f>IF(MAX(AQ$3:AQ$54)=AQ33,1,0)</f>
        <v>0</v>
      </c>
      <c r="DA33" s="1">
        <f>IF(MAX(AR$3:AR$54)=AR33,1,0)</f>
        <v>0</v>
      </c>
      <c r="DB33" s="1">
        <f>IF(MAX(AS$3:AS$54)=AS33,1,0)</f>
        <v>0</v>
      </c>
      <c r="DC33" s="1">
        <f>IF(MAX(AT$3:AT$54)=AT33,1,0)</f>
        <v>0</v>
      </c>
      <c r="DD33" s="1">
        <f>IF(MAX(AU$3:AU$54)=AU33,1,0)</f>
        <v>0</v>
      </c>
      <c r="DE33" s="1">
        <f>IF(MAX(AV$3:AV$54)=AV33,1,0)</f>
        <v>0</v>
      </c>
      <c r="DF33" s="1">
        <f>IF(MAX(AW$3:AW$54)=AW33,1,0)</f>
        <v>0</v>
      </c>
      <c r="DG33" s="1">
        <f>IF(MAX(AX$3:AX$54)=AX33,1,0)</f>
        <v>0</v>
      </c>
      <c r="DH33" s="1">
        <f>IF(MAX(AY$3:AY$54)=AY33,1,0)</f>
        <v>0</v>
      </c>
      <c r="DI33" s="1">
        <f>IF(MAX(AZ$3:AZ$54)=AZ33,1,0)</f>
        <v>0</v>
      </c>
      <c r="DJ33" s="1">
        <f>IF(MAX(BA$3:BA$54)=BA33,1,0)</f>
        <v>0</v>
      </c>
      <c r="DK33" s="1">
        <f>IF(MAX(BB$3:BB$54)=BB33,1,0)</f>
        <v>0</v>
      </c>
      <c r="DL33" s="1">
        <f>IF(MAX(BC$3:BC$54)=BC33,1,0)</f>
        <v>0</v>
      </c>
      <c r="DM33" s="1">
        <f>IF(MAX(BD$3:BD$54)=BD33,1,0)</f>
        <v>0</v>
      </c>
      <c r="DN33" s="1">
        <f>IF(MAX(BE$3:BE$54)=BE33,1,0)</f>
        <v>0</v>
      </c>
      <c r="DO33" s="1">
        <f>IF(MAX(BF$3:BF$54)=BF33,1,0)</f>
        <v>0</v>
      </c>
      <c r="DP33" s="1">
        <f>IF(MAX(BH$3:BH$54)=BH33,1,0)</f>
        <v>0</v>
      </c>
      <c r="DQ33" s="1">
        <f>IF(MAX(BI$3:BI$54)=BI33,1,0)</f>
        <v>0</v>
      </c>
      <c r="DR33" s="1">
        <f>IF(MAX(BJ$3:BJ$54)=BJ33,1,0)</f>
        <v>0</v>
      </c>
      <c r="DS33" s="1">
        <f>IF(MAX(BK$3:BK$54)=BK33,1,0)</f>
        <v>0</v>
      </c>
      <c r="DT33" s="1">
        <f>IF(MAX(BL$3:BL$54)=BL33,1,0)</f>
        <v>0</v>
      </c>
      <c r="DU33" s="1">
        <f>IF(MAX(BM$3:BM$54)=BM33,1,0)</f>
        <v>0</v>
      </c>
      <c r="DV33" s="1">
        <f>IF(MAX(BN$3:BN$54)=BN33,1,0)</f>
        <v>0</v>
      </c>
      <c r="DW33" s="1">
        <f>IF(MAX(BO$3:BO$54)=BO33,1,0)</f>
        <v>0</v>
      </c>
      <c r="DX33" s="1">
        <f>IF(MAX(BP$3:BP$54)=BP33,1,0)</f>
        <v>0</v>
      </c>
      <c r="DY33" s="1">
        <f>IF(MAX(BQ$3:BQ$54)=BQ33,1,0)</f>
        <v>0</v>
      </c>
      <c r="DZ33" s="1">
        <f>IF(MAX(BR$3:BR$54)=BR33,1,0)</f>
        <v>0</v>
      </c>
      <c r="EA33" s="1">
        <f>IF(MAX(BS$3:BS$54)=BS33,1,0)</f>
        <v>0</v>
      </c>
      <c r="EB33" s="1">
        <f>IF(MAX(BT$3:BT$54)=BT33,1,0)</f>
        <v>0</v>
      </c>
      <c r="EC33" s="1">
        <f>IF(MAX(BU$3:BU$54)=BU33,1,0)</f>
        <v>0</v>
      </c>
      <c r="ED33" s="1">
        <f>IF(MAX(BV$3:BV$54)=BV33,1,0)</f>
        <v>0</v>
      </c>
      <c r="EE33" s="1">
        <f>IF(MAX(BW$3:BW$54)=BW33,1,0)</f>
        <v>0</v>
      </c>
      <c r="EF33" s="1">
        <f>IF(MAX(BX$3:BX$54)=BX33,1,0)</f>
        <v>0</v>
      </c>
      <c r="EG33" s="1">
        <f>IF(MAX(BY$3:BY$54)=BY33,1,0)</f>
        <v>0</v>
      </c>
      <c r="EH33" s="1">
        <v>0</v>
      </c>
    </row>
    <row r="34" spans="2:138" ht="20.100000000000001" customHeight="1" x14ac:dyDescent="0.2">
      <c r="B34" s="45" t="s">
        <v>1488</v>
      </c>
      <c r="C34" s="99">
        <f t="shared" si="0"/>
        <v>624</v>
      </c>
      <c r="D34" s="99">
        <f t="shared" si="1"/>
        <v>78</v>
      </c>
      <c r="E34" s="99">
        <f t="shared" si="2"/>
        <v>148</v>
      </c>
      <c r="F34" s="99">
        <f t="shared" si="3"/>
        <v>22</v>
      </c>
      <c r="G34" s="90"/>
      <c r="H34" s="99">
        <f t="shared" si="4"/>
        <v>624</v>
      </c>
      <c r="I34" s="99">
        <f t="shared" si="5"/>
        <v>78</v>
      </c>
      <c r="J34" s="99">
        <f t="shared" si="6"/>
        <v>148</v>
      </c>
      <c r="K34" s="99">
        <f t="shared" si="7"/>
        <v>22</v>
      </c>
      <c r="L34" s="90"/>
      <c r="M34" s="99">
        <v>2013</v>
      </c>
      <c r="N34" s="99">
        <f t="shared" si="8"/>
        <v>8</v>
      </c>
      <c r="O34" s="139">
        <f t="shared" si="9"/>
        <v>0</v>
      </c>
      <c r="P34" s="99">
        <f t="shared" si="10"/>
        <v>0</v>
      </c>
      <c r="Q34" s="109"/>
      <c r="T34" s="123">
        <f>'2013 Final'!C5</f>
        <v>71</v>
      </c>
      <c r="U34" s="123">
        <f>'2012 Final'!C28</f>
        <v>81</v>
      </c>
      <c r="V34" s="110">
        <f>'2011 Final'!C17</f>
        <v>97</v>
      </c>
      <c r="W34" s="110">
        <f>'2010 Final'!C6</f>
        <v>27</v>
      </c>
      <c r="X34" s="110">
        <f>'2009 Final'!C15</f>
        <v>69</v>
      </c>
      <c r="Y34" s="110"/>
      <c r="Z34" s="111">
        <f>'2007 Final'!C26</f>
        <v>109</v>
      </c>
      <c r="AA34" s="98">
        <f>'2006 Final'!C4</f>
        <v>22</v>
      </c>
      <c r="AB34" s="98">
        <f>'2005 Final'!C9</f>
        <v>148</v>
      </c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122"/>
      <c r="BH34" s="98"/>
      <c r="BI34" s="98"/>
      <c r="BJ34" s="98"/>
      <c r="BK34" s="98"/>
      <c r="BL34" s="98"/>
      <c r="BM34" s="98"/>
      <c r="BN34" s="98"/>
      <c r="BO34" s="98"/>
      <c r="BP34" s="98"/>
      <c r="BQ34" s="48"/>
      <c r="BR34" s="48"/>
      <c r="BS34" s="48"/>
      <c r="BT34" s="48"/>
      <c r="BU34" s="48"/>
      <c r="BV34" s="48"/>
      <c r="BW34" s="48"/>
      <c r="BX34" s="48"/>
      <c r="BY34" s="48"/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f>IF(MAX(X$3:X$54)=X34,1,0)</f>
        <v>0</v>
      </c>
      <c r="CH34" s="1">
        <f>IF(MAX(Y$3:Y$54)=Y34,1,0)</f>
        <v>0</v>
      </c>
      <c r="CI34" s="1">
        <f>IF(MAX(Z$3:Z$54)=Z34,1,0)</f>
        <v>0</v>
      </c>
      <c r="CJ34" s="1">
        <f>IF(MAX(AA$3:AA$54)=AA34,1,0)</f>
        <v>0</v>
      </c>
      <c r="CK34" s="1">
        <f>IF(MAX(AB$3:AB$54)=AB34,1,0)</f>
        <v>0</v>
      </c>
      <c r="CL34" s="1">
        <f>IF(MAX(AC$3:AC$54)=AC34,1,0)</f>
        <v>0</v>
      </c>
      <c r="CM34" s="1">
        <f>IF(MAX(AD$3:AD$54)=AD34,1,0)</f>
        <v>0</v>
      </c>
      <c r="CN34" s="1">
        <f>IF(MAX(AE$3:AE$54)=AE34,1,0)</f>
        <v>0</v>
      </c>
      <c r="CO34" s="1">
        <f>IF(MAX(AF$3:AF$54)=AF34,1,0)</f>
        <v>0</v>
      </c>
      <c r="CP34" s="1">
        <f>IF(MAX(AG$3:AG$54)=AG34,1,0)</f>
        <v>0</v>
      </c>
      <c r="CQ34" s="1">
        <f>IF(MAX(AH$3:AH$54)=AH34,1,0)</f>
        <v>0</v>
      </c>
      <c r="CR34" s="1">
        <f>IF(MAX(AI$3:AI$54)=AI34,1,0)</f>
        <v>0</v>
      </c>
      <c r="CS34" s="1">
        <f>IF(MAX(AJ$3:AJ$54)=AJ34,1,0)</f>
        <v>0</v>
      </c>
      <c r="CT34" s="1">
        <f>IF(MAX(AK$3:AK$54)=AK34,1,0)</f>
        <v>0</v>
      </c>
      <c r="CU34" s="1">
        <f>IF(MAX(AL$3:AL$54)=AL34,1,0)</f>
        <v>0</v>
      </c>
      <c r="CV34" s="1">
        <f>IF(MAX(AM$3:AM$54)=AM34,1,0)</f>
        <v>0</v>
      </c>
      <c r="CW34" s="1">
        <f>IF(MAX(AN$3:AN$54)=AN34,1,0)</f>
        <v>0</v>
      </c>
      <c r="CX34" s="1">
        <f>IF(MAX(AO$3:AO$54)=AO34,1,0)</f>
        <v>0</v>
      </c>
      <c r="CY34" s="1">
        <f>IF(MAX(AP$3:AP$54)=AP34,1,0)</f>
        <v>0</v>
      </c>
      <c r="CZ34" s="1">
        <f>IF(MAX(AQ$3:AQ$54)=AQ34,1,0)</f>
        <v>0</v>
      </c>
      <c r="DA34" s="1">
        <f>IF(MAX(AR$3:AR$54)=AR34,1,0)</f>
        <v>0</v>
      </c>
      <c r="DB34" s="1">
        <f>IF(MAX(AS$3:AS$54)=AS34,1,0)</f>
        <v>0</v>
      </c>
      <c r="DC34" s="1">
        <f>IF(MAX(AT$3:AT$54)=AT34,1,0)</f>
        <v>0</v>
      </c>
      <c r="DD34" s="1">
        <f>IF(MAX(AU$3:AU$54)=AU34,1,0)</f>
        <v>0</v>
      </c>
      <c r="DE34" s="1">
        <f>IF(MAX(AV$3:AV$54)=AV34,1,0)</f>
        <v>0</v>
      </c>
      <c r="DF34" s="1">
        <f>IF(MAX(AW$3:AW$54)=AW34,1,0)</f>
        <v>0</v>
      </c>
      <c r="DG34" s="1">
        <f>IF(MAX(AX$3:AX$54)=AX34,1,0)</f>
        <v>0</v>
      </c>
      <c r="DH34" s="1">
        <f>IF(MAX(AY$3:AY$54)=AY34,1,0)</f>
        <v>0</v>
      </c>
      <c r="DI34" s="1">
        <f>IF(MAX(AZ$3:AZ$54)=AZ34,1,0)</f>
        <v>0</v>
      </c>
      <c r="DJ34" s="1">
        <f>IF(MAX(BA$3:BA$54)=BA34,1,0)</f>
        <v>0</v>
      </c>
      <c r="DK34" s="1">
        <f>IF(MAX(BB$3:BB$54)=BB34,1,0)</f>
        <v>0</v>
      </c>
      <c r="DL34" s="1">
        <f>IF(MAX(BC$3:BC$54)=BC34,1,0)</f>
        <v>0</v>
      </c>
      <c r="DM34" s="1">
        <f>IF(MAX(BD$3:BD$54)=BD34,1,0)</f>
        <v>0</v>
      </c>
      <c r="DN34" s="1">
        <f>IF(MAX(BE$3:BE$54)=BE34,1,0)</f>
        <v>0</v>
      </c>
      <c r="DO34" s="1">
        <f>IF(MAX(BF$3:BF$54)=BF34,1,0)</f>
        <v>0</v>
      </c>
      <c r="DP34" s="1">
        <f>IF(MAX(BH$3:BH$54)=BH34,1,0)</f>
        <v>0</v>
      </c>
      <c r="DQ34" s="1">
        <f>IF(MAX(BI$3:BI$54)=BI34,1,0)</f>
        <v>0</v>
      </c>
      <c r="DR34" s="1">
        <f>IF(MAX(BJ$3:BJ$54)=BJ34,1,0)</f>
        <v>0</v>
      </c>
      <c r="DS34" s="1">
        <f>IF(MAX(BK$3:BK$54)=BK34,1,0)</f>
        <v>0</v>
      </c>
      <c r="DT34" s="1">
        <f>IF(MAX(BL$3:BL$54)=BL34,1,0)</f>
        <v>0</v>
      </c>
      <c r="DU34" s="1">
        <f>IF(MAX(BM$3:BM$54)=BM34,1,0)</f>
        <v>0</v>
      </c>
      <c r="DV34" s="1">
        <f>IF(MAX(BN$3:BN$54)=BN34,1,0)</f>
        <v>0</v>
      </c>
      <c r="DW34" s="1">
        <f>IF(MAX(BO$3:BO$54)=BO34,1,0)</f>
        <v>0</v>
      </c>
      <c r="DX34" s="1">
        <f>IF(MAX(BP$3:BP$54)=BP34,1,0)</f>
        <v>0</v>
      </c>
      <c r="DY34" s="1">
        <f>IF(MAX(BQ$3:BQ$54)=BQ34,1,0)</f>
        <v>0</v>
      </c>
      <c r="DZ34" s="1">
        <f>IF(MAX(BR$3:BR$54)=BR34,1,0)</f>
        <v>0</v>
      </c>
      <c r="EA34" s="1">
        <f>IF(MAX(BS$3:BS$54)=BS34,1,0)</f>
        <v>0</v>
      </c>
      <c r="EB34" s="1">
        <f>IF(MAX(BT$3:BT$54)=BT34,1,0)</f>
        <v>0</v>
      </c>
      <c r="EC34" s="1">
        <f>IF(MAX(BU$3:BU$54)=BU34,1,0)</f>
        <v>0</v>
      </c>
      <c r="ED34" s="1">
        <f>IF(MAX(BV$3:BV$54)=BV34,1,0)</f>
        <v>0</v>
      </c>
      <c r="EE34" s="1">
        <f>IF(MAX(BW$3:BW$54)=BW34,1,0)</f>
        <v>0</v>
      </c>
      <c r="EF34" s="1">
        <f>IF(MAX(BX$3:BX$54)=BX34,1,0)</f>
        <v>0</v>
      </c>
      <c r="EG34" s="1">
        <f>IF(MAX(BY$3:BY$54)=BY34,1,0)</f>
        <v>0</v>
      </c>
      <c r="EH34" s="1">
        <v>0</v>
      </c>
    </row>
    <row r="35" spans="2:138" ht="20.100000000000001" customHeight="1" x14ac:dyDescent="0.2">
      <c r="B35" s="45" t="s">
        <v>1357</v>
      </c>
      <c r="C35" s="99">
        <f t="shared" si="0"/>
        <v>330</v>
      </c>
      <c r="D35" s="99">
        <f t="shared" si="1"/>
        <v>15.714285714285714</v>
      </c>
      <c r="E35" s="99">
        <f t="shared" si="2"/>
        <v>107</v>
      </c>
      <c r="F35" s="99">
        <f t="shared" si="3"/>
        <v>12</v>
      </c>
      <c r="G35" s="90"/>
      <c r="H35" s="99">
        <f t="shared" si="4"/>
        <v>738</v>
      </c>
      <c r="I35" s="99">
        <f t="shared" si="5"/>
        <v>35.142857142857146</v>
      </c>
      <c r="J35" s="99">
        <f t="shared" si="6"/>
        <v>128</v>
      </c>
      <c r="K35" s="99">
        <f t="shared" si="7"/>
        <v>0</v>
      </c>
      <c r="L35" s="90"/>
      <c r="M35" s="99">
        <v>1979</v>
      </c>
      <c r="N35" s="99">
        <f t="shared" si="8"/>
        <v>21</v>
      </c>
      <c r="O35" s="139">
        <f t="shared" si="9"/>
        <v>1</v>
      </c>
      <c r="P35" s="99">
        <f t="shared" si="10"/>
        <v>1</v>
      </c>
      <c r="Q35" s="109"/>
      <c r="V35" s="110"/>
      <c r="W35" s="110"/>
      <c r="X35" s="110"/>
      <c r="Y35" s="110"/>
      <c r="Z35" s="111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>
        <f>'1979'!C8</f>
        <v>12</v>
      </c>
      <c r="BC35" s="98">
        <f>'1978'!C16</f>
        <v>107</v>
      </c>
      <c r="BD35" s="98">
        <f>'1977'!C4</f>
        <v>96</v>
      </c>
      <c r="BE35" s="98">
        <f>'1976'!C18</f>
        <v>93</v>
      </c>
      <c r="BF35" s="98">
        <f>'1975'!C16</f>
        <v>22</v>
      </c>
      <c r="BG35" s="122"/>
      <c r="BH35" s="98">
        <f>'1974'!C12</f>
        <v>14</v>
      </c>
      <c r="BI35" s="98">
        <f>'1973'!C8</f>
        <v>85</v>
      </c>
      <c r="BJ35" s="98">
        <f>'1972'!C17</f>
        <v>65</v>
      </c>
      <c r="BK35" s="98">
        <f>'1971'!C5</f>
        <v>128</v>
      </c>
      <c r="BL35" s="98">
        <f>'1970'!C12</f>
        <v>5</v>
      </c>
      <c r="BM35" s="98">
        <f>'1969'!C6</f>
        <v>11</v>
      </c>
      <c r="BN35" s="98">
        <f>'1968'!C9</f>
        <v>8</v>
      </c>
      <c r="BO35" s="98">
        <f>'1967'!C16</f>
        <v>10</v>
      </c>
      <c r="BP35" s="98">
        <f>'1966'!C15</f>
        <v>0</v>
      </c>
      <c r="BQ35" s="48">
        <f>'1965'!C11</f>
        <v>7</v>
      </c>
      <c r="BR35" s="48">
        <f>'1964'!C12</f>
        <v>15</v>
      </c>
      <c r="BS35" s="48">
        <f>'1963'!C17</f>
        <v>25</v>
      </c>
      <c r="BT35" s="48">
        <f>'1962'!C18</f>
        <v>13</v>
      </c>
      <c r="BU35" s="48">
        <f>'1961'!C4</f>
        <v>6</v>
      </c>
      <c r="BV35" s="48">
        <f>'1960'!C10</f>
        <v>15</v>
      </c>
      <c r="BW35" s="48">
        <f>'1959'!C6</f>
        <v>1</v>
      </c>
      <c r="BX35" s="48"/>
      <c r="BY35" s="48"/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f>IF(MAX(X$3:X$54)=X35,1,0)</f>
        <v>0</v>
      </c>
      <c r="CH35" s="1">
        <f>IF(MAX(Y$3:Y$54)=Y35,1,0)</f>
        <v>0</v>
      </c>
      <c r="CI35" s="1">
        <f>IF(MAX(Z$3:Z$54)=Z35,1,0)</f>
        <v>0</v>
      </c>
      <c r="CJ35" s="1">
        <f>IF(MAX(AA$3:AA$54)=AA35,1,0)</f>
        <v>0</v>
      </c>
      <c r="CK35" s="1">
        <f>IF(MAX(AB$3:AB$54)=AB35,1,0)</f>
        <v>0</v>
      </c>
      <c r="CL35" s="1">
        <f>IF(MAX(AC$3:AC$54)=AC35,1,0)</f>
        <v>0</v>
      </c>
      <c r="CM35" s="1">
        <f>IF(MAX(AD$3:AD$54)=AD35,1,0)</f>
        <v>0</v>
      </c>
      <c r="CN35" s="1">
        <f>IF(MAX(AE$3:AE$54)=AE35,1,0)</f>
        <v>0</v>
      </c>
      <c r="CO35" s="1">
        <f>IF(MAX(AF$3:AF$54)=AF35,1,0)</f>
        <v>0</v>
      </c>
      <c r="CP35" s="1">
        <f>IF(MAX(AG$3:AG$54)=AG35,1,0)</f>
        <v>0</v>
      </c>
      <c r="CQ35" s="1">
        <f>IF(MAX(AH$3:AH$54)=AH35,1,0)</f>
        <v>0</v>
      </c>
      <c r="CR35" s="1">
        <f>IF(MAX(AI$3:AI$54)=AI35,1,0)</f>
        <v>0</v>
      </c>
      <c r="CS35" s="1">
        <f>IF(MAX(AJ$3:AJ$54)=AJ35,1,0)</f>
        <v>0</v>
      </c>
      <c r="CT35" s="1">
        <f>IF(MAX(AK$3:AK$54)=AK35,1,0)</f>
        <v>0</v>
      </c>
      <c r="CU35" s="1">
        <f>IF(MAX(AL$3:AL$54)=AL35,1,0)</f>
        <v>0</v>
      </c>
      <c r="CV35" s="1">
        <f>IF(MAX(AM$3:AM$54)=AM35,1,0)</f>
        <v>0</v>
      </c>
      <c r="CW35" s="1">
        <f>IF(MAX(AN$3:AN$54)=AN35,1,0)</f>
        <v>0</v>
      </c>
      <c r="CX35" s="1">
        <f>IF(MAX(AO$3:AO$54)=AO35,1,0)</f>
        <v>0</v>
      </c>
      <c r="CY35" s="1">
        <f>IF(MAX(AP$3:AP$54)=AP35,1,0)</f>
        <v>0</v>
      </c>
      <c r="CZ35" s="1">
        <f>IF(MAX(AQ$3:AQ$54)=AQ35,1,0)</f>
        <v>0</v>
      </c>
      <c r="DA35" s="1">
        <f>IF(MAX(AR$3:AR$54)=AR35,1,0)</f>
        <v>0</v>
      </c>
      <c r="DB35" s="1">
        <f>IF(MAX(AS$3:AS$54)=AS35,1,0)</f>
        <v>0</v>
      </c>
      <c r="DC35" s="1">
        <f>IF(MAX(AT$3:AT$54)=AT35,1,0)</f>
        <v>0</v>
      </c>
      <c r="DD35" s="1">
        <f>IF(MAX(AU$3:AU$54)=AU35,1,0)</f>
        <v>0</v>
      </c>
      <c r="DE35" s="1">
        <f>IF(MAX(AV$3:AV$54)=AV35,1,0)</f>
        <v>0</v>
      </c>
      <c r="DF35" s="1">
        <f>IF(MAX(AW$3:AW$54)=AW35,1,0)</f>
        <v>0</v>
      </c>
      <c r="DG35" s="1">
        <f>IF(MAX(AX$3:AX$54)=AX35,1,0)</f>
        <v>0</v>
      </c>
      <c r="DH35" s="1">
        <f>IF(MAX(AY$3:AY$54)=AY35,1,0)</f>
        <v>0</v>
      </c>
      <c r="DI35" s="1">
        <f>IF(MAX(AZ$3:AZ$54)=AZ35,1,0)</f>
        <v>0</v>
      </c>
      <c r="DJ35" s="1">
        <f>IF(MAX(BA$3:BA$54)=BA35,1,0)</f>
        <v>0</v>
      </c>
      <c r="DK35" s="1">
        <f>IF(MAX(BB$3:BB$54)=BB35,1,0)</f>
        <v>0</v>
      </c>
      <c r="DL35" s="1">
        <f>IF(MAX(BC$3:BC$54)=BC35,1,0)</f>
        <v>0</v>
      </c>
      <c r="DM35" s="1">
        <f>IF(MAX(BD$3:BD$54)=BD35,1,0)</f>
        <v>0</v>
      </c>
      <c r="DN35" s="1">
        <f>IF(MAX(BE$3:BE$54)=BE35,1,0)</f>
        <v>0</v>
      </c>
      <c r="DO35" s="1">
        <f>IF(MAX(BF$3:BF$54)=BF35,1,0)</f>
        <v>0</v>
      </c>
      <c r="DP35" s="1">
        <f>IF(MAX(BH$3:BH$54)=BH35,1,0)</f>
        <v>0</v>
      </c>
      <c r="DQ35" s="1">
        <f>IF(MAX(BI$3:BI$54)=BI35,1,0)</f>
        <v>0</v>
      </c>
      <c r="DR35" s="1">
        <f>IF(MAX(BJ$3:BJ$54)=BJ35,1,0)</f>
        <v>0</v>
      </c>
      <c r="DS35" s="1">
        <f>IF(MAX(BK$3:BK$54)=BK35,1,0)</f>
        <v>1</v>
      </c>
      <c r="DT35" s="1">
        <f>IF(MAX(BL$3:BL$54)=BL35,1,0)</f>
        <v>0</v>
      </c>
      <c r="DU35" s="1">
        <f>IF(MAX(BM$3:BM$54)=BM35,1,0)</f>
        <v>0</v>
      </c>
      <c r="DV35" s="1">
        <f>IF(MAX(BN$3:BN$54)=BN35,1,0)</f>
        <v>0</v>
      </c>
      <c r="DW35" s="1">
        <f>IF(MAX(BO$3:BO$54)=BO35,1,0)</f>
        <v>0</v>
      </c>
      <c r="DX35" s="1">
        <f>IF(MAX(BP$3:BP$54)=BP35,1,0)</f>
        <v>0</v>
      </c>
      <c r="DY35" s="1">
        <f>IF(MAX(BQ$3:BQ$54)=BQ35,1,0)</f>
        <v>0</v>
      </c>
      <c r="DZ35" s="1">
        <f>IF(MAX(BR$3:BR$54)=BR35,1,0)</f>
        <v>0</v>
      </c>
      <c r="EA35" s="1">
        <f>IF(MAX(BS$3:BS$54)=BS35,1,0)</f>
        <v>0</v>
      </c>
      <c r="EB35" s="1">
        <f>IF(MAX(BT$3:BT$54)=BT35,1,0)</f>
        <v>0</v>
      </c>
      <c r="EC35" s="1">
        <f>IF(MAX(BU$3:BU$54)=BU35,1,0)</f>
        <v>0</v>
      </c>
      <c r="ED35" s="1">
        <f>IF(MAX(BV$3:BV$54)=BV35,1,0)</f>
        <v>0</v>
      </c>
      <c r="EE35" s="1">
        <f>IF(MAX(BW$3:BW$54)=BW35,1,0)</f>
        <v>0</v>
      </c>
      <c r="EF35" s="1">
        <f>IF(MAX(BX$3:BX$54)=BX35,1,0)</f>
        <v>0</v>
      </c>
      <c r="EG35" s="1">
        <f>IF(MAX(BY$3:BY$54)=BY35,1,0)</f>
        <v>0</v>
      </c>
      <c r="EH35" s="1">
        <v>0</v>
      </c>
    </row>
    <row r="36" spans="2:138" ht="20.100000000000001" customHeight="1" x14ac:dyDescent="0.2">
      <c r="B36" s="45" t="s">
        <v>844</v>
      </c>
      <c r="C36" s="99">
        <f t="shared" si="0"/>
        <v>81</v>
      </c>
      <c r="D36" s="99">
        <f t="shared" si="1"/>
        <v>40.5</v>
      </c>
      <c r="E36" s="99">
        <f t="shared" si="2"/>
        <v>44</v>
      </c>
      <c r="F36" s="99">
        <f t="shared" si="3"/>
        <v>37</v>
      </c>
      <c r="G36" s="90"/>
      <c r="H36" s="99">
        <f t="shared" si="4"/>
        <v>81</v>
      </c>
      <c r="I36" s="99">
        <f t="shared" si="5"/>
        <v>40.5</v>
      </c>
      <c r="J36" s="99">
        <f t="shared" si="6"/>
        <v>44</v>
      </c>
      <c r="K36" s="99">
        <f t="shared" si="7"/>
        <v>37</v>
      </c>
      <c r="L36" s="90"/>
      <c r="M36" s="99">
        <v>2014</v>
      </c>
      <c r="N36" s="99">
        <f t="shared" si="8"/>
        <v>2</v>
      </c>
      <c r="O36" s="139">
        <f t="shared" si="9"/>
        <v>0</v>
      </c>
      <c r="P36" s="99">
        <f t="shared" si="10"/>
        <v>0</v>
      </c>
      <c r="Q36" s="109"/>
      <c r="R36" s="123">
        <f>'2015 Final'!C18</f>
        <v>44</v>
      </c>
      <c r="S36" s="123">
        <f>'2014 Final'!C10</f>
        <v>37</v>
      </c>
      <c r="V36" s="110"/>
      <c r="W36" s="110"/>
      <c r="X36" s="110"/>
      <c r="Y36" s="110"/>
      <c r="Z36" s="111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122"/>
      <c r="BH36" s="98"/>
      <c r="BI36" s="98"/>
      <c r="BJ36" s="98"/>
      <c r="BK36" s="98"/>
      <c r="BL36" s="98"/>
      <c r="BM36" s="98"/>
      <c r="BN36" s="98"/>
      <c r="BO36" s="98"/>
      <c r="BP36" s="98"/>
      <c r="BQ36" s="48"/>
      <c r="BR36" s="48"/>
      <c r="BS36" s="48"/>
      <c r="BT36" s="48"/>
      <c r="BU36" s="48"/>
      <c r="BV36" s="48"/>
      <c r="BW36" s="48"/>
      <c r="BX36" s="48"/>
      <c r="BY36" s="48"/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f>IF(MAX(X$3:X$54)=X36,1,0)</f>
        <v>0</v>
      </c>
      <c r="CH36" s="1">
        <f>IF(MAX(Y$3:Y$54)=Y36,1,0)</f>
        <v>0</v>
      </c>
      <c r="CI36" s="1">
        <f>IF(MAX(Z$3:Z$54)=Z36,1,0)</f>
        <v>0</v>
      </c>
      <c r="CJ36" s="1">
        <f>IF(MAX(AA$3:AA$54)=AA36,1,0)</f>
        <v>0</v>
      </c>
      <c r="CK36" s="1">
        <f>IF(MAX(AB$3:AB$54)=AB36,1,0)</f>
        <v>0</v>
      </c>
      <c r="CL36" s="1">
        <f>IF(MAX(AC$3:AC$54)=AC36,1,0)</f>
        <v>0</v>
      </c>
      <c r="CM36" s="1">
        <f>IF(MAX(AD$3:AD$54)=AD36,1,0)</f>
        <v>0</v>
      </c>
      <c r="CN36" s="1">
        <f>IF(MAX(AE$3:AE$54)=AE36,1,0)</f>
        <v>0</v>
      </c>
      <c r="CO36" s="1">
        <f>IF(MAX(AF$3:AF$54)=AF36,1,0)</f>
        <v>0</v>
      </c>
      <c r="CP36" s="1">
        <f>IF(MAX(AG$3:AG$54)=AG36,1,0)</f>
        <v>0</v>
      </c>
      <c r="CQ36" s="1">
        <f>IF(MAX(AH$3:AH$54)=AH36,1,0)</f>
        <v>0</v>
      </c>
      <c r="CR36" s="1">
        <f>IF(MAX(AI$3:AI$54)=AI36,1,0)</f>
        <v>0</v>
      </c>
      <c r="CS36" s="1">
        <f>IF(MAX(AJ$3:AJ$54)=AJ36,1,0)</f>
        <v>0</v>
      </c>
      <c r="CT36" s="1">
        <f>IF(MAX(AK$3:AK$54)=AK36,1,0)</f>
        <v>0</v>
      </c>
      <c r="CU36" s="1">
        <f>IF(MAX(AL$3:AL$54)=AL36,1,0)</f>
        <v>0</v>
      </c>
      <c r="CV36" s="1">
        <f>IF(MAX(AM$3:AM$54)=AM36,1,0)</f>
        <v>0</v>
      </c>
      <c r="CW36" s="1">
        <f>IF(MAX(AN$3:AN$54)=AN36,1,0)</f>
        <v>0</v>
      </c>
      <c r="CX36" s="1">
        <f>IF(MAX(AO$3:AO$54)=AO36,1,0)</f>
        <v>0</v>
      </c>
      <c r="CY36" s="1">
        <f>IF(MAX(AP$3:AP$54)=AP36,1,0)</f>
        <v>0</v>
      </c>
      <c r="CZ36" s="1">
        <f>IF(MAX(AQ$3:AQ$54)=AQ36,1,0)</f>
        <v>0</v>
      </c>
      <c r="DA36" s="1">
        <f>IF(MAX(AR$3:AR$54)=AR36,1,0)</f>
        <v>0</v>
      </c>
      <c r="DB36" s="1">
        <f>IF(MAX(AS$3:AS$54)=AS36,1,0)</f>
        <v>0</v>
      </c>
      <c r="DC36" s="1">
        <f>IF(MAX(AT$3:AT$54)=AT36,1,0)</f>
        <v>0</v>
      </c>
      <c r="DD36" s="1">
        <f>IF(MAX(AU$3:AU$54)=AU36,1,0)</f>
        <v>0</v>
      </c>
      <c r="DE36" s="1">
        <f>IF(MAX(AV$3:AV$54)=AV36,1,0)</f>
        <v>0</v>
      </c>
      <c r="DF36" s="1">
        <f>IF(MAX(AW$3:AW$54)=AW36,1,0)</f>
        <v>0</v>
      </c>
      <c r="DG36" s="1">
        <f>IF(MAX(AX$3:AX$54)=AX36,1,0)</f>
        <v>0</v>
      </c>
      <c r="DH36" s="1">
        <f>IF(MAX(AY$3:AY$54)=AY36,1,0)</f>
        <v>0</v>
      </c>
      <c r="DI36" s="1">
        <f>IF(MAX(AZ$3:AZ$54)=AZ36,1,0)</f>
        <v>0</v>
      </c>
      <c r="DJ36" s="1">
        <f>IF(MAX(BA$3:BA$54)=BA36,1,0)</f>
        <v>0</v>
      </c>
      <c r="DK36" s="1">
        <f>IF(MAX(BB$3:BB$54)=BB36,1,0)</f>
        <v>0</v>
      </c>
      <c r="DL36" s="1">
        <f>IF(MAX(BC$3:BC$54)=BC36,1,0)</f>
        <v>0</v>
      </c>
      <c r="DM36" s="1">
        <f>IF(MAX(BD$3:BD$54)=BD36,1,0)</f>
        <v>0</v>
      </c>
      <c r="DN36" s="1">
        <f>IF(MAX(BE$3:BE$54)=BE36,1,0)</f>
        <v>0</v>
      </c>
      <c r="DO36" s="1">
        <f>IF(MAX(BF$3:BF$54)=BF36,1,0)</f>
        <v>0</v>
      </c>
      <c r="DP36" s="1">
        <f>IF(MAX(BH$3:BH$54)=BH36,1,0)</f>
        <v>0</v>
      </c>
      <c r="DQ36" s="1">
        <f>IF(MAX(BI$3:BI$54)=BI36,1,0)</f>
        <v>0</v>
      </c>
      <c r="DR36" s="1">
        <f>IF(MAX(BJ$3:BJ$54)=BJ36,1,0)</f>
        <v>0</v>
      </c>
      <c r="DS36" s="1">
        <f>IF(MAX(BK$3:BK$54)=BK36,1,0)</f>
        <v>0</v>
      </c>
      <c r="DT36" s="1">
        <f>IF(MAX(BL$3:BL$54)=BL36,1,0)</f>
        <v>0</v>
      </c>
      <c r="DU36" s="1">
        <f>IF(MAX(BM$3:BM$54)=BM36,1,0)</f>
        <v>0</v>
      </c>
      <c r="DV36" s="1">
        <f>IF(MAX(BN$3:BN$54)=BN36,1,0)</f>
        <v>0</v>
      </c>
      <c r="DW36" s="1">
        <f>IF(MAX(BO$3:BO$54)=BO36,1,0)</f>
        <v>0</v>
      </c>
      <c r="DX36" s="1">
        <f>IF(MAX(BP$3:BP$54)=BP36,1,0)</f>
        <v>0</v>
      </c>
      <c r="DY36" s="1">
        <f>IF(MAX(BQ$3:BQ$54)=BQ36,1,0)</f>
        <v>0</v>
      </c>
      <c r="DZ36" s="1">
        <f>IF(MAX(BR$3:BR$54)=BR36,1,0)</f>
        <v>0</v>
      </c>
      <c r="EA36" s="1">
        <f>IF(MAX(BS$3:BS$54)=BS36,1,0)</f>
        <v>0</v>
      </c>
      <c r="EB36" s="1">
        <f>IF(MAX(BT$3:BT$54)=BT36,1,0)</f>
        <v>0</v>
      </c>
      <c r="EC36" s="1">
        <f>IF(MAX(BU$3:BU$54)=BU36,1,0)</f>
        <v>0</v>
      </c>
      <c r="ED36" s="1">
        <f>IF(MAX(BV$3:BV$54)=BV36,1,0)</f>
        <v>0</v>
      </c>
      <c r="EE36" s="1">
        <f>IF(MAX(BW$3:BW$54)=BW36,1,0)</f>
        <v>0</v>
      </c>
      <c r="EF36" s="1">
        <f>IF(MAX(BX$3:BX$54)=BX36,1,0)</f>
        <v>0</v>
      </c>
      <c r="EG36" s="1">
        <f>IF(MAX(BY$3:BY$54)=BY36,1,0)</f>
        <v>0</v>
      </c>
      <c r="EH36" s="1">
        <v>0</v>
      </c>
    </row>
    <row r="37" spans="2:138" ht="20.100000000000001" customHeight="1" x14ac:dyDescent="0.2">
      <c r="B37" s="45" t="s">
        <v>2249</v>
      </c>
      <c r="C37" s="99">
        <f t="shared" si="0"/>
        <v>7</v>
      </c>
      <c r="D37" s="99">
        <f t="shared" si="1"/>
        <v>7</v>
      </c>
      <c r="E37" s="99">
        <f t="shared" si="2"/>
        <v>7</v>
      </c>
      <c r="F37" s="99">
        <f t="shared" si="3"/>
        <v>7</v>
      </c>
      <c r="G37" s="90"/>
      <c r="H37" s="99">
        <f t="shared" si="4"/>
        <v>7</v>
      </c>
      <c r="I37" s="99">
        <f t="shared" si="5"/>
        <v>7</v>
      </c>
      <c r="J37" s="99">
        <f t="shared" si="6"/>
        <v>7</v>
      </c>
      <c r="K37" s="99">
        <f t="shared" si="7"/>
        <v>7</v>
      </c>
      <c r="L37" s="90"/>
      <c r="M37" s="99">
        <v>1980</v>
      </c>
      <c r="N37" s="99">
        <f t="shared" si="8"/>
        <v>1</v>
      </c>
      <c r="O37" s="139">
        <f t="shared" si="9"/>
        <v>0</v>
      </c>
      <c r="P37" s="99">
        <f t="shared" si="10"/>
        <v>0</v>
      </c>
      <c r="Q37" s="109"/>
      <c r="V37" s="110"/>
      <c r="W37" s="110"/>
      <c r="X37" s="110"/>
      <c r="Y37" s="110"/>
      <c r="Z37" s="111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>
        <f>'1980'!C7</f>
        <v>7</v>
      </c>
      <c r="BB37" s="98"/>
      <c r="BC37" s="98"/>
      <c r="BD37" s="98"/>
      <c r="BE37" s="98"/>
      <c r="BF37" s="98"/>
      <c r="BG37" s="122"/>
      <c r="BH37" s="98"/>
      <c r="BI37" s="98"/>
      <c r="BJ37" s="98"/>
      <c r="BK37" s="98"/>
      <c r="BL37" s="98"/>
      <c r="BM37" s="98"/>
      <c r="BN37" s="98"/>
      <c r="BO37" s="98"/>
      <c r="BP37" s="98"/>
      <c r="BQ37" s="48"/>
      <c r="BR37" s="48"/>
      <c r="BS37" s="48"/>
      <c r="BT37" s="48"/>
      <c r="BU37" s="48"/>
      <c r="BV37" s="48"/>
      <c r="BW37" s="48"/>
      <c r="BX37" s="48"/>
      <c r="BY37" s="48"/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f>IF(MAX(X$3:X$54)=X37,1,0)</f>
        <v>0</v>
      </c>
      <c r="CH37" s="1">
        <f>IF(MAX(Y$3:Y$54)=Y37,1,0)</f>
        <v>0</v>
      </c>
      <c r="CI37" s="1">
        <f>IF(MAX(Z$3:Z$54)=Z37,1,0)</f>
        <v>0</v>
      </c>
      <c r="CJ37" s="1">
        <f>IF(MAX(AA$3:AA$54)=AA37,1,0)</f>
        <v>0</v>
      </c>
      <c r="CK37" s="1">
        <f>IF(MAX(AB$3:AB$54)=AB37,1,0)</f>
        <v>0</v>
      </c>
      <c r="CL37" s="1">
        <f>IF(MAX(AC$3:AC$54)=AC37,1,0)</f>
        <v>0</v>
      </c>
      <c r="CM37" s="1">
        <f>IF(MAX(AD$3:AD$54)=AD37,1,0)</f>
        <v>0</v>
      </c>
      <c r="CN37" s="1">
        <f>IF(MAX(AE$3:AE$54)=AE37,1,0)</f>
        <v>0</v>
      </c>
      <c r="CO37" s="1">
        <f>IF(MAX(AF$3:AF$54)=AF37,1,0)</f>
        <v>0</v>
      </c>
      <c r="CP37" s="1">
        <f>IF(MAX(AG$3:AG$54)=AG37,1,0)</f>
        <v>0</v>
      </c>
      <c r="CQ37" s="1">
        <f>IF(MAX(AH$3:AH$54)=AH37,1,0)</f>
        <v>0</v>
      </c>
      <c r="CR37" s="1">
        <f>IF(MAX(AI$3:AI$54)=AI37,1,0)</f>
        <v>0</v>
      </c>
      <c r="CS37" s="1">
        <f>IF(MAX(AJ$3:AJ$54)=AJ37,1,0)</f>
        <v>0</v>
      </c>
      <c r="CT37" s="1">
        <f>IF(MAX(AK$3:AK$54)=AK37,1,0)</f>
        <v>0</v>
      </c>
      <c r="CU37" s="1">
        <f>IF(MAX(AL$3:AL$54)=AL37,1,0)</f>
        <v>0</v>
      </c>
      <c r="CV37" s="1">
        <f>IF(MAX(AM$3:AM$54)=AM37,1,0)</f>
        <v>0</v>
      </c>
      <c r="CW37" s="1">
        <f>IF(MAX(AN$3:AN$54)=AN37,1,0)</f>
        <v>0</v>
      </c>
      <c r="CX37" s="1">
        <f>IF(MAX(AO$3:AO$54)=AO37,1,0)</f>
        <v>0</v>
      </c>
      <c r="CY37" s="1">
        <f>IF(MAX(AP$3:AP$54)=AP37,1,0)</f>
        <v>0</v>
      </c>
      <c r="CZ37" s="1">
        <f>IF(MAX(AQ$3:AQ$54)=AQ37,1,0)</f>
        <v>0</v>
      </c>
      <c r="DA37" s="1">
        <f>IF(MAX(AR$3:AR$54)=AR37,1,0)</f>
        <v>0</v>
      </c>
      <c r="DB37" s="1">
        <f>IF(MAX(AS$3:AS$54)=AS37,1,0)</f>
        <v>0</v>
      </c>
      <c r="DC37" s="1">
        <f>IF(MAX(AT$3:AT$54)=AT37,1,0)</f>
        <v>0</v>
      </c>
      <c r="DD37" s="1">
        <f>IF(MAX(AU$3:AU$54)=AU37,1,0)</f>
        <v>0</v>
      </c>
      <c r="DE37" s="1">
        <f>IF(MAX(AV$3:AV$54)=AV37,1,0)</f>
        <v>0</v>
      </c>
      <c r="DF37" s="1">
        <f>IF(MAX(AW$3:AW$54)=AW37,1,0)</f>
        <v>0</v>
      </c>
      <c r="DG37" s="1">
        <f>IF(MAX(AX$3:AX$54)=AX37,1,0)</f>
        <v>0</v>
      </c>
      <c r="DH37" s="1">
        <f>IF(MAX(AY$3:AY$54)=AY37,1,0)</f>
        <v>0</v>
      </c>
      <c r="DI37" s="1">
        <f>IF(MAX(AZ$3:AZ$54)=AZ37,1,0)</f>
        <v>0</v>
      </c>
      <c r="DJ37" s="1">
        <f>IF(MAX(BA$3:BA$54)=BA37,1,0)</f>
        <v>0</v>
      </c>
      <c r="DK37" s="1">
        <f>IF(MAX(BB$3:BB$54)=BB37,1,0)</f>
        <v>0</v>
      </c>
      <c r="DL37" s="1">
        <f>IF(MAX(BC$3:BC$54)=BC37,1,0)</f>
        <v>0</v>
      </c>
      <c r="DM37" s="1">
        <f>IF(MAX(BD$3:BD$54)=BD37,1,0)</f>
        <v>0</v>
      </c>
      <c r="DN37" s="1">
        <f>IF(MAX(BE$3:BE$54)=BE37,1,0)</f>
        <v>0</v>
      </c>
      <c r="DO37" s="1">
        <f>IF(MAX(BF$3:BF$54)=BF37,1,0)</f>
        <v>0</v>
      </c>
      <c r="DP37" s="1">
        <f>IF(MAX(BH$3:BH$54)=BH37,1,0)</f>
        <v>0</v>
      </c>
      <c r="DQ37" s="1">
        <f>IF(MAX(BI$3:BI$54)=BI37,1,0)</f>
        <v>0</v>
      </c>
      <c r="DR37" s="1">
        <f>IF(MAX(BJ$3:BJ$54)=BJ37,1,0)</f>
        <v>0</v>
      </c>
      <c r="DS37" s="1">
        <f>IF(MAX(BK$3:BK$54)=BK37,1,0)</f>
        <v>0</v>
      </c>
      <c r="DT37" s="1">
        <f>IF(MAX(BL$3:BL$54)=BL37,1,0)</f>
        <v>0</v>
      </c>
      <c r="DU37" s="1">
        <f>IF(MAX(BM$3:BM$54)=BM37,1,0)</f>
        <v>0</v>
      </c>
      <c r="DV37" s="1">
        <f>IF(MAX(BN$3:BN$54)=BN37,1,0)</f>
        <v>0</v>
      </c>
      <c r="DW37" s="1">
        <f>IF(MAX(BO$3:BO$54)=BO37,1,0)</f>
        <v>0</v>
      </c>
      <c r="DX37" s="1">
        <f>IF(MAX(BP$3:BP$54)=BP37,1,0)</f>
        <v>0</v>
      </c>
      <c r="DY37" s="1">
        <f>IF(MAX(BQ$3:BQ$54)=BQ37,1,0)</f>
        <v>0</v>
      </c>
      <c r="DZ37" s="1">
        <f>IF(MAX(BR$3:BR$54)=BR37,1,0)</f>
        <v>0</v>
      </c>
      <c r="EA37" s="1">
        <f>IF(MAX(BS$3:BS$54)=BS37,1,0)</f>
        <v>0</v>
      </c>
      <c r="EB37" s="1">
        <f>IF(MAX(BT$3:BT$54)=BT37,1,0)</f>
        <v>0</v>
      </c>
      <c r="EC37" s="1">
        <f>IF(MAX(BU$3:BU$54)=BU37,1,0)</f>
        <v>0</v>
      </c>
      <c r="ED37" s="1">
        <f>IF(MAX(BV$3:BV$54)=BV37,1,0)</f>
        <v>0</v>
      </c>
      <c r="EE37" s="1">
        <f>IF(MAX(BW$3:BW$54)=BW37,1,0)</f>
        <v>0</v>
      </c>
      <c r="EF37" s="1">
        <f>IF(MAX(BX$3:BX$54)=BX37,1,0)</f>
        <v>0</v>
      </c>
      <c r="EG37" s="1">
        <f>IF(MAX(BY$3:BY$54)=BY37,1,0)</f>
        <v>0</v>
      </c>
      <c r="EH37" s="1">
        <v>0</v>
      </c>
    </row>
    <row r="38" spans="2:138" ht="20.100000000000001" customHeight="1" x14ac:dyDescent="0.2">
      <c r="B38" s="45" t="s">
        <v>1273</v>
      </c>
      <c r="C38" s="99">
        <f t="shared" si="0"/>
        <v>1777</v>
      </c>
      <c r="D38" s="99">
        <f t="shared" si="1"/>
        <v>38.630434782608695</v>
      </c>
      <c r="E38" s="99">
        <f t="shared" si="2"/>
        <v>238</v>
      </c>
      <c r="F38" s="99">
        <f t="shared" si="3"/>
        <v>4</v>
      </c>
      <c r="G38" s="90"/>
      <c r="H38" s="99">
        <f t="shared" si="4"/>
        <v>2150</v>
      </c>
      <c r="I38" s="99">
        <f t="shared" si="5"/>
        <v>46.739130434782609</v>
      </c>
      <c r="J38" s="99">
        <f t="shared" si="6"/>
        <v>238</v>
      </c>
      <c r="K38" s="99">
        <f t="shared" si="7"/>
        <v>0</v>
      </c>
      <c r="L38" s="90"/>
      <c r="M38" s="99">
        <v>2014</v>
      </c>
      <c r="N38" s="99">
        <f t="shared" si="8"/>
        <v>46</v>
      </c>
      <c r="O38" s="139">
        <f t="shared" si="9"/>
        <v>4</v>
      </c>
      <c r="P38" s="99">
        <f t="shared" si="10"/>
        <v>2</v>
      </c>
      <c r="Q38" s="109"/>
      <c r="S38" s="123">
        <f>'2014 Final'!C26</f>
        <v>238</v>
      </c>
      <c r="T38" s="123">
        <f>'2013 Final'!C15</f>
        <v>114</v>
      </c>
      <c r="V38" s="110"/>
      <c r="W38" s="110"/>
      <c r="X38" s="110"/>
      <c r="Y38" s="110"/>
      <c r="Z38" s="111"/>
      <c r="AA38" s="98"/>
      <c r="AB38" s="98"/>
      <c r="AC38" s="98">
        <f>'2004 Final'!C9</f>
        <v>11</v>
      </c>
      <c r="AD38" s="98">
        <f>'2003'!C16</f>
        <v>45</v>
      </c>
      <c r="AE38" s="98"/>
      <c r="AF38" s="98">
        <f>'2001'!C3</f>
        <v>16</v>
      </c>
      <c r="AG38" s="98">
        <f>'2000'!C4</f>
        <v>40</v>
      </c>
      <c r="AH38" s="98">
        <f>'1999'!C13</f>
        <v>71</v>
      </c>
      <c r="AI38" s="98">
        <f>'1998'!C20</f>
        <v>150</v>
      </c>
      <c r="AJ38" s="98">
        <f>'1997'!C10</f>
        <v>5</v>
      </c>
      <c r="AK38" s="98">
        <f>'1996'!C17</f>
        <v>78</v>
      </c>
      <c r="AL38" s="98"/>
      <c r="AM38" s="98">
        <f>'1994'!C15</f>
        <v>4</v>
      </c>
      <c r="AN38" s="98">
        <f>'1993'!C22</f>
        <v>92</v>
      </c>
      <c r="AO38" s="98">
        <f>'1992'!C25</f>
        <v>67</v>
      </c>
      <c r="AP38" s="98"/>
      <c r="AQ38" s="98">
        <f>'1990'!C7</f>
        <v>25</v>
      </c>
      <c r="AR38" s="98">
        <f>'1989'!C6</f>
        <v>45</v>
      </c>
      <c r="AS38" s="98">
        <f>'1988'!C9</f>
        <v>70</v>
      </c>
      <c r="AT38" s="98">
        <f>'1987'!C14</f>
        <v>83</v>
      </c>
      <c r="AU38" s="98">
        <f>'1986'!C9</f>
        <v>40</v>
      </c>
      <c r="AV38" s="98"/>
      <c r="AW38" s="98">
        <f>'1984'!C13</f>
        <v>34</v>
      </c>
      <c r="AX38" s="98">
        <f>'1983'!C13</f>
        <v>66</v>
      </c>
      <c r="AY38" s="98">
        <f>'1982'!C18</f>
        <v>8</v>
      </c>
      <c r="AZ38" s="98">
        <f>'1981'!C13</f>
        <v>51</v>
      </c>
      <c r="BA38" s="98">
        <f>'1980'!C17</f>
        <v>93</v>
      </c>
      <c r="BB38" s="98">
        <f>'1979'!C16</f>
        <v>51</v>
      </c>
      <c r="BC38" s="98">
        <f>'1978'!C13</f>
        <v>37</v>
      </c>
      <c r="BD38" s="98">
        <f>'1977'!C5</f>
        <v>35</v>
      </c>
      <c r="BE38" s="98">
        <f>'1976'!C10</f>
        <v>56</v>
      </c>
      <c r="BF38" s="98">
        <f>'1975'!C3</f>
        <v>152</v>
      </c>
      <c r="BG38" s="122"/>
      <c r="BH38" s="98">
        <f>'1974'!C14</f>
        <v>15</v>
      </c>
      <c r="BI38" s="98">
        <f>'1973'!C15</f>
        <v>69</v>
      </c>
      <c r="BJ38" s="98">
        <f>'1972'!C20</f>
        <v>106</v>
      </c>
      <c r="BK38" s="98">
        <f>'1971'!C16</f>
        <v>85</v>
      </c>
      <c r="BL38" s="98">
        <f>'1970'!C3</f>
        <v>7</v>
      </c>
      <c r="BM38" s="98">
        <f>'1969'!C10</f>
        <v>18</v>
      </c>
      <c r="BN38" s="98">
        <f>'1968'!C4</f>
        <v>1</v>
      </c>
      <c r="BO38" s="98">
        <f>'1967'!C3</f>
        <v>2</v>
      </c>
      <c r="BP38" s="98">
        <f>'1966'!C18</f>
        <v>2</v>
      </c>
      <c r="BQ38" s="48">
        <f>'1965'!C3</f>
        <v>5</v>
      </c>
      <c r="BR38" s="48">
        <f>'1964'!C4</f>
        <v>2</v>
      </c>
      <c r="BS38" s="48">
        <f>'1963'!C4</f>
        <v>0</v>
      </c>
      <c r="BT38" s="48">
        <f>'1962'!C10</f>
        <v>0</v>
      </c>
      <c r="BU38" s="48">
        <f>'1961'!C8</f>
        <v>6</v>
      </c>
      <c r="BV38" s="48">
        <f>'1960'!C12</f>
        <v>2</v>
      </c>
      <c r="BW38" s="48">
        <f>'1959'!C7</f>
        <v>21</v>
      </c>
      <c r="BX38" s="48">
        <f>'1958'!C4</f>
        <v>1</v>
      </c>
      <c r="BY38" s="48">
        <f>'1957'!C8</f>
        <v>31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f>IF(MAX(X$3:X$54)=X38,1,0)</f>
        <v>0</v>
      </c>
      <c r="CH38" s="1">
        <f>IF(MAX(Y$3:Y$54)=Y38,1,0)</f>
        <v>0</v>
      </c>
      <c r="CI38" s="1">
        <f>IF(MAX(Z$3:Z$54)=Z38,1,0)</f>
        <v>0</v>
      </c>
      <c r="CJ38" s="1">
        <f>IF(MAX(AA$3:AA$54)=AA38,1,0)</f>
        <v>0</v>
      </c>
      <c r="CK38" s="1">
        <f>IF(MAX(AB$3:AB$54)=AB38,1,0)</f>
        <v>0</v>
      </c>
      <c r="CL38" s="1">
        <f>IF(MAX(AC$3:AC$54)=AC38,1,0)</f>
        <v>0</v>
      </c>
      <c r="CM38" s="1">
        <f>IF(MAX(AD$3:AD$54)=AD38,1,0)</f>
        <v>0</v>
      </c>
      <c r="CN38" s="1">
        <f>IF(MAX(AE$3:AE$54)=AE38,1,0)</f>
        <v>0</v>
      </c>
      <c r="CO38" s="1">
        <f>IF(MAX(AF$3:AF$54)=AF38,1,0)</f>
        <v>0</v>
      </c>
      <c r="CP38" s="1">
        <f>IF(MAX(AG$3:AG$54)=AG38,1,0)</f>
        <v>0</v>
      </c>
      <c r="CQ38" s="1">
        <f>IF(MAX(AH$3:AH$54)=AH38,1,0)</f>
        <v>0</v>
      </c>
      <c r="CR38" s="1">
        <f>IF(MAX(AI$3:AI$54)=AI38,1,0)</f>
        <v>0</v>
      </c>
      <c r="CS38" s="1">
        <f>IF(MAX(AJ$3:AJ$54)=AJ38,1,0)</f>
        <v>0</v>
      </c>
      <c r="CT38" s="1">
        <f>IF(MAX(AK$3:AK$54)=AK38,1,0)</f>
        <v>0</v>
      </c>
      <c r="CU38" s="1">
        <f>IF(MAX(AL$3:AL$54)=AL38,1,0)</f>
        <v>0</v>
      </c>
      <c r="CV38" s="1">
        <f>IF(MAX(AM$3:AM$54)=AM38,1,0)</f>
        <v>0</v>
      </c>
      <c r="CW38" s="1">
        <f>IF(MAX(AN$3:AN$54)=AN38,1,0)</f>
        <v>0</v>
      </c>
      <c r="CX38" s="1">
        <f>IF(MAX(AO$3:AO$54)=AO38,1,0)</f>
        <v>0</v>
      </c>
      <c r="CY38" s="1">
        <f>IF(MAX(AP$3:AP$54)=AP38,1,0)</f>
        <v>0</v>
      </c>
      <c r="CZ38" s="1">
        <f>IF(MAX(AQ$3:AQ$54)=AQ38,1,0)</f>
        <v>0</v>
      </c>
      <c r="DA38" s="1">
        <f>IF(MAX(AR$3:AR$54)=AR38,1,0)</f>
        <v>0</v>
      </c>
      <c r="DB38" s="1">
        <f>IF(MAX(AS$3:AS$54)=AS38,1,0)</f>
        <v>0</v>
      </c>
      <c r="DC38" s="1">
        <f>IF(MAX(AT$3:AT$54)=AT38,1,0)</f>
        <v>0</v>
      </c>
      <c r="DD38" s="1">
        <f>IF(MAX(AU$3:AU$54)=AU38,1,0)</f>
        <v>0</v>
      </c>
      <c r="DE38" s="1">
        <f>IF(MAX(AV$3:AV$54)=AV38,1,0)</f>
        <v>0</v>
      </c>
      <c r="DF38" s="1">
        <f>IF(MAX(AW$3:AW$54)=AW38,1,0)</f>
        <v>0</v>
      </c>
      <c r="DG38" s="1">
        <f>IF(MAX(AX$3:AX$54)=AX38,1,0)</f>
        <v>0</v>
      </c>
      <c r="DH38" s="1">
        <f>IF(MAX(AY$3:AY$54)=AY38,1,0)</f>
        <v>0</v>
      </c>
      <c r="DI38" s="1">
        <f>IF(MAX(AZ$3:AZ$54)=AZ38,1,0)</f>
        <v>0</v>
      </c>
      <c r="DJ38" s="1">
        <f>IF(MAX(BA$3:BA$54)=BA38,1,0)</f>
        <v>0</v>
      </c>
      <c r="DK38" s="1">
        <f>IF(MAX(BB$3:BB$54)=BB38,1,0)</f>
        <v>0</v>
      </c>
      <c r="DL38" s="1">
        <f>IF(MAX(BC$3:BC$54)=BC38,1,0)</f>
        <v>0</v>
      </c>
      <c r="DM38" s="1">
        <f>IF(MAX(BD$3:BD$54)=BD38,1,0)</f>
        <v>0</v>
      </c>
      <c r="DN38" s="1">
        <f>IF(MAX(BE$3:BE$54)=BE38,1,0)</f>
        <v>0</v>
      </c>
      <c r="DO38" s="1">
        <f>IF(MAX(BF$3:BF$54)=BF38,1,0)</f>
        <v>1</v>
      </c>
      <c r="DP38" s="1">
        <f>IF(MAX(BH$3:BH$54)=BH38,1,0)</f>
        <v>0</v>
      </c>
      <c r="DQ38" s="1">
        <f>IF(MAX(BI$3:BI$54)=BI38,1,0)</f>
        <v>0</v>
      </c>
      <c r="DR38" s="1">
        <f>IF(MAX(BJ$3:BJ$54)=BJ38,1,0)</f>
        <v>0</v>
      </c>
      <c r="DS38" s="1">
        <f>IF(MAX(BK$3:BK$54)=BK38,1,0)</f>
        <v>0</v>
      </c>
      <c r="DT38" s="1">
        <f>IF(MAX(BL$3:BL$54)=BL38,1,0)</f>
        <v>0</v>
      </c>
      <c r="DU38" s="1">
        <f>IF(MAX(BM$3:BM$54)=BM38,1,0)</f>
        <v>1</v>
      </c>
      <c r="DV38" s="1">
        <f>IF(MAX(BN$3:BN$54)=BN38,1,0)</f>
        <v>0</v>
      </c>
      <c r="DW38" s="1">
        <f>IF(MAX(BO$3:BO$54)=BO38,1,0)</f>
        <v>0</v>
      </c>
      <c r="DX38" s="1">
        <f>IF(MAX(BP$3:BP$54)=BP38,1,0)</f>
        <v>0</v>
      </c>
      <c r="DY38" s="1">
        <f>IF(MAX(BQ$3:BQ$54)=BQ38,1,0)</f>
        <v>0</v>
      </c>
      <c r="DZ38" s="1">
        <f>IF(MAX(BR$3:BR$54)=BR38,1,0)</f>
        <v>0</v>
      </c>
      <c r="EA38" s="1">
        <f>IF(MAX(BS$3:BS$54)=BS38,1,0)</f>
        <v>0</v>
      </c>
      <c r="EB38" s="1">
        <f>IF(MAX(BT$3:BT$54)=BT38,1,0)</f>
        <v>0</v>
      </c>
      <c r="EC38" s="1">
        <f>IF(MAX(BU$3:BU$54)=BU38,1,0)</f>
        <v>0</v>
      </c>
      <c r="ED38" s="1">
        <f>IF(MAX(BV$3:BV$54)=BV38,1,0)</f>
        <v>0</v>
      </c>
      <c r="EE38" s="1">
        <f>IF(MAX(BW$3:BW$54)=BW38,1,0)</f>
        <v>1</v>
      </c>
      <c r="EF38" s="1">
        <f>IF(MAX(BX$3:BX$54)=BX38,1,0)</f>
        <v>0</v>
      </c>
      <c r="EG38" s="1">
        <f>IF(MAX(BY$3:BY$54)=BY38,1,0)</f>
        <v>1</v>
      </c>
      <c r="EH38" s="1">
        <v>0</v>
      </c>
    </row>
    <row r="39" spans="2:138" ht="20.100000000000001" customHeight="1" x14ac:dyDescent="0.2">
      <c r="B39" s="45" t="s">
        <v>1389</v>
      </c>
      <c r="C39" s="99">
        <f t="shared" si="0"/>
        <v>2536</v>
      </c>
      <c r="D39" s="99">
        <f t="shared" si="1"/>
        <v>48.769230769230766</v>
      </c>
      <c r="E39" s="99">
        <f t="shared" si="2"/>
        <v>387</v>
      </c>
      <c r="F39" s="99">
        <f t="shared" si="3"/>
        <v>0</v>
      </c>
      <c r="G39" s="90"/>
      <c r="H39" s="99">
        <f t="shared" si="4"/>
        <v>2816</v>
      </c>
      <c r="I39" s="99">
        <f t="shared" si="5"/>
        <v>54.153846153846153</v>
      </c>
      <c r="J39" s="99">
        <f t="shared" si="6"/>
        <v>387</v>
      </c>
      <c r="K39" s="99">
        <f t="shared" si="7"/>
        <v>0</v>
      </c>
      <c r="L39" s="90"/>
      <c r="M39" s="99">
        <v>2014</v>
      </c>
      <c r="N39" s="99">
        <f t="shared" si="8"/>
        <v>52</v>
      </c>
      <c r="O39" s="139">
        <f t="shared" si="9"/>
        <v>3</v>
      </c>
      <c r="P39" s="99">
        <f t="shared" si="10"/>
        <v>4</v>
      </c>
      <c r="Q39" s="109"/>
      <c r="R39" s="123">
        <f>'2015 Final'!C11</f>
        <v>102</v>
      </c>
      <c r="S39" s="123">
        <f>'2014 Final'!C7</f>
        <v>88</v>
      </c>
      <c r="T39" s="123">
        <f>'2013 Final'!C26</f>
        <v>191</v>
      </c>
      <c r="U39" s="123">
        <f>'2012 Final'!C14</f>
        <v>7</v>
      </c>
      <c r="V39" s="110"/>
      <c r="W39" s="110">
        <f>'2010 Final'!C5</f>
        <v>35</v>
      </c>
      <c r="X39" s="110">
        <f>'2009 Final'!C22</f>
        <v>387</v>
      </c>
      <c r="Y39" s="110">
        <f>'2008 Final'!C27</f>
        <v>182</v>
      </c>
      <c r="Z39" s="111"/>
      <c r="AA39" s="98">
        <f>'2006 Final'!C7</f>
        <v>36</v>
      </c>
      <c r="AB39" s="98">
        <f>'2005 Final'!C7</f>
        <v>125</v>
      </c>
      <c r="AC39" s="98">
        <f>'2004 Final'!C5</f>
        <v>3</v>
      </c>
      <c r="AD39" s="98">
        <f>'2003'!C20</f>
        <v>123</v>
      </c>
      <c r="AE39" s="98"/>
      <c r="AF39" s="98">
        <f>'2001'!C6</f>
        <v>3</v>
      </c>
      <c r="AG39" s="98">
        <f>'2000'!C10</f>
        <v>57</v>
      </c>
      <c r="AH39" s="98">
        <f>'1999'!C10</f>
        <v>35</v>
      </c>
      <c r="AI39" s="98">
        <f>'1998'!C24</f>
        <v>79</v>
      </c>
      <c r="AJ39" s="98">
        <f>'1997'!C5</f>
        <v>0</v>
      </c>
      <c r="AK39" s="98">
        <f>'1996'!C14</f>
        <v>114</v>
      </c>
      <c r="AL39" s="98">
        <f>'1995'!C7</f>
        <v>148</v>
      </c>
      <c r="AM39" s="98">
        <f>'1994'!C19</f>
        <v>76</v>
      </c>
      <c r="AN39" s="98">
        <f>'1993'!C27</f>
        <v>120</v>
      </c>
      <c r="AO39" s="98">
        <f>'1992'!C23</f>
        <v>23</v>
      </c>
      <c r="AP39" s="98">
        <f>'1991'!C16</f>
        <v>14</v>
      </c>
      <c r="AQ39" s="98">
        <f>'1990'!C11</f>
        <v>8</v>
      </c>
      <c r="AR39" s="98">
        <f>'1989'!C10</f>
        <v>30</v>
      </c>
      <c r="AS39" s="98">
        <f>'1988'!C17</f>
        <v>88</v>
      </c>
      <c r="AT39" s="98">
        <f>'1987'!C3</f>
        <v>65</v>
      </c>
      <c r="AU39" s="98">
        <f>'1986'!C6</f>
        <v>44</v>
      </c>
      <c r="AV39" s="98">
        <f>'1985'!C15</f>
        <v>123</v>
      </c>
      <c r="AW39" s="98">
        <f>'1984'!C7</f>
        <v>29</v>
      </c>
      <c r="AX39" s="98">
        <f>'1983'!C4</f>
        <v>53</v>
      </c>
      <c r="AY39" s="98">
        <f>'1982'!C5</f>
        <v>40</v>
      </c>
      <c r="AZ39" s="98">
        <f>'1981'!C15</f>
        <v>0</v>
      </c>
      <c r="BA39" s="98">
        <f>'1980'!C13</f>
        <v>15</v>
      </c>
      <c r="BB39" s="98">
        <f>'1979'!C18</f>
        <v>57</v>
      </c>
      <c r="BC39" s="98">
        <f>'1978'!C4</f>
        <v>0</v>
      </c>
      <c r="BD39" s="98">
        <f>'1977'!C7</f>
        <v>18</v>
      </c>
      <c r="BE39" s="98">
        <f>'1976'!C11</f>
        <v>7</v>
      </c>
      <c r="BF39" s="98">
        <f>'1975'!C8</f>
        <v>11</v>
      </c>
      <c r="BG39" s="122"/>
      <c r="BH39" s="98">
        <f>'1974'!C6</f>
        <v>3</v>
      </c>
      <c r="BI39" s="98">
        <f>'1973'!C7</f>
        <v>89</v>
      </c>
      <c r="BJ39" s="98">
        <f>'1972'!C8</f>
        <v>73</v>
      </c>
      <c r="BK39" s="98">
        <f>'1971'!C20</f>
        <v>65</v>
      </c>
      <c r="BL39" s="98"/>
      <c r="BM39" s="98">
        <f>'1969'!C14</f>
        <v>1</v>
      </c>
      <c r="BN39" s="98">
        <f>'1968'!C15</f>
        <v>2</v>
      </c>
      <c r="BO39" s="98">
        <f>'1967'!C15</f>
        <v>2</v>
      </c>
      <c r="BP39" s="98">
        <f>'1966'!C8</f>
        <v>15</v>
      </c>
      <c r="BQ39" s="48">
        <f>'1965'!C9</f>
        <v>1</v>
      </c>
      <c r="BR39" s="48">
        <f>'1964'!C5</f>
        <v>6</v>
      </c>
      <c r="BS39" s="48">
        <f>'1963'!C7</f>
        <v>0</v>
      </c>
      <c r="BT39" s="48">
        <f>'1962'!C12</f>
        <v>2</v>
      </c>
      <c r="BU39" s="48">
        <f>'1961'!C14</f>
        <v>10</v>
      </c>
      <c r="BV39" s="48">
        <f>'1960'!C8</f>
        <v>11</v>
      </c>
      <c r="BW39" s="48"/>
      <c r="BX39" s="48"/>
      <c r="BY39" s="48"/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f>IF(MAX(X$3:X$54)=X39,1,0)</f>
        <v>1</v>
      </c>
      <c r="CH39" s="1">
        <f>IF(MAX(Y$3:Y$54)=Y39,1,0)</f>
        <v>0</v>
      </c>
      <c r="CI39" s="1">
        <f>IF(MAX(Z$3:Z$54)=Z39,1,0)</f>
        <v>0</v>
      </c>
      <c r="CJ39" s="1">
        <f>IF(MAX(AA$3:AA$54)=AA39,1,0)</f>
        <v>0</v>
      </c>
      <c r="CK39" s="1">
        <f>IF(MAX(AB$3:AB$54)=AB39,1,0)</f>
        <v>0</v>
      </c>
      <c r="CL39" s="1">
        <f>IF(MAX(AC$3:AC$54)=AC39,1,0)</f>
        <v>0</v>
      </c>
      <c r="CM39" s="1">
        <f>IF(MAX(AD$3:AD$54)=AD39,1,0)</f>
        <v>0</v>
      </c>
      <c r="CN39" s="1">
        <f>IF(MAX(AE$3:AE$54)=AE39,1,0)</f>
        <v>0</v>
      </c>
      <c r="CO39" s="1">
        <f>IF(MAX(AF$3:AF$54)=AF39,1,0)</f>
        <v>0</v>
      </c>
      <c r="CP39" s="1">
        <f>IF(MAX(AG$3:AG$54)=AG39,1,0)</f>
        <v>0</v>
      </c>
      <c r="CQ39" s="1">
        <f>IF(MAX(AH$3:AH$54)=AH39,1,0)</f>
        <v>0</v>
      </c>
      <c r="CR39" s="1">
        <f>IF(MAX(AI$3:AI$54)=AI39,1,0)</f>
        <v>0</v>
      </c>
      <c r="CS39" s="1">
        <f>IF(MAX(AJ$3:AJ$54)=AJ39,1,0)</f>
        <v>0</v>
      </c>
      <c r="CT39" s="1">
        <f>IF(MAX(AK$3:AK$54)=AK39,1,0)</f>
        <v>0</v>
      </c>
      <c r="CU39" s="1">
        <f>IF(MAX(AL$3:AL$54)=AL39,1,0)</f>
        <v>1</v>
      </c>
      <c r="CV39" s="1">
        <f>IF(MAX(AM$3:AM$54)=AM39,1,0)</f>
        <v>0</v>
      </c>
      <c r="CW39" s="1">
        <f>IF(MAX(AN$3:AN$54)=AN39,1,0)</f>
        <v>0</v>
      </c>
      <c r="CX39" s="1">
        <f>IF(MAX(AO$3:AO$54)=AO39,1,0)</f>
        <v>0</v>
      </c>
      <c r="CY39" s="1">
        <f>IF(MAX(AP$3:AP$54)=AP39,1,0)</f>
        <v>0</v>
      </c>
      <c r="CZ39" s="1">
        <f>IF(MAX(AQ$3:AQ$54)=AQ39,1,0)</f>
        <v>0</v>
      </c>
      <c r="DA39" s="1">
        <f>IF(MAX(AR$3:AR$54)=AR39,1,0)</f>
        <v>0</v>
      </c>
      <c r="DB39" s="1">
        <f>IF(MAX(AS$3:AS$54)=AS39,1,0)</f>
        <v>0</v>
      </c>
      <c r="DC39" s="1">
        <f>IF(MAX(AT$3:AT$54)=AT39,1,0)</f>
        <v>0</v>
      </c>
      <c r="DD39" s="1">
        <f>IF(MAX(AU$3:AU$54)=AU39,1,0)</f>
        <v>0</v>
      </c>
      <c r="DE39" s="1">
        <f>IF(MAX(AV$3:AV$54)=AV39,1,0)</f>
        <v>1</v>
      </c>
      <c r="DF39" s="1">
        <f>IF(MAX(AW$3:AW$54)=AW39,1,0)</f>
        <v>0</v>
      </c>
      <c r="DG39" s="1">
        <f>IF(MAX(AX$3:AX$54)=AX39,1,0)</f>
        <v>0</v>
      </c>
      <c r="DH39" s="1">
        <f>IF(MAX(AY$3:AY$54)=AY39,1,0)</f>
        <v>0</v>
      </c>
      <c r="DI39" s="1">
        <f>IF(MAX(AZ$3:AZ$54)=AZ39,1,0)</f>
        <v>0</v>
      </c>
      <c r="DJ39" s="1">
        <f>IF(MAX(BA$3:BA$54)=BA39,1,0)</f>
        <v>0</v>
      </c>
      <c r="DK39" s="1">
        <f>IF(MAX(BB$3:BB$54)=BB39,1,0)</f>
        <v>0</v>
      </c>
      <c r="DL39" s="1">
        <f>IF(MAX(BC$3:BC$54)=BC39,1,0)</f>
        <v>0</v>
      </c>
      <c r="DM39" s="1">
        <f>IF(MAX(BD$3:BD$54)=BD39,1,0)</f>
        <v>0</v>
      </c>
      <c r="DN39" s="1">
        <f>IF(MAX(BE$3:BE$54)=BE39,1,0)</f>
        <v>0</v>
      </c>
      <c r="DO39" s="1">
        <f>IF(MAX(BF$3:BF$54)=BF39,1,0)</f>
        <v>0</v>
      </c>
      <c r="DP39" s="1">
        <f>IF(MAX(BH$3:BH$54)=BH39,1,0)</f>
        <v>0</v>
      </c>
      <c r="DQ39" s="1">
        <f>IF(MAX(BI$3:BI$54)=BI39,1,0)</f>
        <v>0</v>
      </c>
      <c r="DR39" s="1">
        <f>IF(MAX(BJ$3:BJ$54)=BJ39,1,0)</f>
        <v>0</v>
      </c>
      <c r="DS39" s="1">
        <f>IF(MAX(BK$3:BK$54)=BK39,1,0)</f>
        <v>0</v>
      </c>
      <c r="DT39" s="1">
        <f>IF(MAX(BL$3:BL$54)=BL39,1,0)</f>
        <v>0</v>
      </c>
      <c r="DU39" s="1">
        <f>IF(MAX(BM$3:BM$54)=BM39,1,0)</f>
        <v>0</v>
      </c>
      <c r="DV39" s="1">
        <f>IF(MAX(BN$3:BN$54)=BN39,1,0)</f>
        <v>0</v>
      </c>
      <c r="DW39" s="1">
        <f>IF(MAX(BO$3:BO$54)=BO39,1,0)</f>
        <v>0</v>
      </c>
      <c r="DX39" s="1">
        <f>IF(MAX(BP$3:BP$54)=BP39,1,0)</f>
        <v>0</v>
      </c>
      <c r="DY39" s="1">
        <f>IF(MAX(BQ$3:BQ$54)=BQ39,1,0)</f>
        <v>0</v>
      </c>
      <c r="DZ39" s="1">
        <f>IF(MAX(BR$3:BR$54)=BR39,1,0)</f>
        <v>0</v>
      </c>
      <c r="EA39" s="1">
        <f>IF(MAX(BS$3:BS$54)=BS39,1,0)</f>
        <v>0</v>
      </c>
      <c r="EB39" s="1">
        <f>IF(MAX(BT$3:BT$54)=BT39,1,0)</f>
        <v>0</v>
      </c>
      <c r="EC39" s="1">
        <f>IF(MAX(BU$3:BU$54)=BU39,1,0)</f>
        <v>0</v>
      </c>
      <c r="ED39" s="1">
        <f>IF(MAX(BV$3:BV$54)=BV39,1,0)</f>
        <v>0</v>
      </c>
      <c r="EE39" s="1">
        <f>IF(MAX(BW$3:BW$54)=BW39,1,0)</f>
        <v>0</v>
      </c>
      <c r="EF39" s="1">
        <f>IF(MAX(BX$3:BX$54)=BX39,1,0)</f>
        <v>0</v>
      </c>
      <c r="EG39" s="1">
        <f>IF(MAX(BY$3:BY$54)=BY39,1,0)</f>
        <v>0</v>
      </c>
      <c r="EH39" s="1">
        <v>0</v>
      </c>
    </row>
    <row r="40" spans="2:138" ht="20.100000000000001" customHeight="1" x14ac:dyDescent="0.2">
      <c r="B40" s="45" t="s">
        <v>197</v>
      </c>
      <c r="C40" s="99">
        <f t="shared" si="0"/>
        <v>516</v>
      </c>
      <c r="D40" s="99">
        <f t="shared" si="1"/>
        <v>43</v>
      </c>
      <c r="E40" s="99">
        <f t="shared" si="2"/>
        <v>166</v>
      </c>
      <c r="F40" s="99">
        <f t="shared" si="3"/>
        <v>10</v>
      </c>
      <c r="G40" s="90"/>
      <c r="H40" s="99">
        <f t="shared" si="4"/>
        <v>516</v>
      </c>
      <c r="I40" s="99">
        <f t="shared" si="5"/>
        <v>43</v>
      </c>
      <c r="J40" s="99">
        <f t="shared" si="6"/>
        <v>166</v>
      </c>
      <c r="K40" s="99">
        <f t="shared" si="7"/>
        <v>10</v>
      </c>
      <c r="L40" s="90"/>
      <c r="M40" s="99">
        <v>2014</v>
      </c>
      <c r="N40" s="99">
        <f t="shared" si="8"/>
        <v>12</v>
      </c>
      <c r="O40" s="139">
        <f t="shared" si="9"/>
        <v>0</v>
      </c>
      <c r="P40" s="99">
        <f t="shared" si="10"/>
        <v>0</v>
      </c>
      <c r="Q40" s="109"/>
      <c r="R40" s="123">
        <f>'2015 Final'!C20</f>
        <v>10</v>
      </c>
      <c r="S40" s="123">
        <f>'2014 Final'!C11</f>
        <v>62</v>
      </c>
      <c r="V40" s="110"/>
      <c r="W40" s="110"/>
      <c r="X40" s="110"/>
      <c r="Y40" s="110">
        <f>'2008 Final'!C12</f>
        <v>14</v>
      </c>
      <c r="Z40" s="111"/>
      <c r="AA40" s="98"/>
      <c r="AB40" s="98"/>
      <c r="AC40" s="98">
        <f>'2004 Final'!C21</f>
        <v>27</v>
      </c>
      <c r="AD40" s="98">
        <f>'2003'!C22</f>
        <v>90</v>
      </c>
      <c r="AE40" s="98"/>
      <c r="AF40" s="48">
        <f>'2001'!C20</f>
        <v>11</v>
      </c>
      <c r="AG40" s="98"/>
      <c r="AH40" s="98">
        <f>'1999'!C14</f>
        <v>17</v>
      </c>
      <c r="AI40" s="98">
        <f>'1998'!C9</f>
        <v>19</v>
      </c>
      <c r="AJ40" s="98">
        <f>'1997'!C14</f>
        <v>54</v>
      </c>
      <c r="AK40" s="98">
        <f>'1996'!C22</f>
        <v>31</v>
      </c>
      <c r="AL40" s="98">
        <f>'1995'!C3</f>
        <v>15</v>
      </c>
      <c r="AM40" s="98">
        <f>'1994'!C26</f>
        <v>166</v>
      </c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122"/>
      <c r="BH40" s="98"/>
      <c r="BI40" s="98"/>
      <c r="BJ40" s="98"/>
      <c r="BK40" s="98"/>
      <c r="BL40" s="98"/>
      <c r="BM40" s="98"/>
      <c r="BN40" s="98"/>
      <c r="BO40" s="98"/>
      <c r="BP40" s="98"/>
      <c r="BQ40" s="48"/>
      <c r="BR40" s="48"/>
      <c r="BS40" s="48"/>
      <c r="BT40" s="48"/>
      <c r="BU40" s="48"/>
      <c r="BV40" s="48"/>
      <c r="BW40" s="48"/>
      <c r="BX40" s="48"/>
      <c r="BY40" s="48"/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f>IF(MAX(X$3:X$54)=X40,1,0)</f>
        <v>0</v>
      </c>
      <c r="CH40" s="1">
        <f>IF(MAX(Y$3:Y$54)=Y40,1,0)</f>
        <v>0</v>
      </c>
      <c r="CI40" s="1">
        <f>IF(MAX(Z$3:Z$54)=Z40,1,0)</f>
        <v>0</v>
      </c>
      <c r="CJ40" s="1">
        <f>IF(MAX(AA$3:AA$54)=AA40,1,0)</f>
        <v>0</v>
      </c>
      <c r="CK40" s="1">
        <f>IF(MAX(AB$3:AB$54)=AB40,1,0)</f>
        <v>0</v>
      </c>
      <c r="CL40" s="1">
        <f>IF(MAX(AC$3:AC$54)=AC40,1,0)</f>
        <v>0</v>
      </c>
      <c r="CM40" s="1">
        <f>IF(MAX(AD$3:AD$54)=AD40,1,0)</f>
        <v>0</v>
      </c>
      <c r="CN40" s="1">
        <f>IF(MAX(AE$3:AE$54)=AE40,1,0)</f>
        <v>0</v>
      </c>
      <c r="CO40" s="1">
        <f>IF(MAX(AF$3:AF$54)=AF40,1,0)</f>
        <v>0</v>
      </c>
      <c r="CP40" s="1">
        <f>IF(MAX(AG$3:AG$54)=AG40,1,0)</f>
        <v>0</v>
      </c>
      <c r="CQ40" s="1">
        <f>IF(MAX(AH$3:AH$54)=AH40,1,0)</f>
        <v>0</v>
      </c>
      <c r="CR40" s="1">
        <f>IF(MAX(AI$3:AI$54)=AI40,1,0)</f>
        <v>0</v>
      </c>
      <c r="CS40" s="1">
        <f>IF(MAX(AJ$3:AJ$54)=AJ40,1,0)</f>
        <v>0</v>
      </c>
      <c r="CT40" s="1">
        <f>IF(MAX(AK$3:AK$54)=AK40,1,0)</f>
        <v>0</v>
      </c>
      <c r="CU40" s="1">
        <f>IF(MAX(AL$3:AL$54)=AL40,1,0)</f>
        <v>0</v>
      </c>
      <c r="CV40" s="1">
        <f>IF(MAX(AM$3:AM$54)=AM40,1,0)</f>
        <v>0</v>
      </c>
      <c r="CW40" s="1">
        <f>IF(MAX(AN$3:AN$54)=AN40,1,0)</f>
        <v>0</v>
      </c>
      <c r="CX40" s="1">
        <f>IF(MAX(AO$3:AO$54)=AO40,1,0)</f>
        <v>0</v>
      </c>
      <c r="CY40" s="1">
        <f>IF(MAX(AP$3:AP$54)=AP40,1,0)</f>
        <v>0</v>
      </c>
      <c r="CZ40" s="1">
        <f>IF(MAX(AQ$3:AQ$54)=AQ40,1,0)</f>
        <v>0</v>
      </c>
      <c r="DA40" s="1">
        <f>IF(MAX(AR$3:AR$54)=AR40,1,0)</f>
        <v>0</v>
      </c>
      <c r="DB40" s="1">
        <f>IF(MAX(AS$3:AS$54)=AS40,1,0)</f>
        <v>0</v>
      </c>
      <c r="DC40" s="1">
        <f>IF(MAX(AT$3:AT$54)=AT40,1,0)</f>
        <v>0</v>
      </c>
      <c r="DD40" s="1">
        <f>IF(MAX(AU$3:AU$54)=AU40,1,0)</f>
        <v>0</v>
      </c>
      <c r="DE40" s="1">
        <f>IF(MAX(AV$3:AV$54)=AV40,1,0)</f>
        <v>0</v>
      </c>
      <c r="DF40" s="1">
        <f>IF(MAX(AW$3:AW$54)=AW40,1,0)</f>
        <v>0</v>
      </c>
      <c r="DG40" s="1">
        <f>IF(MAX(AX$3:AX$54)=AX40,1,0)</f>
        <v>0</v>
      </c>
      <c r="DH40" s="1">
        <f>IF(MAX(AY$3:AY$54)=AY40,1,0)</f>
        <v>0</v>
      </c>
      <c r="DI40" s="1">
        <f>IF(MAX(AZ$3:AZ$54)=AZ40,1,0)</f>
        <v>0</v>
      </c>
      <c r="DJ40" s="1">
        <f>IF(MAX(BA$3:BA$54)=BA40,1,0)</f>
        <v>0</v>
      </c>
      <c r="DK40" s="1">
        <f>IF(MAX(BB$3:BB$54)=BB40,1,0)</f>
        <v>0</v>
      </c>
      <c r="DL40" s="1">
        <f>IF(MAX(BC$3:BC$54)=BC40,1,0)</f>
        <v>0</v>
      </c>
      <c r="DM40" s="1">
        <f>IF(MAX(BD$3:BD$54)=BD40,1,0)</f>
        <v>0</v>
      </c>
      <c r="DN40" s="1">
        <f>IF(MAX(BE$3:BE$54)=BE40,1,0)</f>
        <v>0</v>
      </c>
      <c r="DO40" s="1">
        <f>IF(MAX(BF$3:BF$54)=BF40,1,0)</f>
        <v>0</v>
      </c>
      <c r="DP40" s="1">
        <f>IF(MAX(BH$3:BH$54)=BH40,1,0)</f>
        <v>0</v>
      </c>
      <c r="DQ40" s="1">
        <f>IF(MAX(BI$3:BI$54)=BI40,1,0)</f>
        <v>0</v>
      </c>
      <c r="DR40" s="1">
        <f>IF(MAX(BJ$3:BJ$54)=BJ40,1,0)</f>
        <v>0</v>
      </c>
      <c r="DS40" s="1">
        <f>IF(MAX(BK$3:BK$54)=BK40,1,0)</f>
        <v>0</v>
      </c>
      <c r="DT40" s="1">
        <f>IF(MAX(BL$3:BL$54)=BL40,1,0)</f>
        <v>0</v>
      </c>
      <c r="DU40" s="1">
        <f>IF(MAX(BM$3:BM$54)=BM40,1,0)</f>
        <v>0</v>
      </c>
      <c r="DV40" s="1">
        <f>IF(MAX(BN$3:BN$54)=BN40,1,0)</f>
        <v>0</v>
      </c>
      <c r="DW40" s="1">
        <f>IF(MAX(BO$3:BO$54)=BO40,1,0)</f>
        <v>0</v>
      </c>
      <c r="DX40" s="1">
        <f>IF(MAX(BP$3:BP$54)=BP40,1,0)</f>
        <v>0</v>
      </c>
      <c r="DY40" s="1">
        <f>IF(MAX(BQ$3:BQ$54)=BQ40,1,0)</f>
        <v>0</v>
      </c>
      <c r="DZ40" s="1">
        <f>IF(MAX(BR$3:BR$54)=BR40,1,0)</f>
        <v>0</v>
      </c>
      <c r="EA40" s="1">
        <f>IF(MAX(BS$3:BS$54)=BS40,1,0)</f>
        <v>0</v>
      </c>
      <c r="EB40" s="1">
        <f>IF(MAX(BT$3:BT$54)=BT40,1,0)</f>
        <v>0</v>
      </c>
      <c r="EC40" s="1">
        <f>IF(MAX(BU$3:BU$54)=BU40,1,0)</f>
        <v>0</v>
      </c>
      <c r="ED40" s="1">
        <f>IF(MAX(BV$3:BV$54)=BV40,1,0)</f>
        <v>0</v>
      </c>
      <c r="EE40" s="1">
        <f>IF(MAX(BW$3:BW$54)=BW40,1,0)</f>
        <v>0</v>
      </c>
      <c r="EF40" s="1">
        <f>IF(MAX(BX$3:BX$54)=BX40,1,0)</f>
        <v>0</v>
      </c>
      <c r="EG40" s="1">
        <f>IF(MAX(BY$3:BY$54)=BY40,1,0)</f>
        <v>0</v>
      </c>
      <c r="EH40" s="1">
        <v>0</v>
      </c>
    </row>
    <row r="41" spans="2:138" ht="20.100000000000001" customHeight="1" x14ac:dyDescent="0.2">
      <c r="B41" s="45" t="s">
        <v>1603</v>
      </c>
      <c r="C41" s="99">
        <f t="shared" si="0"/>
        <v>981</v>
      </c>
      <c r="D41" s="99">
        <f t="shared" si="1"/>
        <v>24.524999999999999</v>
      </c>
      <c r="E41" s="99">
        <f t="shared" si="2"/>
        <v>92</v>
      </c>
      <c r="F41" s="99">
        <f t="shared" si="3"/>
        <v>0</v>
      </c>
      <c r="G41" s="90"/>
      <c r="H41" s="99">
        <f t="shared" si="4"/>
        <v>1256</v>
      </c>
      <c r="I41" s="99">
        <f t="shared" si="5"/>
        <v>31.4</v>
      </c>
      <c r="J41" s="99">
        <f t="shared" si="6"/>
        <v>92</v>
      </c>
      <c r="K41" s="99">
        <f t="shared" si="7"/>
        <v>0</v>
      </c>
      <c r="L41" s="90"/>
      <c r="M41" s="99">
        <v>2010</v>
      </c>
      <c r="N41" s="99">
        <f t="shared" si="8"/>
        <v>40</v>
      </c>
      <c r="O41" s="139">
        <f t="shared" si="9"/>
        <v>0</v>
      </c>
      <c r="P41" s="99">
        <f t="shared" si="10"/>
        <v>2</v>
      </c>
      <c r="Q41" s="109"/>
      <c r="V41" s="110"/>
      <c r="W41" s="110">
        <f>'2010 Final'!C25</f>
        <v>43</v>
      </c>
      <c r="X41" s="110">
        <f>'2009 Final'!C8</f>
        <v>57</v>
      </c>
      <c r="Y41" s="110">
        <f>'2008 Final'!C15</f>
        <v>69</v>
      </c>
      <c r="Z41" s="111"/>
      <c r="AA41" s="98"/>
      <c r="AB41" s="98"/>
      <c r="AC41" s="98"/>
      <c r="AD41" s="98">
        <f>'2003'!C9</f>
        <v>13</v>
      </c>
      <c r="AE41" s="98"/>
      <c r="AF41" s="98">
        <f>'2001'!C13</f>
        <v>18</v>
      </c>
      <c r="AG41" s="98"/>
      <c r="AH41" s="98">
        <f>'1999'!C18</f>
        <v>12</v>
      </c>
      <c r="AI41" s="98">
        <f>'1998'!C16</f>
        <v>36</v>
      </c>
      <c r="AJ41" s="98">
        <f>'1997'!C17</f>
        <v>0</v>
      </c>
      <c r="AK41" s="98">
        <f>'1996'!C6</f>
        <v>92</v>
      </c>
      <c r="AL41" s="98">
        <f>'1995'!C18</f>
        <v>5</v>
      </c>
      <c r="AM41" s="98">
        <f>'1994'!C10</f>
        <v>73</v>
      </c>
      <c r="AN41" s="98">
        <f>'1993'!C13</f>
        <v>60</v>
      </c>
      <c r="AO41" s="98">
        <f>'1992'!C10</f>
        <v>26</v>
      </c>
      <c r="AP41" s="98">
        <f>'1991'!C14</f>
        <v>62</v>
      </c>
      <c r="AQ41" s="98">
        <f>'1990'!C18</f>
        <v>9</v>
      </c>
      <c r="AR41" s="98">
        <f>'1989'!C11</f>
        <v>39</v>
      </c>
      <c r="AS41" s="98">
        <f>'1988'!C22</f>
        <v>5</v>
      </c>
      <c r="AT41" s="98">
        <f>'1987'!C10</f>
        <v>15</v>
      </c>
      <c r="AU41" s="98">
        <f>'1986'!C22</f>
        <v>28</v>
      </c>
      <c r="AV41" s="98">
        <f>'1985'!C11</f>
        <v>9</v>
      </c>
      <c r="AW41" s="98">
        <f>'1984'!C21</f>
        <v>38</v>
      </c>
      <c r="AX41" s="98">
        <f>'1983'!C19</f>
        <v>33</v>
      </c>
      <c r="AY41" s="98">
        <f>'1982'!C3</f>
        <v>32</v>
      </c>
      <c r="AZ41" s="98">
        <f>'1981'!C17</f>
        <v>9</v>
      </c>
      <c r="BA41" s="98">
        <f>'1980'!C16</f>
        <v>71</v>
      </c>
      <c r="BB41" s="98">
        <f>'1979'!C3</f>
        <v>64</v>
      </c>
      <c r="BC41" s="98">
        <f>'1978'!C7</f>
        <v>5</v>
      </c>
      <c r="BD41" s="98">
        <f>'1977'!C10</f>
        <v>18</v>
      </c>
      <c r="BE41" s="98">
        <f>'1976'!C17</f>
        <v>24</v>
      </c>
      <c r="BF41" s="98">
        <f>'1975'!C18</f>
        <v>16</v>
      </c>
      <c r="BG41" s="122"/>
      <c r="BH41" s="98">
        <f>'1974'!C18</f>
        <v>3</v>
      </c>
      <c r="BI41" s="98">
        <f>'1973'!C5</f>
        <v>80</v>
      </c>
      <c r="BJ41" s="98">
        <f>'1972'!C9</f>
        <v>90</v>
      </c>
      <c r="BK41" s="98">
        <f>'1971'!C17</f>
        <v>83</v>
      </c>
      <c r="BL41" s="98"/>
      <c r="BM41" s="98">
        <f>'1969'!C17</f>
        <v>4</v>
      </c>
      <c r="BN41" s="98">
        <f>'1968'!C3</f>
        <v>5</v>
      </c>
      <c r="BO41" s="98">
        <f>'1967'!C7</f>
        <v>3</v>
      </c>
      <c r="BP41" s="98">
        <f>'1966'!C10</f>
        <v>6</v>
      </c>
      <c r="BQ41" s="48">
        <f>'1965'!C14</f>
        <v>1</v>
      </c>
      <c r="BR41" s="48">
        <f>'1964'!C13</f>
        <v>0</v>
      </c>
      <c r="BS41" s="48"/>
      <c r="BT41" s="48"/>
      <c r="BU41" s="48"/>
      <c r="BV41" s="48"/>
      <c r="BW41" s="48"/>
      <c r="BX41" s="48"/>
      <c r="BY41" s="48"/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f>IF(MAX(X$3:X$54)=X41,1,0)</f>
        <v>0</v>
      </c>
      <c r="CH41" s="1">
        <f>IF(MAX(Y$3:Y$54)=Y41,1,0)</f>
        <v>0</v>
      </c>
      <c r="CI41" s="1">
        <f>IF(MAX(Z$3:Z$54)=Z41,1,0)</f>
        <v>0</v>
      </c>
      <c r="CJ41" s="1">
        <f>IF(MAX(AA$3:AA$54)=AA41,1,0)</f>
        <v>0</v>
      </c>
      <c r="CK41" s="1">
        <f>IF(MAX(AB$3:AB$54)=AB41,1,0)</f>
        <v>0</v>
      </c>
      <c r="CL41" s="1">
        <f>IF(MAX(AC$3:AC$54)=AC41,1,0)</f>
        <v>0</v>
      </c>
      <c r="CM41" s="1">
        <f>IF(MAX(AD$3:AD$54)=AD41,1,0)</f>
        <v>0</v>
      </c>
      <c r="CN41" s="1">
        <f>IF(MAX(AE$3:AE$54)=AE41,1,0)</f>
        <v>0</v>
      </c>
      <c r="CO41" s="1">
        <f>IF(MAX(AF$3:AF$54)=AF41,1,0)</f>
        <v>0</v>
      </c>
      <c r="CP41" s="1">
        <f>IF(MAX(AG$3:AG$54)=AG41,1,0)</f>
        <v>0</v>
      </c>
      <c r="CQ41" s="1">
        <f>IF(MAX(AH$3:AH$54)=AH41,1,0)</f>
        <v>0</v>
      </c>
      <c r="CR41" s="1">
        <f>IF(MAX(AI$3:AI$54)=AI41,1,0)</f>
        <v>0</v>
      </c>
      <c r="CS41" s="1">
        <f>IF(MAX(AJ$3:AJ$54)=AJ41,1,0)</f>
        <v>0</v>
      </c>
      <c r="CT41" s="1">
        <f>IF(MAX(AK$3:AK$54)=AK41,1,0)</f>
        <v>0</v>
      </c>
      <c r="CU41" s="1">
        <f>IF(MAX(AL$3:AL$54)=AL41,1,0)</f>
        <v>0</v>
      </c>
      <c r="CV41" s="1">
        <f>IF(MAX(AM$3:AM$54)=AM41,1,0)</f>
        <v>0</v>
      </c>
      <c r="CW41" s="1">
        <f>IF(MAX(AN$3:AN$54)=AN41,1,0)</f>
        <v>0</v>
      </c>
      <c r="CX41" s="1">
        <f>IF(MAX(AO$3:AO$54)=AO41,1,0)</f>
        <v>0</v>
      </c>
      <c r="CY41" s="1">
        <f>IF(MAX(AP$3:AP$54)=AP41,1,0)</f>
        <v>0</v>
      </c>
      <c r="CZ41" s="1">
        <f>IF(MAX(AQ$3:AQ$54)=AQ41,1,0)</f>
        <v>0</v>
      </c>
      <c r="DA41" s="1">
        <f>IF(MAX(AR$3:AR$54)=AR41,1,0)</f>
        <v>0</v>
      </c>
      <c r="DB41" s="1">
        <f>IF(MAX(AS$3:AS$54)=AS41,1,0)</f>
        <v>0</v>
      </c>
      <c r="DC41" s="1">
        <f>IF(MAX(AT$3:AT$54)=AT41,1,0)</f>
        <v>0</v>
      </c>
      <c r="DD41" s="1">
        <f>IF(MAX(AU$3:AU$54)=AU41,1,0)</f>
        <v>0</v>
      </c>
      <c r="DE41" s="1">
        <f>IF(MAX(AV$3:AV$54)=AV41,1,0)</f>
        <v>0</v>
      </c>
      <c r="DF41" s="1">
        <f>IF(MAX(AW$3:AW$54)=AW41,1,0)</f>
        <v>0</v>
      </c>
      <c r="DG41" s="1">
        <f>IF(MAX(AX$3:AX$54)=AX41,1,0)</f>
        <v>0</v>
      </c>
      <c r="DH41" s="1">
        <f>IF(MAX(AY$3:AY$54)=AY41,1,0)</f>
        <v>0</v>
      </c>
      <c r="DI41" s="1">
        <f>IF(MAX(AZ$3:AZ$54)=AZ41,1,0)</f>
        <v>0</v>
      </c>
      <c r="DJ41" s="1">
        <f>IF(MAX(BA$3:BA$54)=BA41,1,0)</f>
        <v>0</v>
      </c>
      <c r="DK41" s="1">
        <f>IF(MAX(BB$3:BB$54)=BB41,1,0)</f>
        <v>0</v>
      </c>
      <c r="DL41" s="1">
        <f>IF(MAX(BC$3:BC$54)=BC41,1,0)</f>
        <v>0</v>
      </c>
      <c r="DM41" s="1">
        <f>IF(MAX(BD$3:BD$54)=BD41,1,0)</f>
        <v>0</v>
      </c>
      <c r="DN41" s="1">
        <f>IF(MAX(BE$3:BE$54)=BE41,1,0)</f>
        <v>0</v>
      </c>
      <c r="DO41" s="1">
        <f>IF(MAX(BF$3:BF$54)=BF41,1,0)</f>
        <v>0</v>
      </c>
      <c r="DP41" s="1">
        <f>IF(MAX(BH$3:BH$54)=BH41,1,0)</f>
        <v>0</v>
      </c>
      <c r="DQ41" s="1">
        <f>IF(MAX(BI$3:BI$54)=BI41,1,0)</f>
        <v>0</v>
      </c>
      <c r="DR41" s="1">
        <f>IF(MAX(BJ$3:BJ$54)=BJ41,1,0)</f>
        <v>0</v>
      </c>
      <c r="DS41" s="1">
        <f>IF(MAX(BK$3:BK$54)=BK41,1,0)</f>
        <v>0</v>
      </c>
      <c r="DT41" s="1">
        <f>IF(MAX(BL$3:BL$54)=BL41,1,0)</f>
        <v>0</v>
      </c>
      <c r="DU41" s="1">
        <f>IF(MAX(BM$3:BM$54)=BM41,1,0)</f>
        <v>0</v>
      </c>
      <c r="DV41" s="1">
        <f>IF(MAX(BN$3:BN$54)=BN41,1,0)</f>
        <v>0</v>
      </c>
      <c r="DW41" s="1">
        <f>IF(MAX(BO$3:BO$54)=BO41,1,0)</f>
        <v>0</v>
      </c>
      <c r="DX41" s="1">
        <f>IF(MAX(BP$3:BP$54)=BP41,1,0)</f>
        <v>0</v>
      </c>
      <c r="DY41" s="1">
        <f>IF(MAX(BQ$3:BQ$54)=BQ41,1,0)</f>
        <v>0</v>
      </c>
      <c r="DZ41" s="1">
        <f>IF(MAX(BR$3:BR$54)=BR41,1,0)</f>
        <v>0</v>
      </c>
      <c r="EA41" s="1">
        <f>IF(MAX(BS$3:BS$54)=BS41,1,0)</f>
        <v>0</v>
      </c>
      <c r="EB41" s="1">
        <f>IF(MAX(BT$3:BT$54)=BT41,1,0)</f>
        <v>0</v>
      </c>
      <c r="EC41" s="1">
        <f>IF(MAX(BU$3:BU$54)=BU41,1,0)</f>
        <v>0</v>
      </c>
      <c r="ED41" s="1">
        <f>IF(MAX(BV$3:BV$54)=BV41,1,0)</f>
        <v>0</v>
      </c>
      <c r="EE41" s="1">
        <f>IF(MAX(BW$3:BW$54)=BW41,1,0)</f>
        <v>0</v>
      </c>
      <c r="EF41" s="1">
        <f>IF(MAX(BX$3:BX$54)=BX41,1,0)</f>
        <v>0</v>
      </c>
      <c r="EG41" s="1">
        <f>IF(MAX(BY$3:BY$54)=BY41,1,0)</f>
        <v>0</v>
      </c>
      <c r="EH41" s="1">
        <v>0</v>
      </c>
    </row>
    <row r="42" spans="2:138" ht="20.100000000000001" customHeight="1" x14ac:dyDescent="0.2">
      <c r="B42" s="45" t="s">
        <v>192</v>
      </c>
      <c r="C42" s="99">
        <f t="shared" si="0"/>
        <v>1188</v>
      </c>
      <c r="D42" s="99">
        <f t="shared" si="1"/>
        <v>69.882352941176464</v>
      </c>
      <c r="E42" s="99">
        <f t="shared" si="2"/>
        <v>172</v>
      </c>
      <c r="F42" s="99">
        <f t="shared" si="3"/>
        <v>6</v>
      </c>
      <c r="G42" s="90"/>
      <c r="H42" s="99">
        <f t="shared" si="4"/>
        <v>1188</v>
      </c>
      <c r="I42" s="99">
        <f t="shared" si="5"/>
        <v>69.882352941176464</v>
      </c>
      <c r="J42" s="99">
        <f t="shared" si="6"/>
        <v>172</v>
      </c>
      <c r="K42" s="99">
        <f t="shared" si="7"/>
        <v>6</v>
      </c>
      <c r="L42" s="90"/>
      <c r="M42" s="99">
        <v>2015</v>
      </c>
      <c r="N42" s="99">
        <f t="shared" si="8"/>
        <v>17</v>
      </c>
      <c r="O42" s="139">
        <f t="shared" si="9"/>
        <v>0</v>
      </c>
      <c r="P42" s="99">
        <f t="shared" si="10"/>
        <v>0</v>
      </c>
      <c r="Q42" s="109"/>
      <c r="R42" s="123">
        <f>'2015 Final'!C22</f>
        <v>35</v>
      </c>
      <c r="S42" s="123">
        <f>'2014 Final'!C8</f>
        <v>72</v>
      </c>
      <c r="T42" s="123">
        <f>'2013 Final'!C16</f>
        <v>65</v>
      </c>
      <c r="U42" s="123">
        <f>'2012 Final'!C16</f>
        <v>71</v>
      </c>
      <c r="V42" s="110">
        <f>'2011 Final'!C19</f>
        <v>77</v>
      </c>
      <c r="W42" s="110">
        <f>'2010 Final'!C21</f>
        <v>162</v>
      </c>
      <c r="X42" s="110">
        <f>'2009 Final'!C24</f>
        <v>40</v>
      </c>
      <c r="Y42" s="110">
        <f>'2008 Final'!C3</f>
        <v>45</v>
      </c>
      <c r="Z42" s="111">
        <f>'2007 Final'!C22</f>
        <v>84</v>
      </c>
      <c r="AA42" s="98">
        <f>'2006 Final'!C14</f>
        <v>172</v>
      </c>
      <c r="AB42" s="98">
        <f>'2005 Final'!C6</f>
        <v>158</v>
      </c>
      <c r="AC42" s="98">
        <f>'2004 Final'!C25</f>
        <v>18</v>
      </c>
      <c r="AD42" s="98">
        <f>'2003'!C26</f>
        <v>73</v>
      </c>
      <c r="AE42" s="98">
        <f>'2002'!C23</f>
        <v>71</v>
      </c>
      <c r="AF42" s="98"/>
      <c r="AG42" s="98">
        <f>'2000'!C8</f>
        <v>25</v>
      </c>
      <c r="AH42" s="98"/>
      <c r="AI42" s="98">
        <f>'1998'!C17</f>
        <v>6</v>
      </c>
      <c r="AJ42" s="98"/>
      <c r="AK42" s="98"/>
      <c r="AL42" s="98"/>
      <c r="AM42" s="98">
        <f>'1994'!C13</f>
        <v>14</v>
      </c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122"/>
      <c r="BH42" s="98"/>
      <c r="BI42" s="98"/>
      <c r="BJ42" s="98"/>
      <c r="BK42" s="98"/>
      <c r="BL42" s="98"/>
      <c r="BM42" s="98"/>
      <c r="BN42" s="98"/>
      <c r="BO42" s="98"/>
      <c r="BP42" s="98"/>
      <c r="BQ42" s="48"/>
      <c r="BR42" s="48"/>
      <c r="BS42" s="48"/>
      <c r="BT42" s="48"/>
      <c r="BU42" s="48"/>
      <c r="BV42" s="48"/>
      <c r="BW42" s="48"/>
      <c r="BX42" s="48"/>
      <c r="BY42" s="48"/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f>IF(MAX(X$3:X$54)=X42,1,0)</f>
        <v>0</v>
      </c>
      <c r="CH42" s="1">
        <f>IF(MAX(Y$3:Y$54)=Y42,1,0)</f>
        <v>0</v>
      </c>
      <c r="CI42" s="1">
        <f>IF(MAX(Z$3:Z$54)=Z42,1,0)</f>
        <v>0</v>
      </c>
      <c r="CJ42" s="1">
        <f>IF(MAX(AA$3:AA$54)=AA42,1,0)</f>
        <v>0</v>
      </c>
      <c r="CK42" s="1">
        <f>IF(MAX(AB$3:AB$54)=AB42,1,0)</f>
        <v>0</v>
      </c>
      <c r="CL42" s="1">
        <f>IF(MAX(AC$3:AC$54)=AC42,1,0)</f>
        <v>0</v>
      </c>
      <c r="CM42" s="1">
        <f>IF(MAX(AD$3:AD$54)=AD42,1,0)</f>
        <v>0</v>
      </c>
      <c r="CN42" s="1">
        <f>IF(MAX(AE$3:AE$54)=AE42,1,0)</f>
        <v>0</v>
      </c>
      <c r="CO42" s="1">
        <f>IF(MAX(AF$3:AF$54)=AF42,1,0)</f>
        <v>0</v>
      </c>
      <c r="CP42" s="1">
        <f>IF(MAX(AG$3:AG$54)=AG42,1,0)</f>
        <v>0</v>
      </c>
      <c r="CQ42" s="1">
        <f>IF(MAX(AH$3:AH$54)=AH42,1,0)</f>
        <v>0</v>
      </c>
      <c r="CR42" s="1">
        <f>IF(MAX(AI$3:AI$54)=AI42,1,0)</f>
        <v>0</v>
      </c>
      <c r="CS42" s="1">
        <f>IF(MAX(AJ$3:AJ$54)=AJ42,1,0)</f>
        <v>0</v>
      </c>
      <c r="CT42" s="1">
        <f>IF(MAX(AK$3:AK$54)=AK42,1,0)</f>
        <v>0</v>
      </c>
      <c r="CU42" s="1">
        <f>IF(MAX(AL$3:AL$54)=AL42,1,0)</f>
        <v>0</v>
      </c>
      <c r="CV42" s="1">
        <f>IF(MAX(AM$3:AM$54)=AM42,1,0)</f>
        <v>0</v>
      </c>
      <c r="CW42" s="1">
        <f>IF(MAX(AN$3:AN$54)=AN42,1,0)</f>
        <v>0</v>
      </c>
      <c r="CX42" s="1">
        <f>IF(MAX(AO$3:AO$54)=AO42,1,0)</f>
        <v>0</v>
      </c>
      <c r="CY42" s="1">
        <f>IF(MAX(AP$3:AP$54)=AP42,1,0)</f>
        <v>0</v>
      </c>
      <c r="CZ42" s="1">
        <f>IF(MAX(AQ$3:AQ$54)=AQ42,1,0)</f>
        <v>0</v>
      </c>
      <c r="DA42" s="1">
        <f>IF(MAX(AR$3:AR$54)=AR42,1,0)</f>
        <v>0</v>
      </c>
      <c r="DB42" s="1">
        <f>IF(MAX(AS$3:AS$54)=AS42,1,0)</f>
        <v>0</v>
      </c>
      <c r="DC42" s="1">
        <f>IF(MAX(AT$3:AT$54)=AT42,1,0)</f>
        <v>0</v>
      </c>
      <c r="DD42" s="1">
        <f>IF(MAX(AU$3:AU$54)=AU42,1,0)</f>
        <v>0</v>
      </c>
      <c r="DE42" s="1">
        <f>IF(MAX(AV$3:AV$54)=AV42,1,0)</f>
        <v>0</v>
      </c>
      <c r="DF42" s="1">
        <f>IF(MAX(AW$3:AW$54)=AW42,1,0)</f>
        <v>0</v>
      </c>
      <c r="DG42" s="1">
        <f>IF(MAX(AX$3:AX$54)=AX42,1,0)</f>
        <v>0</v>
      </c>
      <c r="DH42" s="1">
        <f>IF(MAX(AY$3:AY$54)=AY42,1,0)</f>
        <v>0</v>
      </c>
      <c r="DI42" s="1">
        <f>IF(MAX(AZ$3:AZ$54)=AZ42,1,0)</f>
        <v>0</v>
      </c>
      <c r="DJ42" s="1">
        <f>IF(MAX(BA$3:BA$54)=BA42,1,0)</f>
        <v>0</v>
      </c>
      <c r="DK42" s="1">
        <f>IF(MAX(BB$3:BB$54)=BB42,1,0)</f>
        <v>0</v>
      </c>
      <c r="DL42" s="1">
        <f>IF(MAX(BC$3:BC$54)=BC42,1,0)</f>
        <v>0</v>
      </c>
      <c r="DM42" s="1">
        <f>IF(MAX(BD$3:BD$54)=BD42,1,0)</f>
        <v>0</v>
      </c>
      <c r="DN42" s="1">
        <f>IF(MAX(BE$3:BE$54)=BE42,1,0)</f>
        <v>0</v>
      </c>
      <c r="DO42" s="1">
        <f>IF(MAX(BF$3:BF$54)=BF42,1,0)</f>
        <v>0</v>
      </c>
      <c r="DP42" s="1">
        <f>IF(MAX(BH$3:BH$54)=BH42,1,0)</f>
        <v>0</v>
      </c>
      <c r="DQ42" s="1">
        <f>IF(MAX(BI$3:BI$54)=BI42,1,0)</f>
        <v>0</v>
      </c>
      <c r="DR42" s="1">
        <f>IF(MAX(BJ$3:BJ$54)=BJ42,1,0)</f>
        <v>0</v>
      </c>
      <c r="DS42" s="1">
        <f>IF(MAX(BK$3:BK$54)=BK42,1,0)</f>
        <v>0</v>
      </c>
      <c r="DT42" s="1">
        <f>IF(MAX(BL$3:BL$54)=BL42,1,0)</f>
        <v>0</v>
      </c>
      <c r="DU42" s="1">
        <f>IF(MAX(BM$3:BM$54)=BM42,1,0)</f>
        <v>0</v>
      </c>
      <c r="DV42" s="1">
        <f>IF(MAX(BN$3:BN$54)=BN42,1,0)</f>
        <v>0</v>
      </c>
      <c r="DW42" s="1">
        <f>IF(MAX(BO$3:BO$54)=BO42,1,0)</f>
        <v>0</v>
      </c>
      <c r="DX42" s="1">
        <f>IF(MAX(BP$3:BP$54)=BP42,1,0)</f>
        <v>0</v>
      </c>
      <c r="DY42" s="1">
        <f>IF(MAX(BQ$3:BQ$54)=BQ42,1,0)</f>
        <v>0</v>
      </c>
      <c r="DZ42" s="1">
        <f>IF(MAX(BR$3:BR$54)=BR42,1,0)</f>
        <v>0</v>
      </c>
      <c r="EA42" s="1">
        <f>IF(MAX(BS$3:BS$54)=BS42,1,0)</f>
        <v>0</v>
      </c>
      <c r="EB42" s="1">
        <f>IF(MAX(BT$3:BT$54)=BT42,1,0)</f>
        <v>0</v>
      </c>
      <c r="EC42" s="1">
        <f>IF(MAX(BU$3:BU$54)=BU42,1,0)</f>
        <v>0</v>
      </c>
      <c r="ED42" s="1">
        <f>IF(MAX(BV$3:BV$54)=BV42,1,0)</f>
        <v>0</v>
      </c>
      <c r="EE42" s="1">
        <f>IF(MAX(BW$3:BW$54)=BW42,1,0)</f>
        <v>0</v>
      </c>
      <c r="EF42" s="1">
        <f>IF(MAX(BX$3:BX$54)=BX42,1,0)</f>
        <v>0</v>
      </c>
      <c r="EG42" s="1">
        <f>IF(MAX(BY$3:BY$54)=BY42,1,0)</f>
        <v>0</v>
      </c>
      <c r="EH42" s="1">
        <v>0</v>
      </c>
    </row>
    <row r="43" spans="2:138" ht="20.100000000000001" customHeight="1" x14ac:dyDescent="0.2">
      <c r="B43" s="45" t="s">
        <v>196</v>
      </c>
      <c r="C43" s="99">
        <f t="shared" si="0"/>
        <v>2465</v>
      </c>
      <c r="D43" s="99">
        <f t="shared" si="1"/>
        <v>129.73684210526315</v>
      </c>
      <c r="E43" s="99">
        <f t="shared" si="2"/>
        <v>303</v>
      </c>
      <c r="F43" s="99">
        <f t="shared" si="3"/>
        <v>17</v>
      </c>
      <c r="G43" s="90"/>
      <c r="H43" s="99">
        <f t="shared" si="4"/>
        <v>2465</v>
      </c>
      <c r="I43" s="99">
        <f t="shared" si="5"/>
        <v>129.73684210526315</v>
      </c>
      <c r="J43" s="99">
        <f t="shared" si="6"/>
        <v>303</v>
      </c>
      <c r="K43" s="99">
        <f t="shared" si="7"/>
        <v>17</v>
      </c>
      <c r="L43" s="90"/>
      <c r="M43" s="99">
        <v>2015</v>
      </c>
      <c r="N43" s="99">
        <f t="shared" si="8"/>
        <v>19</v>
      </c>
      <c r="O43" s="139">
        <f t="shared" si="9"/>
        <v>1</v>
      </c>
      <c r="P43" s="99">
        <f t="shared" si="10"/>
        <v>0</v>
      </c>
      <c r="Q43" s="109"/>
      <c r="R43" s="123">
        <f>'2015 Final'!C27</f>
        <v>303</v>
      </c>
      <c r="S43" s="123">
        <f>'2014 Final'!C17</f>
        <v>89</v>
      </c>
      <c r="T43" s="123">
        <f>'2013 Final'!C12</f>
        <v>174</v>
      </c>
      <c r="U43" s="123">
        <f>'2012 Final'!C8</f>
        <v>259</v>
      </c>
      <c r="V43" s="110">
        <f>'2011 Final'!C12</f>
        <v>77</v>
      </c>
      <c r="W43" s="110">
        <f>'2010 Final'!C22</f>
        <v>90</v>
      </c>
      <c r="X43" s="110">
        <f>'2009 Final'!C12</f>
        <v>91</v>
      </c>
      <c r="Y43" s="110">
        <f>'2008 Final'!C26</f>
        <v>272</v>
      </c>
      <c r="Z43" s="111">
        <f>'2007 Final'!C17</f>
        <v>207</v>
      </c>
      <c r="AA43" s="98">
        <f>'2006 Final'!C12</f>
        <v>248</v>
      </c>
      <c r="AB43" s="98">
        <f>'2005 Final'!C22</f>
        <v>57</v>
      </c>
      <c r="AC43" s="98">
        <f>'2004 Final'!C16</f>
        <v>67</v>
      </c>
      <c r="AD43" s="98">
        <f>'2003'!C13</f>
        <v>164</v>
      </c>
      <c r="AE43" s="98">
        <f>'2002'!C9</f>
        <v>55</v>
      </c>
      <c r="AF43" s="98">
        <f>'2001'!C8</f>
        <v>37</v>
      </c>
      <c r="AG43" s="98">
        <f>'2000'!C11</f>
        <v>155</v>
      </c>
      <c r="AH43" s="98"/>
      <c r="AI43" s="98"/>
      <c r="AJ43" s="98">
        <f>'1997'!C22</f>
        <v>33</v>
      </c>
      <c r="AK43" s="98"/>
      <c r="AL43" s="98">
        <f>'1995'!C8</f>
        <v>17</v>
      </c>
      <c r="AM43" s="98">
        <f>'1994'!C25</f>
        <v>70</v>
      </c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122"/>
      <c r="BH43" s="98"/>
      <c r="BI43" s="98"/>
      <c r="BJ43" s="98"/>
      <c r="BK43" s="98"/>
      <c r="BL43" s="98"/>
      <c r="BM43" s="98"/>
      <c r="BN43" s="98"/>
      <c r="BO43" s="98"/>
      <c r="BP43" s="98"/>
      <c r="BQ43" s="48"/>
      <c r="BR43" s="48"/>
      <c r="BS43" s="48"/>
      <c r="BT43" s="48"/>
      <c r="BU43" s="48"/>
      <c r="BV43" s="48"/>
      <c r="BW43" s="48"/>
      <c r="BX43" s="48"/>
      <c r="BY43" s="48"/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f>IF(MAX(X$3:X$54)=X43,1,0)</f>
        <v>0</v>
      </c>
      <c r="CH43" s="1">
        <f>IF(MAX(Y$3:Y$54)=Y43,1,0)</f>
        <v>1</v>
      </c>
      <c r="CI43" s="1">
        <f>IF(MAX(Z$3:Z$54)=Z43,1,0)</f>
        <v>0</v>
      </c>
      <c r="CJ43" s="1">
        <f>IF(MAX(AA$3:AA$54)=AA43,1,0)</f>
        <v>0</v>
      </c>
      <c r="CK43" s="1">
        <f>IF(MAX(AB$3:AB$54)=AB43,1,0)</f>
        <v>0</v>
      </c>
      <c r="CL43" s="1">
        <f>IF(MAX(AC$3:AC$54)=AC43,1,0)</f>
        <v>0</v>
      </c>
      <c r="CM43" s="1">
        <f>IF(MAX(AD$3:AD$54)=AD43,1,0)</f>
        <v>0</v>
      </c>
      <c r="CN43" s="1">
        <f>IF(MAX(AE$3:AE$54)=AE43,1,0)</f>
        <v>0</v>
      </c>
      <c r="CO43" s="1">
        <f>IF(MAX(AF$3:AF$54)=AF43,1,0)</f>
        <v>0</v>
      </c>
      <c r="CP43" s="1">
        <f>IF(MAX(AG$3:AG$54)=AG43,1,0)</f>
        <v>0</v>
      </c>
      <c r="CQ43" s="1">
        <f>IF(MAX(AH$3:AH$54)=AH43,1,0)</f>
        <v>0</v>
      </c>
      <c r="CR43" s="1">
        <f>IF(MAX(AI$3:AI$54)=AI43,1,0)</f>
        <v>0</v>
      </c>
      <c r="CS43" s="1">
        <f>IF(MAX(AJ$3:AJ$54)=AJ43,1,0)</f>
        <v>0</v>
      </c>
      <c r="CT43" s="1">
        <f>IF(MAX(AK$3:AK$54)=AK43,1,0)</f>
        <v>0</v>
      </c>
      <c r="CU43" s="1">
        <f>IF(MAX(AL$3:AL$54)=AL43,1,0)</f>
        <v>0</v>
      </c>
      <c r="CV43" s="1">
        <f>IF(MAX(AM$3:AM$54)=AM43,1,0)</f>
        <v>0</v>
      </c>
      <c r="CW43" s="1">
        <f>IF(MAX(AN$3:AN$54)=AN43,1,0)</f>
        <v>0</v>
      </c>
      <c r="CX43" s="1">
        <f>IF(MAX(AO$3:AO$54)=AO43,1,0)</f>
        <v>0</v>
      </c>
      <c r="CY43" s="1">
        <f>IF(MAX(AP$3:AP$54)=AP43,1,0)</f>
        <v>0</v>
      </c>
      <c r="CZ43" s="1">
        <f>IF(MAX(AQ$3:AQ$54)=AQ43,1,0)</f>
        <v>0</v>
      </c>
      <c r="DA43" s="1">
        <f>IF(MAX(AR$3:AR$54)=AR43,1,0)</f>
        <v>0</v>
      </c>
      <c r="DB43" s="1">
        <f>IF(MAX(AS$3:AS$54)=AS43,1,0)</f>
        <v>0</v>
      </c>
      <c r="DC43" s="1">
        <f>IF(MAX(AT$3:AT$54)=AT43,1,0)</f>
        <v>0</v>
      </c>
      <c r="DD43" s="1">
        <f>IF(MAX(AU$3:AU$54)=AU43,1,0)</f>
        <v>0</v>
      </c>
      <c r="DE43" s="1">
        <f>IF(MAX(AV$3:AV$54)=AV43,1,0)</f>
        <v>0</v>
      </c>
      <c r="DF43" s="1">
        <f>IF(MAX(AW$3:AW$54)=AW43,1,0)</f>
        <v>0</v>
      </c>
      <c r="DG43" s="1">
        <f>IF(MAX(AX$3:AX$54)=AX43,1,0)</f>
        <v>0</v>
      </c>
      <c r="DH43" s="1">
        <f>IF(MAX(AY$3:AY$54)=AY43,1,0)</f>
        <v>0</v>
      </c>
      <c r="DI43" s="1">
        <f>IF(MAX(AZ$3:AZ$54)=AZ43,1,0)</f>
        <v>0</v>
      </c>
      <c r="DJ43" s="1">
        <f>IF(MAX(BA$3:BA$54)=BA43,1,0)</f>
        <v>0</v>
      </c>
      <c r="DK43" s="1">
        <f>IF(MAX(BB$3:BB$54)=BB43,1,0)</f>
        <v>0</v>
      </c>
      <c r="DL43" s="1">
        <f>IF(MAX(BC$3:BC$54)=BC43,1,0)</f>
        <v>0</v>
      </c>
      <c r="DM43" s="1">
        <f>IF(MAX(BD$3:BD$54)=BD43,1,0)</f>
        <v>0</v>
      </c>
      <c r="DN43" s="1">
        <f>IF(MAX(BE$3:BE$54)=BE43,1,0)</f>
        <v>0</v>
      </c>
      <c r="DO43" s="1">
        <f>IF(MAX(BF$3:BF$54)=BF43,1,0)</f>
        <v>0</v>
      </c>
      <c r="DP43" s="1">
        <f>IF(MAX(BH$3:BH$54)=BH43,1,0)</f>
        <v>0</v>
      </c>
      <c r="DQ43" s="1">
        <f>IF(MAX(BI$3:BI$54)=BI43,1,0)</f>
        <v>0</v>
      </c>
      <c r="DR43" s="1">
        <f>IF(MAX(BJ$3:BJ$54)=BJ43,1,0)</f>
        <v>0</v>
      </c>
      <c r="DS43" s="1">
        <f>IF(MAX(BK$3:BK$54)=BK43,1,0)</f>
        <v>0</v>
      </c>
      <c r="DT43" s="1">
        <f>IF(MAX(BL$3:BL$54)=BL43,1,0)</f>
        <v>0</v>
      </c>
      <c r="DU43" s="1">
        <f>IF(MAX(BM$3:BM$54)=BM43,1,0)</f>
        <v>0</v>
      </c>
      <c r="DV43" s="1">
        <f>IF(MAX(BN$3:BN$54)=BN43,1,0)</f>
        <v>0</v>
      </c>
      <c r="DW43" s="1">
        <f>IF(MAX(BO$3:BO$54)=BO43,1,0)</f>
        <v>0</v>
      </c>
      <c r="DX43" s="1">
        <f>IF(MAX(BP$3:BP$54)=BP43,1,0)</f>
        <v>0</v>
      </c>
      <c r="DY43" s="1">
        <f>IF(MAX(BQ$3:BQ$54)=BQ43,1,0)</f>
        <v>0</v>
      </c>
      <c r="DZ43" s="1">
        <f>IF(MAX(BR$3:BR$54)=BR43,1,0)</f>
        <v>0</v>
      </c>
      <c r="EA43" s="1">
        <f>IF(MAX(BS$3:BS$54)=BS43,1,0)</f>
        <v>0</v>
      </c>
      <c r="EB43" s="1">
        <f>IF(MAX(BT$3:BT$54)=BT43,1,0)</f>
        <v>0</v>
      </c>
      <c r="EC43" s="1">
        <f>IF(MAX(BU$3:BU$54)=BU43,1,0)</f>
        <v>0</v>
      </c>
      <c r="ED43" s="1">
        <f>IF(MAX(BV$3:BV$54)=BV43,1,0)</f>
        <v>0</v>
      </c>
      <c r="EE43" s="1">
        <f>IF(MAX(BW$3:BW$54)=BW43,1,0)</f>
        <v>0</v>
      </c>
      <c r="EF43" s="1">
        <f>IF(MAX(BX$3:BX$54)=BX43,1,0)</f>
        <v>0</v>
      </c>
      <c r="EG43" s="1">
        <f>IF(MAX(BY$3:BY$54)=BY43,1,0)</f>
        <v>0</v>
      </c>
      <c r="EH43" s="1">
        <v>0</v>
      </c>
    </row>
    <row r="44" spans="2:138" ht="20.100000000000001" customHeight="1" x14ac:dyDescent="0.2">
      <c r="B44" s="79" t="s">
        <v>896</v>
      </c>
      <c r="C44" s="99">
        <f t="shared" si="0"/>
        <v>14</v>
      </c>
      <c r="D44" s="99">
        <f t="shared" si="1"/>
        <v>14</v>
      </c>
      <c r="E44" s="99">
        <f t="shared" si="2"/>
        <v>14</v>
      </c>
      <c r="F44" s="99">
        <f t="shared" si="3"/>
        <v>14</v>
      </c>
      <c r="G44" s="90"/>
      <c r="H44" s="99">
        <f t="shared" si="4"/>
        <v>14</v>
      </c>
      <c r="I44" s="99">
        <f t="shared" si="5"/>
        <v>14</v>
      </c>
      <c r="J44" s="99">
        <f t="shared" si="6"/>
        <v>14</v>
      </c>
      <c r="K44" s="99">
        <f t="shared" si="7"/>
        <v>14</v>
      </c>
      <c r="L44" s="90"/>
      <c r="M44" s="99">
        <v>2014</v>
      </c>
      <c r="N44" s="99">
        <f t="shared" si="8"/>
        <v>1</v>
      </c>
      <c r="O44" s="139">
        <f t="shared" si="9"/>
        <v>0</v>
      </c>
      <c r="P44" s="99">
        <f t="shared" si="10"/>
        <v>0</v>
      </c>
      <c r="Q44" s="109"/>
      <c r="S44" s="123">
        <f>'2014 Final'!C27</f>
        <v>14</v>
      </c>
      <c r="V44" s="110"/>
      <c r="W44" s="110"/>
      <c r="X44" s="110"/>
      <c r="Y44" s="110"/>
      <c r="Z44" s="111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122"/>
      <c r="BH44" s="98"/>
      <c r="BI44" s="98"/>
      <c r="BJ44" s="98"/>
      <c r="BK44" s="98"/>
      <c r="BL44" s="98"/>
      <c r="BM44" s="98"/>
      <c r="BN44" s="98"/>
      <c r="BO44" s="98"/>
      <c r="BP44" s="98"/>
      <c r="BQ44" s="48"/>
      <c r="BR44" s="48"/>
      <c r="BS44" s="48"/>
      <c r="BT44" s="48"/>
      <c r="BU44" s="48"/>
      <c r="BV44" s="48"/>
      <c r="BW44" s="48"/>
      <c r="BX44" s="48"/>
      <c r="BY44" s="48"/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f>IF(MAX(X$3:X$54)=X44,1,0)</f>
        <v>0</v>
      </c>
      <c r="CH44" s="1">
        <f>IF(MAX(Y$3:Y$54)=Y44,1,0)</f>
        <v>0</v>
      </c>
      <c r="CI44" s="1">
        <f>IF(MAX(Z$3:Z$54)=Z44,1,0)</f>
        <v>0</v>
      </c>
      <c r="CJ44" s="1">
        <f>IF(MAX(AA$3:AA$54)=AA44,1,0)</f>
        <v>0</v>
      </c>
      <c r="CK44" s="1">
        <f>IF(MAX(AB$3:AB$54)=AB44,1,0)</f>
        <v>0</v>
      </c>
      <c r="CL44" s="1">
        <f>IF(MAX(AC$3:AC$54)=AC44,1,0)</f>
        <v>0</v>
      </c>
      <c r="CM44" s="1">
        <f>IF(MAX(AD$3:AD$54)=AD44,1,0)</f>
        <v>0</v>
      </c>
      <c r="CN44" s="1">
        <f>IF(MAX(AE$3:AE$54)=AE44,1,0)</f>
        <v>0</v>
      </c>
      <c r="CO44" s="1">
        <f>IF(MAX(AF$3:AF$54)=AF44,1,0)</f>
        <v>0</v>
      </c>
      <c r="CP44" s="1">
        <f>IF(MAX(AG$3:AG$54)=AG44,1,0)</f>
        <v>0</v>
      </c>
      <c r="CQ44" s="1">
        <f>IF(MAX(AH$3:AH$54)=AH44,1,0)</f>
        <v>0</v>
      </c>
      <c r="CR44" s="1">
        <f>IF(MAX(AI$3:AI$54)=AI44,1,0)</f>
        <v>0</v>
      </c>
      <c r="CS44" s="1">
        <f>IF(MAX(AJ$3:AJ$54)=AJ44,1,0)</f>
        <v>0</v>
      </c>
      <c r="CT44" s="1">
        <f>IF(MAX(AK$3:AK$54)=AK44,1,0)</f>
        <v>0</v>
      </c>
      <c r="CU44" s="1">
        <f>IF(MAX(AL$3:AL$54)=AL44,1,0)</f>
        <v>0</v>
      </c>
      <c r="CV44" s="1">
        <f>IF(MAX(AM$3:AM$54)=AM44,1,0)</f>
        <v>0</v>
      </c>
      <c r="CW44" s="1">
        <f>IF(MAX(AN$3:AN$54)=AN44,1,0)</f>
        <v>0</v>
      </c>
      <c r="CX44" s="1">
        <f>IF(MAX(AO$3:AO$54)=AO44,1,0)</f>
        <v>0</v>
      </c>
      <c r="CY44" s="1">
        <f>IF(MAX(AP$3:AP$54)=AP44,1,0)</f>
        <v>0</v>
      </c>
      <c r="CZ44" s="1">
        <f>IF(MAX(AQ$3:AQ$54)=AQ44,1,0)</f>
        <v>0</v>
      </c>
      <c r="DA44" s="1">
        <f>IF(MAX(AR$3:AR$54)=AR44,1,0)</f>
        <v>0</v>
      </c>
      <c r="DB44" s="1">
        <f>IF(MAX(AS$3:AS$54)=AS44,1,0)</f>
        <v>0</v>
      </c>
      <c r="DC44" s="1">
        <f>IF(MAX(AT$3:AT$54)=AT44,1,0)</f>
        <v>0</v>
      </c>
      <c r="DD44" s="1">
        <f>IF(MAX(AU$3:AU$54)=AU44,1,0)</f>
        <v>0</v>
      </c>
      <c r="DE44" s="1">
        <f>IF(MAX(AV$3:AV$54)=AV44,1,0)</f>
        <v>0</v>
      </c>
      <c r="DF44" s="1">
        <f>IF(MAX(AW$3:AW$54)=AW44,1,0)</f>
        <v>0</v>
      </c>
      <c r="DG44" s="1">
        <f>IF(MAX(AX$3:AX$54)=AX44,1,0)</f>
        <v>0</v>
      </c>
      <c r="DH44" s="1">
        <f>IF(MAX(AY$3:AY$54)=AY44,1,0)</f>
        <v>0</v>
      </c>
      <c r="DI44" s="1">
        <f>IF(MAX(AZ$3:AZ$54)=AZ44,1,0)</f>
        <v>0</v>
      </c>
      <c r="DJ44" s="1">
        <f>IF(MAX(BA$3:BA$54)=BA44,1,0)</f>
        <v>0</v>
      </c>
      <c r="DK44" s="1">
        <f>IF(MAX(BB$3:BB$54)=BB44,1,0)</f>
        <v>0</v>
      </c>
      <c r="DL44" s="1">
        <f>IF(MAX(BC$3:BC$54)=BC44,1,0)</f>
        <v>0</v>
      </c>
      <c r="DM44" s="1">
        <f>IF(MAX(BD$3:BD$54)=BD44,1,0)</f>
        <v>0</v>
      </c>
      <c r="DN44" s="1">
        <f>IF(MAX(BE$3:BE$54)=BE44,1,0)</f>
        <v>0</v>
      </c>
      <c r="DO44" s="1">
        <f>IF(MAX(BF$3:BF$54)=BF44,1,0)</f>
        <v>0</v>
      </c>
      <c r="DP44" s="1">
        <f>IF(MAX(BH$3:BH$54)=BH44,1,0)</f>
        <v>0</v>
      </c>
      <c r="DQ44" s="1">
        <f>IF(MAX(BI$3:BI$54)=BI44,1,0)</f>
        <v>0</v>
      </c>
      <c r="DR44" s="1">
        <f>IF(MAX(BJ$3:BJ$54)=BJ44,1,0)</f>
        <v>0</v>
      </c>
      <c r="DS44" s="1">
        <f>IF(MAX(BK$3:BK$54)=BK44,1,0)</f>
        <v>0</v>
      </c>
      <c r="DT44" s="1">
        <f>IF(MAX(BL$3:BL$54)=BL44,1,0)</f>
        <v>0</v>
      </c>
      <c r="DU44" s="1">
        <f>IF(MAX(BM$3:BM$54)=BM44,1,0)</f>
        <v>0</v>
      </c>
      <c r="DV44" s="1">
        <f>IF(MAX(BN$3:BN$54)=BN44,1,0)</f>
        <v>0</v>
      </c>
      <c r="DW44" s="1">
        <f>IF(MAX(BO$3:BO$54)=BO44,1,0)</f>
        <v>0</v>
      </c>
      <c r="DX44" s="1">
        <f>IF(MAX(BP$3:BP$54)=BP44,1,0)</f>
        <v>0</v>
      </c>
      <c r="DY44" s="1">
        <f>IF(MAX(BQ$3:BQ$54)=BQ44,1,0)</f>
        <v>0</v>
      </c>
      <c r="DZ44" s="1">
        <f>IF(MAX(BR$3:BR$54)=BR44,1,0)</f>
        <v>0</v>
      </c>
      <c r="EA44" s="1">
        <f>IF(MAX(BS$3:BS$54)=BS44,1,0)</f>
        <v>0</v>
      </c>
      <c r="EB44" s="1">
        <f>IF(MAX(BT$3:BT$54)=BT44,1,0)</f>
        <v>0</v>
      </c>
      <c r="EC44" s="1">
        <f>IF(MAX(BU$3:BU$54)=BU44,1,0)</f>
        <v>0</v>
      </c>
      <c r="ED44" s="1">
        <f>IF(MAX(BV$3:BV$54)=BV44,1,0)</f>
        <v>0</v>
      </c>
      <c r="EE44" s="1">
        <f>IF(MAX(BW$3:BW$54)=BW44,1,0)</f>
        <v>0</v>
      </c>
      <c r="EF44" s="1">
        <f>IF(MAX(BX$3:BX$54)=BX44,1,0)</f>
        <v>0</v>
      </c>
      <c r="EG44" s="1">
        <f>IF(MAX(BY$3:BY$54)=BY44,1,0)</f>
        <v>0</v>
      </c>
      <c r="EH44" s="1">
        <v>0</v>
      </c>
    </row>
    <row r="45" spans="2:138" ht="20.100000000000001" customHeight="1" x14ac:dyDescent="0.2">
      <c r="B45" s="45" t="s">
        <v>765</v>
      </c>
      <c r="C45" s="99">
        <f t="shared" si="0"/>
        <v>1252</v>
      </c>
      <c r="D45" s="99">
        <f t="shared" si="1"/>
        <v>156.5</v>
      </c>
      <c r="E45" s="99">
        <f t="shared" si="2"/>
        <v>268</v>
      </c>
      <c r="F45" s="99">
        <f t="shared" si="3"/>
        <v>53</v>
      </c>
      <c r="G45" s="90"/>
      <c r="H45" s="99">
        <f t="shared" si="4"/>
        <v>1252</v>
      </c>
      <c r="I45" s="99">
        <f t="shared" si="5"/>
        <v>156.5</v>
      </c>
      <c r="J45" s="99">
        <f t="shared" si="6"/>
        <v>268</v>
      </c>
      <c r="K45" s="99">
        <f t="shared" si="7"/>
        <v>53</v>
      </c>
      <c r="L45" s="90"/>
      <c r="M45" s="99">
        <v>2015</v>
      </c>
      <c r="N45" s="99">
        <f t="shared" si="8"/>
        <v>8</v>
      </c>
      <c r="O45" s="139">
        <f t="shared" si="9"/>
        <v>1</v>
      </c>
      <c r="P45" s="99">
        <f t="shared" si="10"/>
        <v>0</v>
      </c>
      <c r="Q45" s="109"/>
      <c r="R45" s="123">
        <f>'2015 Final'!C10</f>
        <v>53</v>
      </c>
      <c r="U45" s="123">
        <f>'2012 Final'!C26</f>
        <v>214</v>
      </c>
      <c r="V45" s="110">
        <f>'2011 Final'!C26</f>
        <v>85</v>
      </c>
      <c r="W45" s="110">
        <f>'2010 Final'!C10</f>
        <v>72</v>
      </c>
      <c r="X45" s="110"/>
      <c r="Y45" s="110">
        <f>'2008 Final'!C25</f>
        <v>160</v>
      </c>
      <c r="Z45" s="111">
        <f>'2007 Final'!C19</f>
        <v>268</v>
      </c>
      <c r="AA45" s="98"/>
      <c r="AB45" s="98">
        <f>'2005 Final'!C14</f>
        <v>137</v>
      </c>
      <c r="AC45" s="98">
        <f>'2004 Final'!C7</f>
        <v>263</v>
      </c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122"/>
      <c r="BH45" s="98"/>
      <c r="BI45" s="98"/>
      <c r="BJ45" s="98"/>
      <c r="BK45" s="98"/>
      <c r="BL45" s="98"/>
      <c r="BM45" s="98"/>
      <c r="BN45" s="98"/>
      <c r="BO45" s="98"/>
      <c r="BP45" s="98"/>
      <c r="BQ45" s="48"/>
      <c r="BR45" s="48"/>
      <c r="BS45" s="48"/>
      <c r="BT45" s="48"/>
      <c r="BU45" s="48"/>
      <c r="BV45" s="48"/>
      <c r="BW45" s="48"/>
      <c r="BX45" s="48"/>
      <c r="BY45" s="48"/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f>IF(MAX(X$3:X$54)=X45,1,0)</f>
        <v>0</v>
      </c>
      <c r="CH45" s="1">
        <f>IF(MAX(Y$3:Y$54)=Y45,1,0)</f>
        <v>0</v>
      </c>
      <c r="CI45" s="1">
        <f>IF(MAX(Z$3:Z$54)=Z45,1,0)</f>
        <v>1</v>
      </c>
      <c r="CJ45" s="1">
        <f>IF(MAX(AA$3:AA$54)=AA45,1,0)</f>
        <v>0</v>
      </c>
      <c r="CK45" s="1">
        <f>IF(MAX(AB$3:AB$54)=AB45,1,0)</f>
        <v>0</v>
      </c>
      <c r="CL45" s="1">
        <f>IF(MAX(AC$3:AC$54)=AC45,1,0)</f>
        <v>0</v>
      </c>
      <c r="CM45" s="1">
        <f>IF(MAX(AD$3:AD$54)=AD45,1,0)</f>
        <v>0</v>
      </c>
      <c r="CN45" s="1">
        <f>IF(MAX(AE$3:AE$54)=AE45,1,0)</f>
        <v>0</v>
      </c>
      <c r="CO45" s="1">
        <f>IF(MAX(AF$3:AF$54)=AF45,1,0)</f>
        <v>0</v>
      </c>
      <c r="CP45" s="1">
        <f>IF(MAX(AG$3:AG$54)=AG45,1,0)</f>
        <v>0</v>
      </c>
      <c r="CQ45" s="1">
        <f>IF(MAX(AH$3:AH$54)=AH45,1,0)</f>
        <v>0</v>
      </c>
      <c r="CR45" s="1">
        <f>IF(MAX(AI$3:AI$54)=AI45,1,0)</f>
        <v>0</v>
      </c>
      <c r="CS45" s="1">
        <f>IF(MAX(AJ$3:AJ$54)=AJ45,1,0)</f>
        <v>0</v>
      </c>
      <c r="CT45" s="1">
        <f>IF(MAX(AK$3:AK$54)=AK45,1,0)</f>
        <v>0</v>
      </c>
      <c r="CU45" s="1">
        <f>IF(MAX(AL$3:AL$54)=AL45,1,0)</f>
        <v>0</v>
      </c>
      <c r="CV45" s="1">
        <f>IF(MAX(AM$3:AM$54)=AM45,1,0)</f>
        <v>0</v>
      </c>
      <c r="CW45" s="1">
        <f>IF(MAX(AN$3:AN$54)=AN45,1,0)</f>
        <v>0</v>
      </c>
      <c r="CX45" s="1">
        <f>IF(MAX(AO$3:AO$54)=AO45,1,0)</f>
        <v>0</v>
      </c>
      <c r="CY45" s="1">
        <f>IF(MAX(AP$3:AP$54)=AP45,1,0)</f>
        <v>0</v>
      </c>
      <c r="CZ45" s="1">
        <f>IF(MAX(AQ$3:AQ$54)=AQ45,1,0)</f>
        <v>0</v>
      </c>
      <c r="DA45" s="1">
        <f>IF(MAX(AR$3:AR$54)=AR45,1,0)</f>
        <v>0</v>
      </c>
      <c r="DB45" s="1">
        <f>IF(MAX(AS$3:AS$54)=AS45,1,0)</f>
        <v>0</v>
      </c>
      <c r="DC45" s="1">
        <f>IF(MAX(AT$3:AT$54)=AT45,1,0)</f>
        <v>0</v>
      </c>
      <c r="DD45" s="1">
        <f>IF(MAX(AU$3:AU$54)=AU45,1,0)</f>
        <v>0</v>
      </c>
      <c r="DE45" s="1">
        <f>IF(MAX(AV$3:AV$54)=AV45,1,0)</f>
        <v>0</v>
      </c>
      <c r="DF45" s="1">
        <f>IF(MAX(AW$3:AW$54)=AW45,1,0)</f>
        <v>0</v>
      </c>
      <c r="DG45" s="1">
        <f>IF(MAX(AX$3:AX$54)=AX45,1,0)</f>
        <v>0</v>
      </c>
      <c r="DH45" s="1">
        <f>IF(MAX(AY$3:AY$54)=AY45,1,0)</f>
        <v>0</v>
      </c>
      <c r="DI45" s="1">
        <f>IF(MAX(AZ$3:AZ$54)=AZ45,1,0)</f>
        <v>0</v>
      </c>
      <c r="DJ45" s="1">
        <f>IF(MAX(BA$3:BA$54)=BA45,1,0)</f>
        <v>0</v>
      </c>
      <c r="DK45" s="1">
        <f>IF(MAX(BB$3:BB$54)=BB45,1,0)</f>
        <v>0</v>
      </c>
      <c r="DL45" s="1">
        <f>IF(MAX(BC$3:BC$54)=BC45,1,0)</f>
        <v>0</v>
      </c>
      <c r="DM45" s="1">
        <f>IF(MAX(BD$3:BD$54)=BD45,1,0)</f>
        <v>0</v>
      </c>
      <c r="DN45" s="1">
        <f>IF(MAX(BE$3:BE$54)=BE45,1,0)</f>
        <v>0</v>
      </c>
      <c r="DO45" s="1">
        <f>IF(MAX(BF$3:BF$54)=BF45,1,0)</f>
        <v>0</v>
      </c>
      <c r="DP45" s="1">
        <f>IF(MAX(BH$3:BH$54)=BH45,1,0)</f>
        <v>0</v>
      </c>
      <c r="DQ45" s="1">
        <f>IF(MAX(BI$3:BI$54)=BI45,1,0)</f>
        <v>0</v>
      </c>
      <c r="DR45" s="1">
        <f>IF(MAX(BJ$3:BJ$54)=BJ45,1,0)</f>
        <v>0</v>
      </c>
      <c r="DS45" s="1">
        <f>IF(MAX(BK$3:BK$54)=BK45,1,0)</f>
        <v>0</v>
      </c>
      <c r="DT45" s="1">
        <f>IF(MAX(BL$3:BL$54)=BL45,1,0)</f>
        <v>0</v>
      </c>
      <c r="DU45" s="1">
        <f>IF(MAX(BM$3:BM$54)=BM45,1,0)</f>
        <v>0</v>
      </c>
      <c r="DV45" s="1">
        <f>IF(MAX(BN$3:BN$54)=BN45,1,0)</f>
        <v>0</v>
      </c>
      <c r="DW45" s="1">
        <f>IF(MAX(BO$3:BO$54)=BO45,1,0)</f>
        <v>0</v>
      </c>
      <c r="DX45" s="1">
        <f>IF(MAX(BP$3:BP$54)=BP45,1,0)</f>
        <v>0</v>
      </c>
      <c r="DY45" s="1">
        <f>IF(MAX(BQ$3:BQ$54)=BQ45,1,0)</f>
        <v>0</v>
      </c>
      <c r="DZ45" s="1">
        <f>IF(MAX(BR$3:BR$54)=BR45,1,0)</f>
        <v>0</v>
      </c>
      <c r="EA45" s="1">
        <f>IF(MAX(BS$3:BS$54)=BS45,1,0)</f>
        <v>0</v>
      </c>
      <c r="EB45" s="1">
        <f>IF(MAX(BT$3:BT$54)=BT45,1,0)</f>
        <v>0</v>
      </c>
      <c r="EC45" s="1">
        <f>IF(MAX(BU$3:BU$54)=BU45,1,0)</f>
        <v>0</v>
      </c>
      <c r="ED45" s="1">
        <f>IF(MAX(BV$3:BV$54)=BV45,1,0)</f>
        <v>0</v>
      </c>
      <c r="EE45" s="1">
        <f>IF(MAX(BW$3:BW$54)=BW45,1,0)</f>
        <v>0</v>
      </c>
      <c r="EF45" s="1">
        <f>IF(MAX(BX$3:BX$54)=BX45,1,0)</f>
        <v>0</v>
      </c>
      <c r="EG45" s="1">
        <f>IF(MAX(BY$3:BY$54)=BY45,1,0)</f>
        <v>0</v>
      </c>
      <c r="EH45" s="1">
        <v>0</v>
      </c>
    </row>
    <row r="46" spans="2:138" ht="20.100000000000001" customHeight="1" x14ac:dyDescent="0.2">
      <c r="B46" s="43" t="s">
        <v>193</v>
      </c>
      <c r="C46" s="99">
        <f t="shared" si="0"/>
        <v>42</v>
      </c>
      <c r="D46" s="99">
        <f t="shared" si="1"/>
        <v>14</v>
      </c>
      <c r="E46" s="99">
        <f t="shared" si="2"/>
        <v>19</v>
      </c>
      <c r="F46" s="99">
        <f t="shared" si="3"/>
        <v>8</v>
      </c>
      <c r="G46" s="90"/>
      <c r="H46" s="99">
        <f t="shared" si="4"/>
        <v>42</v>
      </c>
      <c r="I46" s="99">
        <f t="shared" si="5"/>
        <v>14</v>
      </c>
      <c r="J46" s="99">
        <f t="shared" si="6"/>
        <v>19</v>
      </c>
      <c r="K46" s="99">
        <f t="shared" si="7"/>
        <v>8</v>
      </c>
      <c r="L46" s="90"/>
      <c r="M46" s="99">
        <v>1998</v>
      </c>
      <c r="N46" s="99">
        <f t="shared" si="8"/>
        <v>3</v>
      </c>
      <c r="O46" s="139">
        <f t="shared" si="9"/>
        <v>0</v>
      </c>
      <c r="P46" s="99">
        <f t="shared" si="10"/>
        <v>0</v>
      </c>
      <c r="Q46" s="109"/>
      <c r="V46" s="110"/>
      <c r="W46" s="110"/>
      <c r="X46" s="110"/>
      <c r="Y46" s="110"/>
      <c r="Z46" s="111"/>
      <c r="AA46" s="98"/>
      <c r="AB46" s="48"/>
      <c r="AC46" s="48"/>
      <c r="AD46" s="48"/>
      <c r="AE46" s="48"/>
      <c r="AF46" s="48"/>
      <c r="AG46" s="48"/>
      <c r="AH46" s="48"/>
      <c r="AI46" s="48">
        <f>'1998'!C8</f>
        <v>8</v>
      </c>
      <c r="AJ46" s="48"/>
      <c r="AK46" s="48">
        <f>'1996'!C24</f>
        <v>19</v>
      </c>
      <c r="AL46" s="48"/>
      <c r="AM46" s="48">
        <f>'1994'!C17</f>
        <v>15</v>
      </c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122"/>
      <c r="BH46" s="48"/>
      <c r="BI46" s="48"/>
      <c r="BJ46" s="48"/>
      <c r="BK46" s="48"/>
      <c r="BL46" s="48"/>
      <c r="BM46" s="48"/>
      <c r="BN46" s="48"/>
      <c r="BO46" s="48"/>
      <c r="BQ46" s="48"/>
      <c r="BR46" s="48"/>
      <c r="BS46" s="48"/>
      <c r="BT46" s="48"/>
      <c r="BU46" s="48"/>
      <c r="BV46" s="48"/>
      <c r="BW46" s="48"/>
      <c r="BX46" s="48"/>
      <c r="BY46" s="48"/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f>IF(MAX(X$3:X$54)=X46,1,0)</f>
        <v>0</v>
      </c>
      <c r="CH46" s="1">
        <f>IF(MAX(Y$3:Y$54)=Y46,1,0)</f>
        <v>0</v>
      </c>
      <c r="CI46" s="1">
        <f>IF(MAX(Z$3:Z$54)=Z46,1,0)</f>
        <v>0</v>
      </c>
      <c r="CJ46" s="1">
        <f>IF(MAX(AA$3:AA$54)=AA46,1,0)</f>
        <v>0</v>
      </c>
      <c r="CK46" s="1">
        <f>IF(MAX(AB$3:AB$54)=AB46,1,0)</f>
        <v>0</v>
      </c>
      <c r="CL46" s="1">
        <f>IF(MAX(AC$3:AC$54)=AC46,1,0)</f>
        <v>0</v>
      </c>
      <c r="CM46" s="1">
        <f>IF(MAX(AD$3:AD$54)=AD46,1,0)</f>
        <v>0</v>
      </c>
      <c r="CN46" s="1">
        <f>IF(MAX(AE$3:AE$54)=AE46,1,0)</f>
        <v>0</v>
      </c>
      <c r="CO46" s="1">
        <f>IF(MAX(AF$3:AF$54)=AF46,1,0)</f>
        <v>0</v>
      </c>
      <c r="CP46" s="1">
        <f>IF(MAX(AG$3:AG$54)=AG46,1,0)</f>
        <v>0</v>
      </c>
      <c r="CQ46" s="1">
        <f>IF(MAX(AH$3:AH$54)=AH46,1,0)</f>
        <v>0</v>
      </c>
      <c r="CR46" s="1">
        <f>IF(MAX(AI$3:AI$54)=AI46,1,0)</f>
        <v>0</v>
      </c>
      <c r="CS46" s="1">
        <f>IF(MAX(AJ$3:AJ$54)=AJ46,1,0)</f>
        <v>0</v>
      </c>
      <c r="CT46" s="1">
        <f>IF(MAX(AK$3:AK$54)=AK46,1,0)</f>
        <v>0</v>
      </c>
      <c r="CU46" s="1">
        <f>IF(MAX(AL$3:AL$54)=AL46,1,0)</f>
        <v>0</v>
      </c>
      <c r="CV46" s="1">
        <f>IF(MAX(AM$3:AM$54)=AM46,1,0)</f>
        <v>0</v>
      </c>
      <c r="CW46" s="1">
        <f>IF(MAX(AN$3:AN$54)=AN46,1,0)</f>
        <v>0</v>
      </c>
      <c r="CX46" s="1">
        <f>IF(MAX(AO$3:AO$54)=AO46,1,0)</f>
        <v>0</v>
      </c>
      <c r="CY46" s="1">
        <f>IF(MAX(AP$3:AP$54)=AP46,1,0)</f>
        <v>0</v>
      </c>
      <c r="CZ46" s="1">
        <f>IF(MAX(AQ$3:AQ$54)=AQ46,1,0)</f>
        <v>0</v>
      </c>
      <c r="DA46" s="1">
        <f>IF(MAX(AR$3:AR$54)=AR46,1,0)</f>
        <v>0</v>
      </c>
      <c r="DB46" s="1">
        <f>IF(MAX(AS$3:AS$54)=AS46,1,0)</f>
        <v>0</v>
      </c>
      <c r="DC46" s="1">
        <f>IF(MAX(AT$3:AT$54)=AT46,1,0)</f>
        <v>0</v>
      </c>
      <c r="DD46" s="1">
        <f>IF(MAX(AU$3:AU$54)=AU46,1,0)</f>
        <v>0</v>
      </c>
      <c r="DE46" s="1">
        <f>IF(MAX(AV$3:AV$54)=AV46,1,0)</f>
        <v>0</v>
      </c>
      <c r="DF46" s="1">
        <f>IF(MAX(AW$3:AW$54)=AW46,1,0)</f>
        <v>0</v>
      </c>
      <c r="DG46" s="1">
        <f>IF(MAX(AX$3:AX$54)=AX46,1,0)</f>
        <v>0</v>
      </c>
      <c r="DH46" s="1">
        <f>IF(MAX(AY$3:AY$54)=AY46,1,0)</f>
        <v>0</v>
      </c>
      <c r="DI46" s="1">
        <f>IF(MAX(AZ$3:AZ$54)=AZ46,1,0)</f>
        <v>0</v>
      </c>
      <c r="DJ46" s="1">
        <f>IF(MAX(BA$3:BA$54)=BA46,1,0)</f>
        <v>0</v>
      </c>
      <c r="DK46" s="1">
        <f>IF(MAX(BB$3:BB$54)=BB46,1,0)</f>
        <v>0</v>
      </c>
      <c r="DL46" s="1">
        <f>IF(MAX(BC$3:BC$54)=BC46,1,0)</f>
        <v>0</v>
      </c>
      <c r="DM46" s="1">
        <f>IF(MAX(BD$3:BD$54)=BD46,1,0)</f>
        <v>0</v>
      </c>
      <c r="DN46" s="1">
        <f>IF(MAX(BE$3:BE$54)=BE46,1,0)</f>
        <v>0</v>
      </c>
      <c r="DO46" s="1">
        <f>IF(MAX(BF$3:BF$54)=BF46,1,0)</f>
        <v>0</v>
      </c>
      <c r="DP46" s="1">
        <f>IF(MAX(BH$3:BH$54)=BH46,1,0)</f>
        <v>0</v>
      </c>
      <c r="DQ46" s="1">
        <f>IF(MAX(BI$3:BI$54)=BI46,1,0)</f>
        <v>0</v>
      </c>
      <c r="DR46" s="1">
        <f>IF(MAX(BJ$3:BJ$54)=BJ46,1,0)</f>
        <v>0</v>
      </c>
      <c r="DS46" s="1">
        <f>IF(MAX(BK$3:BK$54)=BK46,1,0)</f>
        <v>0</v>
      </c>
      <c r="DT46" s="1">
        <f>IF(MAX(BL$3:BL$54)=BL46,1,0)</f>
        <v>0</v>
      </c>
      <c r="DU46" s="1">
        <f>IF(MAX(BM$3:BM$54)=BM46,1,0)</f>
        <v>0</v>
      </c>
      <c r="DV46" s="1">
        <f>IF(MAX(BN$3:BN$54)=BN46,1,0)</f>
        <v>0</v>
      </c>
      <c r="DW46" s="1">
        <f>IF(MAX(BO$3:BO$54)=BO46,1,0)</f>
        <v>0</v>
      </c>
      <c r="DX46" s="1">
        <f>IF(MAX(BP$3:BP$54)=BP46,1,0)</f>
        <v>0</v>
      </c>
      <c r="DY46" s="1">
        <f>IF(MAX(BQ$3:BQ$54)=BQ46,1,0)</f>
        <v>0</v>
      </c>
      <c r="DZ46" s="1">
        <f>IF(MAX(BR$3:BR$54)=BR46,1,0)</f>
        <v>0</v>
      </c>
      <c r="EA46" s="1">
        <f>IF(MAX(BS$3:BS$54)=BS46,1,0)</f>
        <v>0</v>
      </c>
      <c r="EB46" s="1">
        <f>IF(MAX(BT$3:BT$54)=BT46,1,0)</f>
        <v>0</v>
      </c>
      <c r="EC46" s="1">
        <f>IF(MAX(BU$3:BU$54)=BU46,1,0)</f>
        <v>0</v>
      </c>
      <c r="ED46" s="1">
        <f>IF(MAX(BV$3:BV$54)=BV46,1,0)</f>
        <v>0</v>
      </c>
      <c r="EE46" s="1">
        <f>IF(MAX(BW$3:BW$54)=BW46,1,0)</f>
        <v>0</v>
      </c>
      <c r="EF46" s="1">
        <f>IF(MAX(BX$3:BX$54)=BX46,1,0)</f>
        <v>0</v>
      </c>
      <c r="EG46" s="1">
        <f>IF(MAX(BY$3:BY$54)=BY46,1,0)</f>
        <v>0</v>
      </c>
      <c r="EH46" s="1">
        <v>0</v>
      </c>
    </row>
    <row r="47" spans="2:138" ht="20.100000000000001" customHeight="1" x14ac:dyDescent="0.2">
      <c r="B47" s="43" t="s">
        <v>136</v>
      </c>
      <c r="C47" s="99">
        <f t="shared" si="0"/>
        <v>556</v>
      </c>
      <c r="D47" s="99">
        <f t="shared" si="1"/>
        <v>42.769230769230766</v>
      </c>
      <c r="E47" s="99">
        <f t="shared" si="2"/>
        <v>96</v>
      </c>
      <c r="F47" s="99">
        <f t="shared" si="3"/>
        <v>7</v>
      </c>
      <c r="G47" s="90"/>
      <c r="H47" s="99">
        <f t="shared" si="4"/>
        <v>556</v>
      </c>
      <c r="I47" s="99">
        <f t="shared" si="5"/>
        <v>42.769230769230766</v>
      </c>
      <c r="J47" s="99">
        <f t="shared" si="6"/>
        <v>96</v>
      </c>
      <c r="K47" s="99">
        <f t="shared" si="7"/>
        <v>7</v>
      </c>
      <c r="L47" s="90"/>
      <c r="M47" s="99">
        <v>2014</v>
      </c>
      <c r="N47" s="99">
        <f t="shared" si="8"/>
        <v>13</v>
      </c>
      <c r="O47" s="139">
        <f t="shared" si="9"/>
        <v>0</v>
      </c>
      <c r="P47" s="99">
        <f t="shared" si="10"/>
        <v>0</v>
      </c>
      <c r="Q47" s="109"/>
      <c r="R47" s="123">
        <f>'2015 Final'!C3</f>
        <v>39</v>
      </c>
      <c r="S47" s="123">
        <f>'2014 Final'!C19</f>
        <v>9</v>
      </c>
      <c r="V47" s="110">
        <f>'2011 Final'!C22</f>
        <v>96</v>
      </c>
      <c r="W47" s="110"/>
      <c r="X47" s="110"/>
      <c r="Y47" s="110"/>
      <c r="Z47" s="51">
        <v>66</v>
      </c>
      <c r="AA47" s="51"/>
      <c r="AB47" s="51"/>
      <c r="AC47" s="51"/>
      <c r="AD47" s="51">
        <f>'2003'!C28</f>
        <v>7</v>
      </c>
      <c r="AE47" s="51">
        <f>'2002'!C24</f>
        <v>33</v>
      </c>
      <c r="AF47" s="51">
        <f>'2001'!C19</f>
        <v>70</v>
      </c>
      <c r="AG47" s="51"/>
      <c r="AH47" s="51">
        <f>'1999'!C8</f>
        <v>50</v>
      </c>
      <c r="AI47" s="51">
        <f>'1998'!C14</f>
        <v>17</v>
      </c>
      <c r="AJ47" s="51">
        <f>'1997'!C8</f>
        <v>60</v>
      </c>
      <c r="AK47" s="51">
        <f>'1996'!C16</f>
        <v>16</v>
      </c>
      <c r="AL47" s="51">
        <f>'1995'!C22</f>
        <v>84</v>
      </c>
      <c r="AM47" s="51"/>
      <c r="AN47" s="51">
        <f>'1993'!C18</f>
        <v>9</v>
      </c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150"/>
      <c r="BH47" s="51"/>
      <c r="BI47" s="51"/>
      <c r="BJ47" s="51"/>
      <c r="BK47" s="51"/>
      <c r="BL47" s="51"/>
      <c r="BM47" s="48"/>
      <c r="BN47" s="48"/>
      <c r="BO47" s="48"/>
      <c r="BQ47" s="48"/>
      <c r="BR47" s="48"/>
      <c r="BS47" s="48"/>
      <c r="BT47" s="48"/>
      <c r="BU47" s="48"/>
      <c r="BV47" s="48"/>
      <c r="BW47" s="48"/>
      <c r="BX47" s="48"/>
      <c r="BY47" s="48"/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f>IF(MAX(X$3:X$54)=X47,1,0)</f>
        <v>0</v>
      </c>
      <c r="CH47" s="1">
        <f>IF(MAX(Y$3:Y$54)=Y47,1,0)</f>
        <v>0</v>
      </c>
      <c r="CI47" s="1">
        <f>IF(MAX(Z$3:Z$54)=Z47,1,0)</f>
        <v>0</v>
      </c>
      <c r="CJ47" s="1">
        <f>IF(MAX(AA$3:AA$54)=AA47,1,0)</f>
        <v>0</v>
      </c>
      <c r="CK47" s="1">
        <f>IF(MAX(AB$3:AB$54)=AB47,1,0)</f>
        <v>0</v>
      </c>
      <c r="CL47" s="1">
        <f>IF(MAX(AC$3:AC$54)=AC47,1,0)</f>
        <v>0</v>
      </c>
      <c r="CM47" s="1">
        <f>IF(MAX(AD$3:AD$54)=AD47,1,0)</f>
        <v>0</v>
      </c>
      <c r="CN47" s="1">
        <f>IF(MAX(AE$3:AE$54)=AE47,1,0)</f>
        <v>0</v>
      </c>
      <c r="CO47" s="1">
        <f>IF(MAX(AF$3:AF$54)=AF47,1,0)</f>
        <v>0</v>
      </c>
      <c r="CP47" s="1">
        <f>IF(MAX(AG$3:AG$54)=AG47,1,0)</f>
        <v>0</v>
      </c>
      <c r="CQ47" s="1">
        <f>IF(MAX(AH$3:AH$54)=AH47,1,0)</f>
        <v>0</v>
      </c>
      <c r="CR47" s="1">
        <f>IF(MAX(AI$3:AI$54)=AI47,1,0)</f>
        <v>0</v>
      </c>
      <c r="CS47" s="1">
        <f>IF(MAX(AJ$3:AJ$54)=AJ47,1,0)</f>
        <v>0</v>
      </c>
      <c r="CT47" s="1">
        <f>IF(MAX(AK$3:AK$54)=AK47,1,0)</f>
        <v>0</v>
      </c>
      <c r="CU47" s="1">
        <f>IF(MAX(AL$3:AL$54)=AL47,1,0)</f>
        <v>0</v>
      </c>
      <c r="CV47" s="1">
        <f>IF(MAX(AM$3:AM$54)=AM47,1,0)</f>
        <v>0</v>
      </c>
      <c r="CW47" s="1">
        <f>IF(MAX(AN$3:AN$54)=AN47,1,0)</f>
        <v>0</v>
      </c>
      <c r="CX47" s="1">
        <f>IF(MAX(AO$3:AO$54)=AO47,1,0)</f>
        <v>0</v>
      </c>
      <c r="CY47" s="1">
        <f>IF(MAX(AP$3:AP$54)=AP47,1,0)</f>
        <v>0</v>
      </c>
      <c r="CZ47" s="1">
        <f>IF(MAX(AQ$3:AQ$54)=AQ47,1,0)</f>
        <v>0</v>
      </c>
      <c r="DA47" s="1">
        <f>IF(MAX(AR$3:AR$54)=AR47,1,0)</f>
        <v>0</v>
      </c>
      <c r="DB47" s="1">
        <f>IF(MAX(AS$3:AS$54)=AS47,1,0)</f>
        <v>0</v>
      </c>
      <c r="DC47" s="1">
        <f>IF(MAX(AT$3:AT$54)=AT47,1,0)</f>
        <v>0</v>
      </c>
      <c r="DD47" s="1">
        <f>IF(MAX(AU$3:AU$54)=AU47,1,0)</f>
        <v>0</v>
      </c>
      <c r="DE47" s="1">
        <f>IF(MAX(AV$3:AV$54)=AV47,1,0)</f>
        <v>0</v>
      </c>
      <c r="DF47" s="1">
        <f>IF(MAX(AW$3:AW$54)=AW47,1,0)</f>
        <v>0</v>
      </c>
      <c r="DG47" s="1">
        <f>IF(MAX(AX$3:AX$54)=AX47,1,0)</f>
        <v>0</v>
      </c>
      <c r="DH47" s="1">
        <f>IF(MAX(AY$3:AY$54)=AY47,1,0)</f>
        <v>0</v>
      </c>
      <c r="DI47" s="1">
        <f>IF(MAX(AZ$3:AZ$54)=AZ47,1,0)</f>
        <v>0</v>
      </c>
      <c r="DJ47" s="1">
        <f>IF(MAX(BA$3:BA$54)=BA47,1,0)</f>
        <v>0</v>
      </c>
      <c r="DK47" s="1">
        <f>IF(MAX(BB$3:BB$54)=BB47,1,0)</f>
        <v>0</v>
      </c>
      <c r="DL47" s="1">
        <f>IF(MAX(BC$3:BC$54)=BC47,1,0)</f>
        <v>0</v>
      </c>
      <c r="DM47" s="1">
        <f>IF(MAX(BD$3:BD$54)=BD47,1,0)</f>
        <v>0</v>
      </c>
      <c r="DN47" s="1">
        <f>IF(MAX(BE$3:BE$54)=BE47,1,0)</f>
        <v>0</v>
      </c>
      <c r="DO47" s="1">
        <f>IF(MAX(BF$3:BF$54)=BF47,1,0)</f>
        <v>0</v>
      </c>
      <c r="DP47" s="1">
        <f>IF(MAX(BH$3:BH$54)=BH47,1,0)</f>
        <v>0</v>
      </c>
      <c r="DQ47" s="1">
        <f>IF(MAX(BI$3:BI$54)=BI47,1,0)</f>
        <v>0</v>
      </c>
      <c r="DR47" s="1">
        <f>IF(MAX(BJ$3:BJ$54)=BJ47,1,0)</f>
        <v>0</v>
      </c>
      <c r="DS47" s="1">
        <f>IF(MAX(BK$3:BK$54)=BK47,1,0)</f>
        <v>0</v>
      </c>
      <c r="DT47" s="1">
        <f>IF(MAX(BL$3:BL$54)=BL47,1,0)</f>
        <v>0</v>
      </c>
      <c r="DU47" s="1">
        <f>IF(MAX(BM$3:BM$54)=BM47,1,0)</f>
        <v>0</v>
      </c>
      <c r="DV47" s="1">
        <f>IF(MAX(BN$3:BN$54)=BN47,1,0)</f>
        <v>0</v>
      </c>
      <c r="DW47" s="1">
        <f>IF(MAX(BO$3:BO$54)=BO47,1,0)</f>
        <v>0</v>
      </c>
      <c r="DX47" s="1">
        <f>IF(MAX(BP$3:BP$54)=BP47,1,0)</f>
        <v>0</v>
      </c>
      <c r="DY47" s="1">
        <f>IF(MAX(BQ$3:BQ$54)=BQ47,1,0)</f>
        <v>0</v>
      </c>
      <c r="DZ47" s="1">
        <f>IF(MAX(BR$3:BR$54)=BR47,1,0)</f>
        <v>0</v>
      </c>
      <c r="EA47" s="1">
        <f>IF(MAX(BS$3:BS$54)=BS47,1,0)</f>
        <v>0</v>
      </c>
      <c r="EB47" s="1">
        <f>IF(MAX(BT$3:BT$54)=BT47,1,0)</f>
        <v>0</v>
      </c>
      <c r="EC47" s="1">
        <f>IF(MAX(BU$3:BU$54)=BU47,1,0)</f>
        <v>0</v>
      </c>
      <c r="ED47" s="1">
        <f>IF(MAX(BV$3:BV$54)=BV47,1,0)</f>
        <v>0</v>
      </c>
      <c r="EE47" s="1">
        <f>IF(MAX(BW$3:BW$54)=BW47,1,0)</f>
        <v>0</v>
      </c>
      <c r="EF47" s="1">
        <f>IF(MAX(BX$3:BX$54)=BX47,1,0)</f>
        <v>0</v>
      </c>
      <c r="EG47" s="1">
        <f>IF(MAX(BY$3:BY$54)=BY47,1,0)</f>
        <v>0</v>
      </c>
      <c r="EH47" s="1">
        <v>0</v>
      </c>
    </row>
    <row r="48" spans="2:138" ht="20.100000000000001" customHeight="1" x14ac:dyDescent="0.2">
      <c r="B48" s="43" t="s">
        <v>1419</v>
      </c>
      <c r="C48" s="99">
        <f t="shared" si="0"/>
        <v>2177</v>
      </c>
      <c r="D48" s="99">
        <f t="shared" si="1"/>
        <v>39.581818181818178</v>
      </c>
      <c r="E48" s="99">
        <f t="shared" si="2"/>
        <v>119</v>
      </c>
      <c r="F48" s="99">
        <f t="shared" si="3"/>
        <v>0</v>
      </c>
      <c r="G48" s="90"/>
      <c r="H48" s="99">
        <f t="shared" si="4"/>
        <v>2595</v>
      </c>
      <c r="I48" s="99">
        <f t="shared" si="5"/>
        <v>47.18181818181818</v>
      </c>
      <c r="J48" s="99">
        <f t="shared" si="6"/>
        <v>125</v>
      </c>
      <c r="K48" s="99">
        <f t="shared" si="7"/>
        <v>0</v>
      </c>
      <c r="L48" s="90"/>
      <c r="M48" s="99">
        <v>2015</v>
      </c>
      <c r="N48" s="99">
        <f t="shared" si="8"/>
        <v>55</v>
      </c>
      <c r="O48" s="139">
        <f t="shared" si="9"/>
        <v>2</v>
      </c>
      <c r="P48" s="99">
        <f t="shared" si="10"/>
        <v>3</v>
      </c>
      <c r="Q48" s="109"/>
      <c r="R48" s="123">
        <f>'2015 Final'!C23</f>
        <v>15</v>
      </c>
      <c r="S48" s="123">
        <f>'2014 Final'!C21</f>
        <v>74</v>
      </c>
      <c r="T48" s="123">
        <f>'2013 Final'!C7</f>
        <v>8</v>
      </c>
      <c r="U48" s="123">
        <f>'2012 Final'!C21</f>
        <v>97</v>
      </c>
      <c r="V48" s="110">
        <f>'2011 Final'!C24</f>
        <v>50</v>
      </c>
      <c r="W48" s="110">
        <f>'2010 Final'!C4</f>
        <v>68</v>
      </c>
      <c r="X48" s="110">
        <f>'2009 Final'!C27</f>
        <v>23</v>
      </c>
      <c r="Y48" s="110">
        <f>'2008 Final'!C24</f>
        <v>55</v>
      </c>
      <c r="Z48" s="111">
        <f>'2007 Final'!C4</f>
        <v>43</v>
      </c>
      <c r="AA48" s="98">
        <f>'2006 Final'!C8</f>
        <v>18</v>
      </c>
      <c r="AB48" s="48">
        <f>'2005 Final'!C12</f>
        <v>28</v>
      </c>
      <c r="AC48" s="48">
        <f>'2004 Final'!C3</f>
        <v>87</v>
      </c>
      <c r="AD48" s="48">
        <f>'2003'!C14</f>
        <v>81</v>
      </c>
      <c r="AE48" s="48">
        <f>'2002'!C7</f>
        <v>81</v>
      </c>
      <c r="AF48" s="48">
        <f>'2001'!C15</f>
        <v>76</v>
      </c>
      <c r="AG48" s="48">
        <f>'2000'!C15</f>
        <v>18</v>
      </c>
      <c r="AH48" s="48">
        <f>'1999'!C5</f>
        <v>1</v>
      </c>
      <c r="AI48" s="48">
        <f>'1998'!C6</f>
        <v>21</v>
      </c>
      <c r="AJ48" s="48">
        <f>'1997'!C12</f>
        <v>96</v>
      </c>
      <c r="AK48" s="48">
        <f>'1996'!C5</f>
        <v>17</v>
      </c>
      <c r="AL48" s="48">
        <f>'1995'!C11</f>
        <v>119</v>
      </c>
      <c r="AM48" s="48">
        <f>'1994'!C23</f>
        <v>17</v>
      </c>
      <c r="AN48" s="48">
        <f>'1993'!C24</f>
        <v>58</v>
      </c>
      <c r="AO48" s="48">
        <f>'1992'!C3</f>
        <v>37</v>
      </c>
      <c r="AP48" s="48">
        <f>'1991'!C21</f>
        <v>119</v>
      </c>
      <c r="AQ48" s="48">
        <f>'1990'!C3</f>
        <v>96</v>
      </c>
      <c r="AR48" s="48">
        <f>'1989'!C18</f>
        <v>88</v>
      </c>
      <c r="AS48" s="48">
        <f>'1988'!C8</f>
        <v>58</v>
      </c>
      <c r="AT48" s="48">
        <f>'1987'!C11</f>
        <v>10</v>
      </c>
      <c r="AU48" s="48">
        <f>'1986'!C11</f>
        <v>51</v>
      </c>
      <c r="AV48" s="48">
        <f>'1985'!C7</f>
        <v>36</v>
      </c>
      <c r="AW48" s="48">
        <f>'1984'!C6</f>
        <v>106</v>
      </c>
      <c r="AX48" s="48">
        <f>'1983'!C9</f>
        <v>0</v>
      </c>
      <c r="AY48" s="48">
        <f>'1982'!C14</f>
        <v>52</v>
      </c>
      <c r="AZ48" s="48">
        <f>'1981'!C12</f>
        <v>38</v>
      </c>
      <c r="BA48" s="48">
        <f>'1980'!C20</f>
        <v>38</v>
      </c>
      <c r="BB48" s="48">
        <f>'1979'!C21</f>
        <v>116</v>
      </c>
      <c r="BC48" s="48">
        <f>'1978'!C9</f>
        <v>65</v>
      </c>
      <c r="BD48" s="48">
        <f>'1977'!C16</f>
        <v>52</v>
      </c>
      <c r="BE48" s="48">
        <f>'1976'!C14</f>
        <v>11</v>
      </c>
      <c r="BF48" s="48">
        <f>'1975'!C19</f>
        <v>53</v>
      </c>
      <c r="BG48" s="122"/>
      <c r="BH48" s="48">
        <f>'1974'!C5</f>
        <v>10</v>
      </c>
      <c r="BI48" s="48">
        <f>'1973'!C9</f>
        <v>125</v>
      </c>
      <c r="BJ48" s="48">
        <f>'1972'!C6</f>
        <v>83</v>
      </c>
      <c r="BK48" s="48">
        <f>'1971'!C8</f>
        <v>116</v>
      </c>
      <c r="BL48" s="48">
        <f>'1970'!C11</f>
        <v>8</v>
      </c>
      <c r="BM48" s="48">
        <f>'1969'!C5</f>
        <v>18</v>
      </c>
      <c r="BN48" s="48">
        <f>'1968'!C17</f>
        <v>29</v>
      </c>
      <c r="BO48" s="48">
        <f>'1967'!C14</f>
        <v>9</v>
      </c>
      <c r="BP48" s="48">
        <f>'1966'!C13</f>
        <v>9</v>
      </c>
      <c r="BQ48" s="48">
        <f>'1965'!C5</f>
        <v>0</v>
      </c>
      <c r="BR48" s="48">
        <f>'1964'!C18</f>
        <v>1</v>
      </c>
      <c r="BS48" s="48">
        <f>'1963'!C14</f>
        <v>2</v>
      </c>
      <c r="BT48" s="48">
        <f>'1962'!C5</f>
        <v>0</v>
      </c>
      <c r="BU48" s="48">
        <f>'1961'!C3</f>
        <v>8</v>
      </c>
      <c r="BV48" s="48"/>
      <c r="BW48" s="48"/>
      <c r="BX48" s="48"/>
      <c r="BY48" s="48"/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f>IF(MAX(X$3:X$54)=X48,1,0)</f>
        <v>0</v>
      </c>
      <c r="CH48" s="1">
        <f>IF(MAX(Y$3:Y$54)=Y48,1,0)</f>
        <v>0</v>
      </c>
      <c r="CI48" s="1">
        <f>IF(MAX(Z$3:Z$54)=Z48,1,0)</f>
        <v>0</v>
      </c>
      <c r="CJ48" s="1">
        <f>IF(MAX(AA$3:AA$54)=AA48,1,0)</f>
        <v>0</v>
      </c>
      <c r="CK48" s="1">
        <f>IF(MAX(AB$3:AB$54)=AB48,1,0)</f>
        <v>0</v>
      </c>
      <c r="CL48" s="1">
        <f>IF(MAX(AC$3:AC$54)=AC48,1,0)</f>
        <v>0</v>
      </c>
      <c r="CM48" s="1">
        <f>IF(MAX(AD$3:AD$54)=AD48,1,0)</f>
        <v>0</v>
      </c>
      <c r="CN48" s="1">
        <f>IF(MAX(AE$3:AE$54)=AE48,1,0)</f>
        <v>0</v>
      </c>
      <c r="CO48" s="1">
        <f>IF(MAX(AF$3:AF$54)=AF48,1,0)</f>
        <v>0</v>
      </c>
      <c r="CP48" s="1">
        <f>IF(MAX(AG$3:AG$54)=AG48,1,0)</f>
        <v>0</v>
      </c>
      <c r="CQ48" s="1">
        <f>IF(MAX(AH$3:AH$54)=AH48,1,0)</f>
        <v>0</v>
      </c>
      <c r="CR48" s="1">
        <f>IF(MAX(AI$3:AI$54)=AI48,1,0)</f>
        <v>0</v>
      </c>
      <c r="CS48" s="1">
        <f>IF(MAX(AJ$3:AJ$54)=AJ48,1,0)</f>
        <v>0</v>
      </c>
      <c r="CT48" s="1">
        <f>IF(MAX(AK$3:AK$54)=AK48,1,0)</f>
        <v>0</v>
      </c>
      <c r="CU48" s="1">
        <f>IF(MAX(AL$3:AL$54)=AL48,1,0)</f>
        <v>0</v>
      </c>
      <c r="CV48" s="1">
        <f>IF(MAX(AM$3:AM$54)=AM48,1,0)</f>
        <v>0</v>
      </c>
      <c r="CW48" s="1">
        <f>IF(MAX(AN$3:AN$54)=AN48,1,0)</f>
        <v>0</v>
      </c>
      <c r="CX48" s="1">
        <f>IF(MAX(AO$3:AO$54)=AO48,1,0)</f>
        <v>0</v>
      </c>
      <c r="CY48" s="1">
        <f>IF(MAX(AP$3:AP$54)=AP48,1,0)</f>
        <v>0</v>
      </c>
      <c r="CZ48" s="1">
        <f>IF(MAX(AQ$3:AQ$54)=AQ48,1,0)</f>
        <v>0</v>
      </c>
      <c r="DA48" s="1">
        <f>IF(MAX(AR$3:AR$54)=AR48,1,0)</f>
        <v>0</v>
      </c>
      <c r="DB48" s="1">
        <f>IF(MAX(AS$3:AS$54)=AS48,1,0)</f>
        <v>0</v>
      </c>
      <c r="DC48" s="1">
        <f>IF(MAX(AT$3:AT$54)=AT48,1,0)</f>
        <v>0</v>
      </c>
      <c r="DD48" s="1">
        <f>IF(MAX(AU$3:AU$54)=AU48,1,0)</f>
        <v>0</v>
      </c>
      <c r="DE48" s="1">
        <f>IF(MAX(AV$3:AV$54)=AV48,1,0)</f>
        <v>0</v>
      </c>
      <c r="DF48" s="1">
        <f>IF(MAX(AW$3:AW$54)=AW48,1,0)</f>
        <v>0</v>
      </c>
      <c r="DG48" s="1">
        <f>IF(MAX(AX$3:AX$54)=AX48,1,0)</f>
        <v>0</v>
      </c>
      <c r="DH48" s="1">
        <f>IF(MAX(AY$3:AY$54)=AY48,1,0)</f>
        <v>0</v>
      </c>
      <c r="DI48" s="1">
        <f>IF(MAX(AZ$3:AZ$54)=AZ48,1,0)</f>
        <v>0</v>
      </c>
      <c r="DJ48" s="1">
        <f>IF(MAX(BA$3:BA$54)=BA48,1,0)</f>
        <v>0</v>
      </c>
      <c r="DK48" s="1">
        <f>IF(MAX(BB$3:BB$54)=BB48,1,0)</f>
        <v>0</v>
      </c>
      <c r="DL48" s="1">
        <f>IF(MAX(BC$3:BC$54)=BC48,1,0)</f>
        <v>0</v>
      </c>
      <c r="DM48" s="1">
        <f>IF(MAX(BD$3:BD$54)=BD48,1,0)</f>
        <v>0</v>
      </c>
      <c r="DN48" s="1">
        <f>IF(MAX(BE$3:BE$54)=BE48,1,0)</f>
        <v>0</v>
      </c>
      <c r="DO48" s="1">
        <f>IF(MAX(BF$3:BF$54)=BF48,1,0)</f>
        <v>0</v>
      </c>
      <c r="DP48" s="1">
        <f>IF(MAX(BH$3:BH$54)=BH48,1,0)</f>
        <v>0</v>
      </c>
      <c r="DQ48" s="1">
        <f>IF(MAX(BI$3:BI$54)=BI48,1,0)</f>
        <v>0</v>
      </c>
      <c r="DR48" s="1">
        <f>IF(MAX(BJ$3:BJ$54)=BJ48,1,0)</f>
        <v>0</v>
      </c>
      <c r="DS48" s="1">
        <f>IF(MAX(BK$3:BK$54)=BK48,1,0)</f>
        <v>0</v>
      </c>
      <c r="DT48" s="1">
        <f>IF(MAX(BL$3:BL$54)=BL48,1,0)</f>
        <v>0</v>
      </c>
      <c r="DU48" s="1">
        <f>IF(MAX(BM$3:BM$54)=BM48,1,0)</f>
        <v>1</v>
      </c>
      <c r="DV48" s="1">
        <f>IF(MAX(BN$3:BN$54)=BN48,1,0)</f>
        <v>1</v>
      </c>
      <c r="DW48" s="1">
        <f>IF(MAX(BO$3:BO$54)=BO48,1,0)</f>
        <v>0</v>
      </c>
      <c r="DX48" s="1">
        <f>IF(MAX(BP$3:BP$54)=BP48,1,0)</f>
        <v>0</v>
      </c>
      <c r="DY48" s="1">
        <f>IF(MAX(BQ$3:BQ$54)=BQ48,1,0)</f>
        <v>0</v>
      </c>
      <c r="DZ48" s="1">
        <f>IF(MAX(BR$3:BR$54)=BR48,1,0)</f>
        <v>0</v>
      </c>
      <c r="EA48" s="1">
        <f>IF(MAX(BS$3:BS$54)=BS48,1,0)</f>
        <v>0</v>
      </c>
      <c r="EB48" s="1">
        <f>IF(MAX(BT$3:BT$54)=BT48,1,0)</f>
        <v>0</v>
      </c>
      <c r="EC48" s="1">
        <f>IF(MAX(BU$3:BU$54)=BU48,1,0)</f>
        <v>0</v>
      </c>
      <c r="ED48" s="1">
        <f>IF(MAX(BV$3:BV$54)=BV48,1,0)</f>
        <v>0</v>
      </c>
      <c r="EE48" s="1">
        <f>IF(MAX(BW$3:BW$54)=BW48,1,0)</f>
        <v>0</v>
      </c>
      <c r="EF48" s="1">
        <f>IF(MAX(BX$3:BX$54)=BX48,1,0)</f>
        <v>0</v>
      </c>
      <c r="EG48" s="1">
        <f>IF(MAX(BY$3:BY$54)=BY48,1,0)</f>
        <v>0</v>
      </c>
      <c r="EH48" s="1">
        <v>0</v>
      </c>
    </row>
    <row r="49" spans="1:138" ht="20.100000000000001" customHeight="1" x14ac:dyDescent="0.2">
      <c r="B49" s="43" t="s">
        <v>1338</v>
      </c>
      <c r="C49" s="99">
        <f t="shared" si="0"/>
        <v>3774</v>
      </c>
      <c r="D49" s="99">
        <f t="shared" si="1"/>
        <v>69.888888888888886</v>
      </c>
      <c r="E49" s="99">
        <f t="shared" si="2"/>
        <v>372</v>
      </c>
      <c r="F49" s="99">
        <f t="shared" si="3"/>
        <v>2</v>
      </c>
      <c r="G49" s="90"/>
      <c r="H49" s="99">
        <f t="shared" si="4"/>
        <v>4128</v>
      </c>
      <c r="I49" s="99">
        <f t="shared" si="5"/>
        <v>76.444444444444443</v>
      </c>
      <c r="J49" s="99">
        <f t="shared" si="6"/>
        <v>372</v>
      </c>
      <c r="K49" s="99">
        <f t="shared" si="7"/>
        <v>0</v>
      </c>
      <c r="L49" s="90"/>
      <c r="M49" s="99">
        <v>2015</v>
      </c>
      <c r="N49" s="99">
        <f t="shared" si="8"/>
        <v>54</v>
      </c>
      <c r="O49" s="139">
        <f t="shared" si="9"/>
        <v>6</v>
      </c>
      <c r="P49" s="99">
        <f t="shared" si="10"/>
        <v>1</v>
      </c>
      <c r="Q49" s="109"/>
      <c r="R49" s="123">
        <f>'2015 Final'!C12</f>
        <v>365</v>
      </c>
      <c r="S49" s="123">
        <f>'2014 Final'!C15</f>
        <v>218</v>
      </c>
      <c r="T49" s="123">
        <f>'2013 Final'!C18</f>
        <v>62</v>
      </c>
      <c r="U49" s="123">
        <f>'2012 Final'!C19</f>
        <v>372</v>
      </c>
      <c r="V49" s="110">
        <f>'2011 Final'!C9</f>
        <v>185</v>
      </c>
      <c r="W49" s="110"/>
      <c r="X49" s="110">
        <f>'2009 Final'!C6</f>
        <v>33</v>
      </c>
      <c r="Y49" s="110">
        <f>'2008 Final'!C17</f>
        <v>47</v>
      </c>
      <c r="Z49" s="111">
        <f>'2007 Final'!C14</f>
        <v>51</v>
      </c>
      <c r="AA49" s="98">
        <f>'2006 Final'!C24</f>
        <v>170</v>
      </c>
      <c r="AB49" s="48">
        <f>'2005 Final'!C16</f>
        <v>30</v>
      </c>
      <c r="AC49" s="48">
        <f>'2004 Final'!C26</f>
        <v>170</v>
      </c>
      <c r="AD49" s="48">
        <f>'2003'!C27</f>
        <v>107</v>
      </c>
      <c r="AE49" s="48">
        <f>'2002'!C14</f>
        <v>72</v>
      </c>
      <c r="AF49" s="48">
        <f>'2001'!C9</f>
        <v>100</v>
      </c>
      <c r="AG49" s="48">
        <f>'2000'!C20</f>
        <v>88</v>
      </c>
      <c r="AH49" s="48">
        <f>'1999'!C17</f>
        <v>163</v>
      </c>
      <c r="AI49" s="48">
        <f>'1998'!C21</f>
        <v>53</v>
      </c>
      <c r="AJ49" s="48">
        <f>'1997'!C18</f>
        <v>36</v>
      </c>
      <c r="AK49" s="48">
        <f>'1996'!C25</f>
        <v>100</v>
      </c>
      <c r="AL49" s="48">
        <f>'1995'!C20</f>
        <v>100</v>
      </c>
      <c r="AM49" s="48">
        <f>'1994'!C3</f>
        <v>48</v>
      </c>
      <c r="AN49" s="48">
        <f>'1993'!C15</f>
        <v>89</v>
      </c>
      <c r="AO49" s="48">
        <f>'1992'!C9</f>
        <v>9</v>
      </c>
      <c r="AP49" s="48">
        <f>'1991'!C10</f>
        <v>146</v>
      </c>
      <c r="AQ49" s="48">
        <f>'1990'!C20</f>
        <v>24</v>
      </c>
      <c r="AR49" s="48">
        <f>'1989'!C12</f>
        <v>110</v>
      </c>
      <c r="AS49" s="48">
        <f>'1988'!C4</f>
        <v>52</v>
      </c>
      <c r="AT49" s="48">
        <f>'1987'!C8</f>
        <v>50</v>
      </c>
      <c r="AU49" s="48">
        <f>'1986'!C19</f>
        <v>78</v>
      </c>
      <c r="AV49" s="48">
        <f>'1985'!C18</f>
        <v>103</v>
      </c>
      <c r="AW49" s="48">
        <f>'1984'!C3</f>
        <v>145</v>
      </c>
      <c r="AX49" s="48">
        <f>'1983'!C6</f>
        <v>126</v>
      </c>
      <c r="AY49" s="48">
        <f>'1982'!C11</f>
        <v>67</v>
      </c>
      <c r="AZ49" s="48">
        <f>'1981'!C22</f>
        <v>50</v>
      </c>
      <c r="BA49" s="48">
        <f>'1980'!C10</f>
        <v>47</v>
      </c>
      <c r="BB49" s="48">
        <f>'1979'!C17</f>
        <v>8</v>
      </c>
      <c r="BC49" s="48">
        <f>'1978'!C22</f>
        <v>26</v>
      </c>
      <c r="BD49" s="48">
        <f>'1977'!C15</f>
        <v>2</v>
      </c>
      <c r="BE49" s="48"/>
      <c r="BF49" s="48">
        <f>'1975'!C20</f>
        <v>72</v>
      </c>
      <c r="BG49" s="122"/>
      <c r="BH49" s="48">
        <f>'1974'!C10</f>
        <v>24</v>
      </c>
      <c r="BI49" s="48">
        <f>'1973'!C14</f>
        <v>94</v>
      </c>
      <c r="BJ49" s="48">
        <f>'1972'!C16</f>
        <v>75</v>
      </c>
      <c r="BK49" s="48">
        <f>'1971'!C14</f>
        <v>85</v>
      </c>
      <c r="BL49" s="48"/>
      <c r="BM49" s="48">
        <f>'1969'!C11</f>
        <v>8</v>
      </c>
      <c r="BN49" s="48">
        <f>'1968'!C10</f>
        <v>15</v>
      </c>
      <c r="BO49" s="48">
        <f>'1967'!C9</f>
        <v>7</v>
      </c>
      <c r="BP49" s="48">
        <f>'1966'!C12</f>
        <v>16</v>
      </c>
      <c r="BQ49" s="48">
        <f>'1965'!C12</f>
        <v>6</v>
      </c>
      <c r="BR49" s="48"/>
      <c r="BS49" s="48">
        <f>'1963'!C15</f>
        <v>0</v>
      </c>
      <c r="BT49" s="48">
        <f>'1962'!C8</f>
        <v>4</v>
      </c>
      <c r="BU49" s="48">
        <f>'1961'!C9</f>
        <v>2</v>
      </c>
      <c r="BV49" s="48">
        <f>'1960'!C4</f>
        <v>4</v>
      </c>
      <c r="BW49" s="48">
        <f>'1959'!C9</f>
        <v>4</v>
      </c>
      <c r="BX49" s="48">
        <f>'1958'!C7</f>
        <v>10</v>
      </c>
      <c r="BY49" s="48"/>
      <c r="CA49" s="1">
        <v>1</v>
      </c>
      <c r="CB49" s="1">
        <v>0</v>
      </c>
      <c r="CC49" s="1">
        <v>0</v>
      </c>
      <c r="CD49" s="1">
        <v>1</v>
      </c>
      <c r="CE49" s="1">
        <v>0</v>
      </c>
      <c r="CF49" s="1">
        <v>0</v>
      </c>
      <c r="CG49" s="1">
        <f>IF(MAX(X$3:X$54)=X49,1,0)</f>
        <v>0</v>
      </c>
      <c r="CH49" s="1">
        <f>IF(MAX(Y$3:Y$54)=Y49,1,0)</f>
        <v>0</v>
      </c>
      <c r="CI49" s="1">
        <f>IF(MAX(Z$3:Z$54)=Z49,1,0)</f>
        <v>0</v>
      </c>
      <c r="CJ49" s="1">
        <f>IF(MAX(AA$3:AA$54)=AA49,1,0)</f>
        <v>0</v>
      </c>
      <c r="CK49" s="1">
        <f>IF(MAX(AB$3:AB$54)=AB49,1,0)</f>
        <v>0</v>
      </c>
      <c r="CL49" s="1">
        <f>IF(MAX(AC$3:AC$54)=AC49,1,0)</f>
        <v>0</v>
      </c>
      <c r="CM49" s="1">
        <f>IF(MAX(AD$3:AD$54)=AD49,1,0)</f>
        <v>0</v>
      </c>
      <c r="CN49" s="1">
        <f>IF(MAX(AE$3:AE$54)=AE49,1,0)</f>
        <v>0</v>
      </c>
      <c r="CO49" s="1">
        <f>IF(MAX(AF$3:AF$54)=AF49,1,0)</f>
        <v>0</v>
      </c>
      <c r="CP49" s="1">
        <f>IF(MAX(AG$3:AG$54)=AG49,1,0)</f>
        <v>0</v>
      </c>
      <c r="CQ49" s="1">
        <f>IF(MAX(AH$3:AH$54)=AH49,1,0)</f>
        <v>1</v>
      </c>
      <c r="CR49" s="1">
        <f>IF(MAX(AI$3:AI$54)=AI49,1,0)</f>
        <v>0</v>
      </c>
      <c r="CS49" s="1">
        <f>IF(MAX(AJ$3:AJ$54)=AJ49,1,0)</f>
        <v>0</v>
      </c>
      <c r="CT49" s="1">
        <f>IF(MAX(AK$3:AK$54)=AK49,1,0)</f>
        <v>0</v>
      </c>
      <c r="CU49" s="1">
        <f>IF(MAX(AL$3:AL$54)=AL49,1,0)</f>
        <v>0</v>
      </c>
      <c r="CV49" s="1">
        <f>IF(MAX(AM$3:AM$54)=AM49,1,0)</f>
        <v>0</v>
      </c>
      <c r="CW49" s="1">
        <f>IF(MAX(AN$3:AN$54)=AN49,1,0)</f>
        <v>0</v>
      </c>
      <c r="CX49" s="1">
        <f>IF(MAX(AO$3:AO$54)=AO49,1,0)</f>
        <v>0</v>
      </c>
      <c r="CY49" s="1">
        <f>IF(MAX(AP$3:AP$54)=AP49,1,0)</f>
        <v>1</v>
      </c>
      <c r="CZ49" s="1">
        <f>IF(MAX(AQ$3:AQ$54)=AQ49,1,0)</f>
        <v>0</v>
      </c>
      <c r="DA49" s="1">
        <f>IF(MAX(AR$3:AR$54)=AR49,1,0)</f>
        <v>0</v>
      </c>
      <c r="DB49" s="1">
        <f>IF(MAX(AS$3:AS$54)=AS49,1,0)</f>
        <v>0</v>
      </c>
      <c r="DC49" s="1">
        <f>IF(MAX(AT$3:AT$54)=AT49,1,0)</f>
        <v>0</v>
      </c>
      <c r="DD49" s="1">
        <f>IF(MAX(AU$3:AU$54)=AU49,1,0)</f>
        <v>0</v>
      </c>
      <c r="DE49" s="1">
        <f>IF(MAX(AV$3:AV$54)=AV49,1,0)</f>
        <v>0</v>
      </c>
      <c r="DF49" s="1">
        <f>IF(MAX(AW$3:AW$54)=AW49,1,0)</f>
        <v>1</v>
      </c>
      <c r="DG49" s="1">
        <f>IF(MAX(AX$3:AX$54)=AX49,1,0)</f>
        <v>0</v>
      </c>
      <c r="DH49" s="1">
        <f>IF(MAX(AY$3:AY$54)=AY49,1,0)</f>
        <v>0</v>
      </c>
      <c r="DI49" s="1">
        <f>IF(MAX(AZ$3:AZ$54)=AZ49,1,0)</f>
        <v>0</v>
      </c>
      <c r="DJ49" s="1">
        <f>IF(MAX(BA$3:BA$54)=BA49,1,0)</f>
        <v>0</v>
      </c>
      <c r="DK49" s="1">
        <f>IF(MAX(BB$3:BB$54)=BB49,1,0)</f>
        <v>0</v>
      </c>
      <c r="DL49" s="1">
        <f>IF(MAX(BC$3:BC$54)=BC49,1,0)</f>
        <v>0</v>
      </c>
      <c r="DM49" s="1">
        <f>IF(MAX(BD$3:BD$54)=BD49,1,0)</f>
        <v>0</v>
      </c>
      <c r="DN49" s="1">
        <f>IF(MAX(BE$3:BE$54)=BE49,1,0)</f>
        <v>0</v>
      </c>
      <c r="DO49" s="1">
        <f>IF(MAX(BF$3:BF$54)=BF49,1,0)</f>
        <v>0</v>
      </c>
      <c r="DP49" s="1">
        <f>IF(MAX(BH$3:BH$54)=BH49,1,0)</f>
        <v>1</v>
      </c>
      <c r="DQ49" s="1">
        <f>IF(MAX(BI$3:BI$54)=BI49,1,0)</f>
        <v>0</v>
      </c>
      <c r="DR49" s="1">
        <f>IF(MAX(BJ$3:BJ$54)=BJ49,1,0)</f>
        <v>0</v>
      </c>
      <c r="DS49" s="1">
        <f>IF(MAX(BK$3:BK$54)=BK49,1,0)</f>
        <v>0</v>
      </c>
      <c r="DT49" s="1">
        <f>IF(MAX(BL$3:BL$54)=BL49,1,0)</f>
        <v>0</v>
      </c>
      <c r="DU49" s="1">
        <f>IF(MAX(BM$3:BM$54)=BM49,1,0)</f>
        <v>0</v>
      </c>
      <c r="DV49" s="1">
        <f>IF(MAX(BN$3:BN$54)=BN49,1,0)</f>
        <v>0</v>
      </c>
      <c r="DW49" s="1">
        <f>IF(MAX(BO$3:BO$54)=BO49,1,0)</f>
        <v>0</v>
      </c>
      <c r="DX49" s="1">
        <f>IF(MAX(BP$3:BP$54)=BP49,1,0)</f>
        <v>0</v>
      </c>
      <c r="DY49" s="1">
        <f>IF(MAX(BQ$3:BQ$54)=BQ49,1,0)</f>
        <v>0</v>
      </c>
      <c r="DZ49" s="1">
        <f>IF(MAX(BR$3:BR$54)=BR49,1,0)</f>
        <v>0</v>
      </c>
      <c r="EA49" s="1">
        <f>IF(MAX(BS$3:BS$54)=BS49,1,0)</f>
        <v>0</v>
      </c>
      <c r="EB49" s="1">
        <f>IF(MAX(BT$3:BT$54)=BT49,1,0)</f>
        <v>0</v>
      </c>
      <c r="EC49" s="1">
        <f>IF(MAX(BU$3:BU$54)=BU49,1,0)</f>
        <v>0</v>
      </c>
      <c r="ED49" s="1">
        <f>IF(MAX(BV$3:BV$54)=BV49,1,0)</f>
        <v>0</v>
      </c>
      <c r="EE49" s="1">
        <f>IF(MAX(BW$3:BW$54)=BW49,1,0)</f>
        <v>0</v>
      </c>
      <c r="EF49" s="1">
        <f>IF(MAX(BX$3:BX$54)=BX49,1,0)</f>
        <v>0</v>
      </c>
      <c r="EG49" s="1">
        <f>IF(MAX(BY$3:BY$54)=BY49,1,0)</f>
        <v>0</v>
      </c>
      <c r="EH49" s="1">
        <v>0</v>
      </c>
    </row>
    <row r="50" spans="1:138" ht="20.100000000000001" customHeight="1" x14ac:dyDescent="0.2">
      <c r="B50" s="43" t="s">
        <v>1274</v>
      </c>
      <c r="C50" s="99">
        <f t="shared" si="0"/>
        <v>1794</v>
      </c>
      <c r="D50" s="99">
        <f t="shared" si="1"/>
        <v>38.170212765957444</v>
      </c>
      <c r="E50" s="99">
        <f t="shared" si="2"/>
        <v>148</v>
      </c>
      <c r="F50" s="99">
        <f t="shared" si="3"/>
        <v>0</v>
      </c>
      <c r="G50" s="90"/>
      <c r="H50" s="99">
        <f t="shared" si="4"/>
        <v>2191</v>
      </c>
      <c r="I50" s="99">
        <f t="shared" si="5"/>
        <v>46.617021276595743</v>
      </c>
      <c r="J50" s="99">
        <f t="shared" si="6"/>
        <v>148</v>
      </c>
      <c r="K50" s="99">
        <f t="shared" si="7"/>
        <v>0</v>
      </c>
      <c r="L50" s="90"/>
      <c r="M50" s="99">
        <v>2014</v>
      </c>
      <c r="N50" s="99">
        <f t="shared" si="8"/>
        <v>47</v>
      </c>
      <c r="O50" s="139">
        <f t="shared" si="9"/>
        <v>2</v>
      </c>
      <c r="P50" s="99">
        <f t="shared" si="10"/>
        <v>3</v>
      </c>
      <c r="Q50" s="109"/>
      <c r="S50" s="123">
        <f>'2014 Final'!C22</f>
        <v>64</v>
      </c>
      <c r="V50" s="110">
        <f>'2011 Final'!C15</f>
        <v>19</v>
      </c>
      <c r="W50" s="110"/>
      <c r="X50" s="110"/>
      <c r="Y50" s="110"/>
      <c r="Z50" s="111"/>
      <c r="AA50" s="98">
        <f>'2006 Final'!C3</f>
        <v>30</v>
      </c>
      <c r="AB50" s="48">
        <f>'2005 Final'!C24</f>
        <v>128</v>
      </c>
      <c r="AC50" s="48"/>
      <c r="AD50" s="48"/>
      <c r="AE50" s="48">
        <f>'2002'!C13</f>
        <v>15</v>
      </c>
      <c r="AF50" s="48"/>
      <c r="AG50" s="48">
        <f>'2000'!C18</f>
        <v>14</v>
      </c>
      <c r="AH50" s="48"/>
      <c r="AI50" s="48">
        <f>'1998'!C7</f>
        <v>0</v>
      </c>
      <c r="AJ50" s="48">
        <f>'1997'!C9</f>
        <v>5</v>
      </c>
      <c r="AK50" s="48">
        <f>'1996'!C11</f>
        <v>22</v>
      </c>
      <c r="AL50" s="48"/>
      <c r="AM50" s="48">
        <f>'1994'!C11</f>
        <v>15</v>
      </c>
      <c r="AN50" s="48">
        <f>'1993'!C6</f>
        <v>148</v>
      </c>
      <c r="AO50" s="48">
        <f>'1992'!C15</f>
        <v>32</v>
      </c>
      <c r="AP50" s="48">
        <f>'1991'!C7</f>
        <v>118</v>
      </c>
      <c r="AQ50" s="48">
        <f>'1990'!C14</f>
        <v>51</v>
      </c>
      <c r="AR50" s="48">
        <f>'1989'!C20</f>
        <v>47</v>
      </c>
      <c r="AS50" s="48">
        <f>'1988'!C11</f>
        <v>137</v>
      </c>
      <c r="AT50" s="48">
        <f>'1987'!C24</f>
        <v>26</v>
      </c>
      <c r="AU50" s="48">
        <f>'1986'!C12</f>
        <v>140</v>
      </c>
      <c r="AV50" s="48">
        <f>'1985'!C17</f>
        <v>39</v>
      </c>
      <c r="AW50" s="48">
        <f>'1984'!C19</f>
        <v>30</v>
      </c>
      <c r="AX50" s="48">
        <f>'1983'!C10</f>
        <v>28</v>
      </c>
      <c r="AY50" s="48">
        <f>'1982'!C9</f>
        <v>97</v>
      </c>
      <c r="AZ50" s="48">
        <f>'1981'!C21</f>
        <v>121</v>
      </c>
      <c r="BA50" s="48">
        <f>'1980'!C11</f>
        <v>104</v>
      </c>
      <c r="BB50" s="48">
        <f>'1979'!C10</f>
        <v>60</v>
      </c>
      <c r="BC50" s="48">
        <f>'1978'!C11</f>
        <v>65</v>
      </c>
      <c r="BD50" s="48">
        <f>'1977'!C14</f>
        <v>71</v>
      </c>
      <c r="BE50" s="48">
        <f>'1976'!C4</f>
        <v>91</v>
      </c>
      <c r="BF50" s="48">
        <f>'1975'!C9</f>
        <v>77</v>
      </c>
      <c r="BG50" s="122"/>
      <c r="BH50" s="48">
        <f>'1974'!C17</f>
        <v>3</v>
      </c>
      <c r="BI50" s="48">
        <f>'1973'!C10</f>
        <v>79</v>
      </c>
      <c r="BJ50" s="48">
        <f>'1972'!C10</f>
        <v>88</v>
      </c>
      <c r="BK50" s="48">
        <f>'1971'!C6</f>
        <v>78</v>
      </c>
      <c r="BL50" s="48">
        <f>'1970'!C4</f>
        <v>8</v>
      </c>
      <c r="BM50" s="48">
        <f>'1969'!C13</f>
        <v>13</v>
      </c>
      <c r="BN50" s="48">
        <f>'1968'!C8</f>
        <v>2</v>
      </c>
      <c r="BO50" s="48">
        <f>'1967'!C8</f>
        <v>0</v>
      </c>
      <c r="BP50" s="48">
        <f>'1966'!C14</f>
        <v>12</v>
      </c>
      <c r="BQ50" s="48">
        <f>'1965'!C20</f>
        <v>8</v>
      </c>
      <c r="BR50" s="48">
        <f>'1964'!C16</f>
        <v>0</v>
      </c>
      <c r="BS50" s="48">
        <f>'1963'!C12</f>
        <v>40</v>
      </c>
      <c r="BT50" s="48">
        <f>'1962'!C13</f>
        <v>2</v>
      </c>
      <c r="BU50" s="48">
        <f>'1961'!C12</f>
        <v>16</v>
      </c>
      <c r="BV50" s="48">
        <f>'1960'!C11</f>
        <v>5</v>
      </c>
      <c r="BW50" s="48">
        <f>'1959'!C10</f>
        <v>14</v>
      </c>
      <c r="BX50" s="48">
        <f>'1958'!C12</f>
        <v>24</v>
      </c>
      <c r="BY50" s="48">
        <f>'1957'!C12</f>
        <v>5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f>IF(MAX(X$3:X$54)=X50,1,0)</f>
        <v>0</v>
      </c>
      <c r="CH50" s="1">
        <f>IF(MAX(Y$3:Y$54)=Y50,1,0)</f>
        <v>0</v>
      </c>
      <c r="CI50" s="1">
        <f>IF(MAX(Z$3:Z$54)=Z50,1,0)</f>
        <v>0</v>
      </c>
      <c r="CJ50" s="1">
        <f>IF(MAX(AA$3:AA$54)=AA50,1,0)</f>
        <v>0</v>
      </c>
      <c r="CK50" s="1">
        <f>IF(MAX(AB$3:AB$54)=AB50,1,0)</f>
        <v>0</v>
      </c>
      <c r="CL50" s="1">
        <f>IF(MAX(AC$3:AC$54)=AC50,1,0)</f>
        <v>0</v>
      </c>
      <c r="CM50" s="1">
        <f>IF(MAX(AD$3:AD$54)=AD50,1,0)</f>
        <v>0</v>
      </c>
      <c r="CN50" s="1">
        <f>IF(MAX(AE$3:AE$54)=AE50,1,0)</f>
        <v>0</v>
      </c>
      <c r="CO50" s="1">
        <f>IF(MAX(AF$3:AF$54)=AF50,1,0)</f>
        <v>0</v>
      </c>
      <c r="CP50" s="1">
        <f>IF(MAX(AG$3:AG$54)=AG50,1,0)</f>
        <v>0</v>
      </c>
      <c r="CQ50" s="1">
        <f>IF(MAX(AH$3:AH$54)=AH50,1,0)</f>
        <v>0</v>
      </c>
      <c r="CR50" s="1">
        <f>IF(MAX(AI$3:AI$54)=AI50,1,0)</f>
        <v>0</v>
      </c>
      <c r="CS50" s="1">
        <f>IF(MAX(AJ$3:AJ$54)=AJ50,1,0)</f>
        <v>0</v>
      </c>
      <c r="CT50" s="1">
        <f>IF(MAX(AK$3:AK$54)=AK50,1,0)</f>
        <v>0</v>
      </c>
      <c r="CU50" s="1">
        <f>IF(MAX(AL$3:AL$54)=AL50,1,0)</f>
        <v>0</v>
      </c>
      <c r="CV50" s="1">
        <f>IF(MAX(AM$3:AM$54)=AM50,1,0)</f>
        <v>0</v>
      </c>
      <c r="CW50" s="1">
        <f>IF(MAX(AN$3:AN$54)=AN50,1,0)</f>
        <v>0</v>
      </c>
      <c r="CX50" s="1">
        <f>IF(MAX(AO$3:AO$54)=AO50,1,0)</f>
        <v>0</v>
      </c>
      <c r="CY50" s="1">
        <f>IF(MAX(AP$3:AP$54)=AP50,1,0)</f>
        <v>0</v>
      </c>
      <c r="CZ50" s="1">
        <f>IF(MAX(AQ$3:AQ$54)=AQ50,1,0)</f>
        <v>0</v>
      </c>
      <c r="DA50" s="1">
        <f>IF(MAX(AR$3:AR$54)=AR50,1,0)</f>
        <v>0</v>
      </c>
      <c r="DB50" s="1">
        <f>IF(MAX(AS$3:AS$54)=AS50,1,0)</f>
        <v>1</v>
      </c>
      <c r="DC50" s="1">
        <f>IF(MAX(AT$3:AT$54)=AT50,1,0)</f>
        <v>0</v>
      </c>
      <c r="DD50" s="1">
        <f>IF(MAX(AU$3:AU$54)=AU50,1,0)</f>
        <v>0</v>
      </c>
      <c r="DE50" s="1">
        <f>IF(MAX(AV$3:AV$54)=AV50,1,0)</f>
        <v>0</v>
      </c>
      <c r="DF50" s="1">
        <f>IF(MAX(AW$3:AW$54)=AW50,1,0)</f>
        <v>0</v>
      </c>
      <c r="DG50" s="1">
        <f>IF(MAX(AX$3:AX$54)=AX50,1,0)</f>
        <v>0</v>
      </c>
      <c r="DH50" s="1">
        <f>IF(MAX(AY$3:AY$54)=AY50,1,0)</f>
        <v>0</v>
      </c>
      <c r="DI50" s="1">
        <f>IF(MAX(AZ$3:AZ$54)=AZ50,1,0)</f>
        <v>0</v>
      </c>
      <c r="DJ50" s="1">
        <f>IF(MAX(BA$3:BA$54)=BA50,1,0)</f>
        <v>0</v>
      </c>
      <c r="DK50" s="1">
        <f>IF(MAX(BB$3:BB$54)=BB50,1,0)</f>
        <v>0</v>
      </c>
      <c r="DL50" s="1">
        <f>IF(MAX(BC$3:BC$54)=BC50,1,0)</f>
        <v>0</v>
      </c>
      <c r="DM50" s="1">
        <f>IF(MAX(BD$3:BD$54)=BD50,1,0)</f>
        <v>0</v>
      </c>
      <c r="DN50" s="1">
        <f>IF(MAX(BE$3:BE$54)=BE50,1,0)</f>
        <v>0</v>
      </c>
      <c r="DO50" s="1">
        <f>IF(MAX(BF$3:BF$54)=BF50,1,0)</f>
        <v>0</v>
      </c>
      <c r="DP50" s="1">
        <f>IF(MAX(BH$3:BH$54)=BH50,1,0)</f>
        <v>0</v>
      </c>
      <c r="DQ50" s="1">
        <f>IF(MAX(BI$3:BI$54)=BI50,1,0)</f>
        <v>0</v>
      </c>
      <c r="DR50" s="1">
        <f>IF(MAX(BJ$3:BJ$54)=BJ50,1,0)</f>
        <v>0</v>
      </c>
      <c r="DS50" s="1">
        <f>IF(MAX(BK$3:BK$54)=BK50,1,0)</f>
        <v>0</v>
      </c>
      <c r="DT50" s="1">
        <f>IF(MAX(BL$3:BL$54)=BL50,1,0)</f>
        <v>0</v>
      </c>
      <c r="DU50" s="1">
        <f>IF(MAX(BM$3:BM$54)=BM50,1,0)</f>
        <v>0</v>
      </c>
      <c r="DV50" s="1">
        <f>IF(MAX(BN$3:BN$54)=BN50,1,0)</f>
        <v>0</v>
      </c>
      <c r="DW50" s="1">
        <f>IF(MAX(BO$3:BO$54)=BO50,1,0)</f>
        <v>0</v>
      </c>
      <c r="DX50" s="1">
        <f>IF(MAX(BP$3:BP$54)=BP50,1,0)</f>
        <v>0</v>
      </c>
      <c r="DY50" s="1">
        <f>IF(MAX(BQ$3:BQ$54)=BQ50,1,0)</f>
        <v>0</v>
      </c>
      <c r="DZ50" s="1">
        <f>IF(MAX(BR$3:BR$54)=BR50,1,0)</f>
        <v>0</v>
      </c>
      <c r="EA50" s="1">
        <f>IF(MAX(BS$3:BS$54)=BS50,1,0)</f>
        <v>0</v>
      </c>
      <c r="EB50" s="1">
        <f>IF(MAX(BT$3:BT$54)=BT50,1,0)</f>
        <v>0</v>
      </c>
      <c r="EC50" s="1">
        <f>IF(MAX(BU$3:BU$54)=BU50,1,0)</f>
        <v>0</v>
      </c>
      <c r="ED50" s="1">
        <f>IF(MAX(BV$3:BV$54)=BV50,1,0)</f>
        <v>0</v>
      </c>
      <c r="EE50" s="1">
        <f>IF(MAX(BW$3:BW$54)=BW50,1,0)</f>
        <v>0</v>
      </c>
      <c r="EF50" s="1">
        <f>IF(MAX(BX$3:BX$54)=BX50,1,0)</f>
        <v>0</v>
      </c>
      <c r="EG50" s="1">
        <f>IF(MAX(BY$3:BY$54)=BY50,1,0)</f>
        <v>0</v>
      </c>
      <c r="EH50" s="1">
        <v>1</v>
      </c>
    </row>
    <row r="51" spans="1:138" ht="20.100000000000001" customHeight="1" x14ac:dyDescent="0.2">
      <c r="B51" s="43" t="s">
        <v>2028</v>
      </c>
      <c r="C51" s="99">
        <f t="shared" si="0"/>
        <v>1996</v>
      </c>
      <c r="D51" s="99">
        <f t="shared" si="1"/>
        <v>60.484848484848484</v>
      </c>
      <c r="E51" s="99">
        <f t="shared" si="2"/>
        <v>195</v>
      </c>
      <c r="F51" s="99">
        <f t="shared" si="3"/>
        <v>0</v>
      </c>
      <c r="G51" s="90"/>
      <c r="H51" s="99">
        <f t="shared" si="4"/>
        <v>1996</v>
      </c>
      <c r="I51" s="99">
        <f t="shared" si="5"/>
        <v>60.484848484848484</v>
      </c>
      <c r="J51" s="99">
        <f t="shared" si="6"/>
        <v>195</v>
      </c>
      <c r="K51" s="99">
        <f t="shared" si="7"/>
        <v>0</v>
      </c>
      <c r="L51" s="90"/>
      <c r="M51" s="99">
        <v>2012</v>
      </c>
      <c r="N51" s="99">
        <f t="shared" si="8"/>
        <v>33</v>
      </c>
      <c r="O51" s="139">
        <f t="shared" si="9"/>
        <v>1</v>
      </c>
      <c r="P51" s="99">
        <f t="shared" si="10"/>
        <v>2</v>
      </c>
      <c r="Q51" s="109"/>
      <c r="U51" s="123">
        <f>'2012 Final'!C20</f>
        <v>112</v>
      </c>
      <c r="V51" s="110"/>
      <c r="W51" s="110">
        <f>'2010 Final'!C16</f>
        <v>170</v>
      </c>
      <c r="X51" s="110">
        <f>'2009 Final'!C20</f>
        <v>177</v>
      </c>
      <c r="Y51" s="110">
        <f>'2008 Final'!C14</f>
        <v>138</v>
      </c>
      <c r="Z51" s="111">
        <f>'2007 Final'!C24</f>
        <v>163</v>
      </c>
      <c r="AA51" s="98">
        <f>'2006 Final'!C25</f>
        <v>91</v>
      </c>
      <c r="AB51" s="48">
        <f>'2005 Final'!C8</f>
        <v>92</v>
      </c>
      <c r="AC51" s="48">
        <f>'2004 Final'!C24</f>
        <v>195</v>
      </c>
      <c r="AD51" s="48">
        <f>'2003'!C6</f>
        <v>167</v>
      </c>
      <c r="AE51" s="48">
        <f>'2002'!C21</f>
        <v>29</v>
      </c>
      <c r="AF51" s="48">
        <f>'2001'!C17</f>
        <v>41</v>
      </c>
      <c r="AG51" s="48">
        <f>'2000'!C24</f>
        <v>59</v>
      </c>
      <c r="AH51" s="48">
        <f>'1999'!C9</f>
        <v>21</v>
      </c>
      <c r="AI51" s="48">
        <f>'1998'!C26</f>
        <v>25</v>
      </c>
      <c r="AJ51" s="48">
        <f>'1997'!C4</f>
        <v>121</v>
      </c>
      <c r="AK51" s="48">
        <f>'1996'!C3</f>
        <v>57</v>
      </c>
      <c r="AL51" s="48">
        <f>'1995'!C12</f>
        <v>21</v>
      </c>
      <c r="AM51" s="48"/>
      <c r="AN51" s="48">
        <f>'1993'!C4</f>
        <v>10</v>
      </c>
      <c r="AO51" s="48">
        <f>'1992'!C6</f>
        <v>17</v>
      </c>
      <c r="AP51" s="48">
        <f>'1991'!C12</f>
        <v>44</v>
      </c>
      <c r="AQ51" s="48">
        <f>'1990'!C6</f>
        <v>21</v>
      </c>
      <c r="AR51" s="48">
        <f>'1989'!C7</f>
        <v>5</v>
      </c>
      <c r="AS51" s="48">
        <f>'1988'!C7</f>
        <v>37</v>
      </c>
      <c r="AT51" s="48">
        <f>'1987'!C12</f>
        <v>0</v>
      </c>
      <c r="AU51" s="48">
        <f>'1986'!C10</f>
        <v>53</v>
      </c>
      <c r="AV51" s="48">
        <f>'1985'!C9</f>
        <v>36</v>
      </c>
      <c r="AW51" s="48">
        <f>'1984'!C17</f>
        <v>37</v>
      </c>
      <c r="AX51" s="48">
        <f>'1983'!C8</f>
        <v>0</v>
      </c>
      <c r="AY51" s="48">
        <f>'1982'!C7</f>
        <v>20</v>
      </c>
      <c r="AZ51" s="48">
        <f>'1981'!C4</f>
        <v>9</v>
      </c>
      <c r="BA51" s="48">
        <f>'1980'!C4</f>
        <v>23</v>
      </c>
      <c r="BB51" s="48"/>
      <c r="BC51" s="48">
        <f>'1978'!C14</f>
        <v>2</v>
      </c>
      <c r="BD51" s="48"/>
      <c r="BE51" s="48"/>
      <c r="BF51" s="48">
        <f>'1975'!C15</f>
        <v>3</v>
      </c>
      <c r="BG51" s="122"/>
      <c r="BH51" s="48"/>
      <c r="BI51" s="48"/>
      <c r="BJ51" s="48"/>
      <c r="BK51" s="48"/>
      <c r="BL51" s="48"/>
      <c r="BM51" s="48"/>
      <c r="BN51" s="48"/>
      <c r="BO51" s="48"/>
      <c r="BQ51" s="48"/>
      <c r="BR51" s="48"/>
      <c r="BS51" s="48"/>
      <c r="BT51" s="48"/>
      <c r="BU51" s="48"/>
      <c r="BV51" s="48"/>
      <c r="BW51" s="48"/>
      <c r="BX51" s="48"/>
      <c r="BY51" s="48"/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f>IF(MAX(X$3:X$54)=X51,1,0)</f>
        <v>0</v>
      </c>
      <c r="CH51" s="1">
        <f>IF(MAX(Y$3:Y$54)=Y51,1,0)</f>
        <v>0</v>
      </c>
      <c r="CI51" s="1">
        <f>IF(MAX(Z$3:Z$54)=Z51,1,0)</f>
        <v>0</v>
      </c>
      <c r="CJ51" s="1">
        <f>IF(MAX(AA$3:AA$54)=AA51,1,0)</f>
        <v>0</v>
      </c>
      <c r="CK51" s="1">
        <f>IF(MAX(AB$3:AB$54)=AB51,1,0)</f>
        <v>0</v>
      </c>
      <c r="CL51" s="1">
        <f>IF(MAX(AC$3:AC$54)=AC51,1,0)</f>
        <v>0</v>
      </c>
      <c r="CM51" s="1">
        <f>IF(MAX(AD$3:AD$54)=AD51,1,0)</f>
        <v>1</v>
      </c>
      <c r="CN51" s="1">
        <f>IF(MAX(AE$3:AE$54)=AE51,1,0)</f>
        <v>0</v>
      </c>
      <c r="CO51" s="1">
        <f>IF(MAX(AF$3:AF$54)=AF51,1,0)</f>
        <v>0</v>
      </c>
      <c r="CP51" s="1">
        <f>IF(MAX(AG$3:AG$54)=AG51,1,0)</f>
        <v>0</v>
      </c>
      <c r="CQ51" s="1">
        <f>IF(MAX(AH$3:AH$54)=AH51,1,0)</f>
        <v>0</v>
      </c>
      <c r="CR51" s="1">
        <f>IF(MAX(AI$3:AI$54)=AI51,1,0)</f>
        <v>0</v>
      </c>
      <c r="CS51" s="1">
        <f>IF(MAX(AJ$3:AJ$54)=AJ51,1,0)</f>
        <v>0</v>
      </c>
      <c r="CT51" s="1">
        <f>IF(MAX(AK$3:AK$54)=AK51,1,0)</f>
        <v>0</v>
      </c>
      <c r="CU51" s="1">
        <f>IF(MAX(AL$3:AL$54)=AL51,1,0)</f>
        <v>0</v>
      </c>
      <c r="CV51" s="1">
        <f>IF(MAX(AM$3:AM$54)=AM51,1,0)</f>
        <v>0</v>
      </c>
      <c r="CW51" s="1">
        <f>IF(MAX(AN$3:AN$54)=AN51,1,0)</f>
        <v>0</v>
      </c>
      <c r="CX51" s="1">
        <f>IF(MAX(AO$3:AO$54)=AO51,1,0)</f>
        <v>0</v>
      </c>
      <c r="CY51" s="1">
        <f>IF(MAX(AP$3:AP$54)=AP51,1,0)</f>
        <v>0</v>
      </c>
      <c r="CZ51" s="1">
        <f>IF(MAX(AQ$3:AQ$54)=AQ51,1,0)</f>
        <v>0</v>
      </c>
      <c r="DA51" s="1">
        <f>IF(MAX(AR$3:AR$54)=AR51,1,0)</f>
        <v>0</v>
      </c>
      <c r="DB51" s="1">
        <f>IF(MAX(AS$3:AS$54)=AS51,1,0)</f>
        <v>0</v>
      </c>
      <c r="DC51" s="1">
        <f>IF(MAX(AT$3:AT$54)=AT51,1,0)</f>
        <v>0</v>
      </c>
      <c r="DD51" s="1">
        <f>IF(MAX(AU$3:AU$54)=AU51,1,0)</f>
        <v>0</v>
      </c>
      <c r="DE51" s="1">
        <f>IF(MAX(AV$3:AV$54)=AV51,1,0)</f>
        <v>0</v>
      </c>
      <c r="DF51" s="1">
        <f>IF(MAX(AW$3:AW$54)=AW51,1,0)</f>
        <v>0</v>
      </c>
      <c r="DG51" s="1">
        <f>IF(MAX(AX$3:AX$54)=AX51,1,0)</f>
        <v>0</v>
      </c>
      <c r="DH51" s="1">
        <f>IF(MAX(AY$3:AY$54)=AY51,1,0)</f>
        <v>0</v>
      </c>
      <c r="DI51" s="1">
        <f>IF(MAX(AZ$3:AZ$54)=AZ51,1,0)</f>
        <v>0</v>
      </c>
      <c r="DJ51" s="1">
        <f>IF(MAX(BA$3:BA$54)=BA51,1,0)</f>
        <v>0</v>
      </c>
      <c r="DK51" s="1">
        <f>IF(MAX(BB$3:BB$54)=BB51,1,0)</f>
        <v>0</v>
      </c>
      <c r="DL51" s="1">
        <f>IF(MAX(BC$3:BC$54)=BC51,1,0)</f>
        <v>0</v>
      </c>
      <c r="DM51" s="1">
        <f>IF(MAX(BD$3:BD$54)=BD51,1,0)</f>
        <v>0</v>
      </c>
      <c r="DN51" s="1">
        <f>IF(MAX(BE$3:BE$54)=BE51,1,0)</f>
        <v>0</v>
      </c>
      <c r="DO51" s="1">
        <f>IF(MAX(BF$3:BF$54)=BF51,1,0)</f>
        <v>0</v>
      </c>
      <c r="DP51" s="1">
        <f>IF(MAX(BH$3:BH$54)=BH51,1,0)</f>
        <v>0</v>
      </c>
      <c r="DQ51" s="1">
        <f>IF(MAX(BI$3:BI$54)=BI51,1,0)</f>
        <v>0</v>
      </c>
      <c r="DR51" s="1">
        <f>IF(MAX(BJ$3:BJ$54)=BJ51,1,0)</f>
        <v>0</v>
      </c>
      <c r="DS51" s="1">
        <f>IF(MAX(BK$3:BK$54)=BK51,1,0)</f>
        <v>0</v>
      </c>
      <c r="DT51" s="1">
        <f>IF(MAX(BL$3:BL$54)=BL51,1,0)</f>
        <v>0</v>
      </c>
      <c r="DU51" s="1">
        <f>IF(MAX(BM$3:BM$54)=BM51,1,0)</f>
        <v>0</v>
      </c>
      <c r="DV51" s="1">
        <f>IF(MAX(BN$3:BN$54)=BN51,1,0)</f>
        <v>0</v>
      </c>
      <c r="DW51" s="1">
        <f>IF(MAX(BO$3:BO$54)=BO51,1,0)</f>
        <v>0</v>
      </c>
      <c r="DX51" s="1">
        <f>IF(MAX(BP$3:BP$54)=BP51,1,0)</f>
        <v>0</v>
      </c>
      <c r="DY51" s="1">
        <f>IF(MAX(BQ$3:BQ$54)=BQ51,1,0)</f>
        <v>0</v>
      </c>
      <c r="DZ51" s="1">
        <f>IF(MAX(BR$3:BR$54)=BR51,1,0)</f>
        <v>0</v>
      </c>
      <c r="EA51" s="1">
        <f>IF(MAX(BS$3:BS$54)=BS51,1,0)</f>
        <v>0</v>
      </c>
      <c r="EB51" s="1">
        <f>IF(MAX(BT$3:BT$54)=BT51,1,0)</f>
        <v>0</v>
      </c>
      <c r="EC51" s="1">
        <f>IF(MAX(BU$3:BU$54)=BU51,1,0)</f>
        <v>0</v>
      </c>
      <c r="ED51" s="1">
        <f>IF(MAX(BV$3:BV$54)=BV51,1,0)</f>
        <v>0</v>
      </c>
      <c r="EE51" s="1">
        <f>IF(MAX(BW$3:BW$54)=BW51,1,0)</f>
        <v>0</v>
      </c>
      <c r="EF51" s="1">
        <f>IF(MAX(BX$3:BX$54)=BX51,1,0)</f>
        <v>0</v>
      </c>
      <c r="EG51" s="1">
        <f>IF(MAX(BY$3:BY$54)=BY51,1,0)</f>
        <v>0</v>
      </c>
      <c r="EH51" s="1">
        <v>0</v>
      </c>
    </row>
    <row r="52" spans="1:138" ht="20.100000000000001" customHeight="1" x14ac:dyDescent="0.2">
      <c r="B52" s="43" t="s">
        <v>1210</v>
      </c>
      <c r="C52" s="99">
        <f t="shared" si="0"/>
        <v>1685</v>
      </c>
      <c r="D52" s="99">
        <f t="shared" si="1"/>
        <v>140.41666666666666</v>
      </c>
      <c r="E52" s="99">
        <f t="shared" si="2"/>
        <v>280</v>
      </c>
      <c r="F52" s="99">
        <f t="shared" si="3"/>
        <v>30</v>
      </c>
      <c r="G52" s="90"/>
      <c r="H52" s="99">
        <f t="shared" si="4"/>
        <v>1685</v>
      </c>
      <c r="I52" s="99">
        <f t="shared" si="5"/>
        <v>140.41666666666666</v>
      </c>
      <c r="J52" s="99">
        <f t="shared" si="6"/>
        <v>280</v>
      </c>
      <c r="K52" s="99">
        <f t="shared" si="7"/>
        <v>30</v>
      </c>
      <c r="L52" s="90"/>
      <c r="M52" s="99">
        <v>2014</v>
      </c>
      <c r="N52" s="99">
        <f t="shared" si="8"/>
        <v>12</v>
      </c>
      <c r="O52" s="139">
        <f t="shared" si="9"/>
        <v>1</v>
      </c>
      <c r="P52" s="99">
        <f t="shared" si="10"/>
        <v>0</v>
      </c>
      <c r="Q52" s="109"/>
      <c r="S52" s="123">
        <f>'2014 Final'!C3</f>
        <v>113</v>
      </c>
      <c r="T52" s="123">
        <f>'2013 Final'!C24</f>
        <v>214</v>
      </c>
      <c r="U52" s="123">
        <f>'2012 Final'!C27</f>
        <v>65</v>
      </c>
      <c r="V52" s="110">
        <f>'2011 Final'!C25</f>
        <v>159</v>
      </c>
      <c r="W52" s="110">
        <f>'2010 Final'!C19</f>
        <v>108</v>
      </c>
      <c r="X52" s="110">
        <f>'2009 Final'!C23</f>
        <v>76</v>
      </c>
      <c r="Y52" s="110">
        <f>'2008 Final'!C20</f>
        <v>230</v>
      </c>
      <c r="Z52" s="111">
        <f>'2007 Final'!C20</f>
        <v>235</v>
      </c>
      <c r="AA52" s="98">
        <f>'2006 Final'!C20</f>
        <v>145</v>
      </c>
      <c r="AB52" s="48">
        <f>'2005 Final'!C18</f>
        <v>30</v>
      </c>
      <c r="AC52" s="48">
        <f>'2004 Final'!C12</f>
        <v>280</v>
      </c>
      <c r="AD52" s="48">
        <f>'2003'!C18</f>
        <v>30</v>
      </c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122"/>
      <c r="BH52" s="48"/>
      <c r="BI52" s="48"/>
      <c r="BJ52" s="48"/>
      <c r="BK52" s="48"/>
      <c r="BL52" s="48"/>
      <c r="BM52" s="48"/>
      <c r="BN52" s="48"/>
      <c r="BO52" s="48"/>
      <c r="BQ52" s="48"/>
      <c r="BR52" s="48"/>
      <c r="BS52" s="48"/>
      <c r="BT52" s="48"/>
      <c r="BU52" s="48"/>
      <c r="BV52" s="48"/>
      <c r="BW52" s="48"/>
      <c r="BX52" s="48"/>
      <c r="BY52" s="48"/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f>IF(MAX(X$3:X$54)=X52,1,0)</f>
        <v>0</v>
      </c>
      <c r="CH52" s="1">
        <f>IF(MAX(Y$3:Y$54)=Y52,1,0)</f>
        <v>0</v>
      </c>
      <c r="CI52" s="1">
        <f>IF(MAX(Z$3:Z$54)=Z52,1,0)</f>
        <v>0</v>
      </c>
      <c r="CJ52" s="1">
        <f>IF(MAX(AA$3:AA$54)=AA52,1,0)</f>
        <v>0</v>
      </c>
      <c r="CK52" s="1">
        <f>IF(MAX(AB$3:AB$54)=AB52,1,0)</f>
        <v>0</v>
      </c>
      <c r="CL52" s="1">
        <f>IF(MAX(AC$3:AC$54)=AC52,1,0)</f>
        <v>1</v>
      </c>
      <c r="CM52" s="1">
        <f>IF(MAX(AD$3:AD$54)=AD52,1,0)</f>
        <v>0</v>
      </c>
      <c r="CN52" s="1">
        <f>IF(MAX(AE$3:AE$54)=AE52,1,0)</f>
        <v>0</v>
      </c>
      <c r="CO52" s="1">
        <f>IF(MAX(AF$3:AF$54)=AF52,1,0)</f>
        <v>0</v>
      </c>
      <c r="CP52" s="1">
        <f>IF(MAX(AG$3:AG$54)=AG52,1,0)</f>
        <v>0</v>
      </c>
      <c r="CQ52" s="1">
        <f>IF(MAX(AH$3:AH$54)=AH52,1,0)</f>
        <v>0</v>
      </c>
      <c r="CR52" s="1">
        <f>IF(MAX(AI$3:AI$54)=AI52,1,0)</f>
        <v>0</v>
      </c>
      <c r="CS52" s="1">
        <f>IF(MAX(AJ$3:AJ$54)=AJ52,1,0)</f>
        <v>0</v>
      </c>
      <c r="CT52" s="1">
        <f>IF(MAX(AK$3:AK$54)=AK52,1,0)</f>
        <v>0</v>
      </c>
      <c r="CU52" s="1">
        <f>IF(MAX(AL$3:AL$54)=AL52,1,0)</f>
        <v>0</v>
      </c>
      <c r="CV52" s="1">
        <f>IF(MAX(AM$3:AM$54)=AM52,1,0)</f>
        <v>0</v>
      </c>
      <c r="CW52" s="1">
        <f>IF(MAX(AN$3:AN$54)=AN52,1,0)</f>
        <v>0</v>
      </c>
      <c r="CX52" s="1">
        <f>IF(MAX(AO$3:AO$54)=AO52,1,0)</f>
        <v>0</v>
      </c>
      <c r="CY52" s="1">
        <f>IF(MAX(AP$3:AP$54)=AP52,1,0)</f>
        <v>0</v>
      </c>
      <c r="CZ52" s="1">
        <f>IF(MAX(AQ$3:AQ$54)=AQ52,1,0)</f>
        <v>0</v>
      </c>
      <c r="DA52" s="1">
        <f>IF(MAX(AR$3:AR$54)=AR52,1,0)</f>
        <v>0</v>
      </c>
      <c r="DB52" s="1">
        <f>IF(MAX(AS$3:AS$54)=AS52,1,0)</f>
        <v>0</v>
      </c>
      <c r="DC52" s="1">
        <f>IF(MAX(AT$3:AT$54)=AT52,1,0)</f>
        <v>0</v>
      </c>
      <c r="DD52" s="1">
        <f>IF(MAX(AU$3:AU$54)=AU52,1,0)</f>
        <v>0</v>
      </c>
      <c r="DE52" s="1">
        <f>IF(MAX(AV$3:AV$54)=AV52,1,0)</f>
        <v>0</v>
      </c>
      <c r="DF52" s="1">
        <f>IF(MAX(AW$3:AW$54)=AW52,1,0)</f>
        <v>0</v>
      </c>
      <c r="DG52" s="1">
        <f>IF(MAX(AX$3:AX$54)=AX52,1,0)</f>
        <v>0</v>
      </c>
      <c r="DH52" s="1">
        <f>IF(MAX(AY$3:AY$54)=AY52,1,0)</f>
        <v>0</v>
      </c>
      <c r="DI52" s="1">
        <f>IF(MAX(AZ$3:AZ$54)=AZ52,1,0)</f>
        <v>0</v>
      </c>
      <c r="DJ52" s="1">
        <f>IF(MAX(BA$3:BA$54)=BA52,1,0)</f>
        <v>0</v>
      </c>
      <c r="DK52" s="1">
        <f>IF(MAX(BB$3:BB$54)=BB52,1,0)</f>
        <v>0</v>
      </c>
      <c r="DL52" s="1">
        <f>IF(MAX(BC$3:BC$54)=BC52,1,0)</f>
        <v>0</v>
      </c>
      <c r="DM52" s="1">
        <f>IF(MAX(BD$3:BD$54)=BD52,1,0)</f>
        <v>0</v>
      </c>
      <c r="DN52" s="1">
        <f>IF(MAX(BE$3:BE$54)=BE52,1,0)</f>
        <v>0</v>
      </c>
      <c r="DO52" s="1">
        <f>IF(MAX(BF$3:BF$54)=BF52,1,0)</f>
        <v>0</v>
      </c>
      <c r="DP52" s="1">
        <f>IF(MAX(BH$3:BH$54)=BH52,1,0)</f>
        <v>0</v>
      </c>
      <c r="DQ52" s="1">
        <f>IF(MAX(BI$3:BI$54)=BI52,1,0)</f>
        <v>0</v>
      </c>
      <c r="DR52" s="1">
        <f>IF(MAX(BJ$3:BJ$54)=BJ52,1,0)</f>
        <v>0</v>
      </c>
      <c r="DS52" s="1">
        <f>IF(MAX(BK$3:BK$54)=BK52,1,0)</f>
        <v>0</v>
      </c>
      <c r="DT52" s="1">
        <f>IF(MAX(BL$3:BL$54)=BL52,1,0)</f>
        <v>0</v>
      </c>
      <c r="DU52" s="1">
        <f>IF(MAX(BM$3:BM$54)=BM52,1,0)</f>
        <v>0</v>
      </c>
      <c r="DV52" s="1">
        <f>IF(MAX(BN$3:BN$54)=BN52,1,0)</f>
        <v>0</v>
      </c>
      <c r="DW52" s="1">
        <f>IF(MAX(BO$3:BO$54)=BO52,1,0)</f>
        <v>0</v>
      </c>
      <c r="DX52" s="1">
        <f>IF(MAX(BP$3:BP$54)=BP52,1,0)</f>
        <v>0</v>
      </c>
      <c r="DY52" s="1">
        <f>IF(MAX(BQ$3:BQ$54)=BQ52,1,0)</f>
        <v>0</v>
      </c>
      <c r="DZ52" s="1">
        <f>IF(MAX(BR$3:BR$54)=BR52,1,0)</f>
        <v>0</v>
      </c>
      <c r="EA52" s="1">
        <f>IF(MAX(BS$3:BS$54)=BS52,1,0)</f>
        <v>0</v>
      </c>
      <c r="EB52" s="1">
        <f>IF(MAX(BT$3:BT$54)=BT52,1,0)</f>
        <v>0</v>
      </c>
      <c r="EC52" s="1">
        <f>IF(MAX(BU$3:BU$54)=BU52,1,0)</f>
        <v>0</v>
      </c>
      <c r="ED52" s="1">
        <f>IF(MAX(BV$3:BV$54)=BV52,1,0)</f>
        <v>0</v>
      </c>
      <c r="EE52" s="1">
        <f>IF(MAX(BW$3:BW$54)=BW52,1,0)</f>
        <v>0</v>
      </c>
      <c r="EF52" s="1">
        <f>IF(MAX(BX$3:BX$54)=BX52,1,0)</f>
        <v>0</v>
      </c>
      <c r="EG52" s="1">
        <f>IF(MAX(BY$3:BY$54)=BY52,1,0)</f>
        <v>0</v>
      </c>
      <c r="EH52" s="1">
        <v>0</v>
      </c>
    </row>
    <row r="53" spans="1:138" ht="20.100000000000001" customHeight="1" x14ac:dyDescent="0.2">
      <c r="B53" s="43" t="s">
        <v>1315</v>
      </c>
      <c r="C53" s="99">
        <f t="shared" si="0"/>
        <v>3221</v>
      </c>
      <c r="D53" s="99">
        <f t="shared" si="1"/>
        <v>55.53448275862069</v>
      </c>
      <c r="E53" s="99">
        <f t="shared" si="2"/>
        <v>227</v>
      </c>
      <c r="F53" s="99">
        <f t="shared" si="3"/>
        <v>0</v>
      </c>
      <c r="G53" s="90"/>
      <c r="H53" s="99">
        <f t="shared" si="4"/>
        <v>3849</v>
      </c>
      <c r="I53" s="99">
        <f t="shared" si="5"/>
        <v>66.362068965517238</v>
      </c>
      <c r="J53" s="99">
        <f t="shared" si="6"/>
        <v>227</v>
      </c>
      <c r="K53" s="99">
        <f t="shared" si="7"/>
        <v>0</v>
      </c>
      <c r="L53" s="90"/>
      <c r="M53" s="99">
        <v>2015</v>
      </c>
      <c r="N53" s="99">
        <f t="shared" si="8"/>
        <v>58</v>
      </c>
      <c r="O53" s="139">
        <f t="shared" si="9"/>
        <v>5</v>
      </c>
      <c r="P53" s="99">
        <f t="shared" si="10"/>
        <v>1</v>
      </c>
      <c r="Q53" s="109"/>
      <c r="R53" s="123">
        <f>'2015 Final'!C7</f>
        <v>5</v>
      </c>
      <c r="S53" s="123">
        <f>'2014 Final'!C28</f>
        <v>40</v>
      </c>
      <c r="T53" s="123">
        <f>'2013 Final'!C17</f>
        <v>23</v>
      </c>
      <c r="U53" s="123">
        <f>'2012 Final'!C3</f>
        <v>12</v>
      </c>
      <c r="V53" s="110">
        <f>'2011 Final'!C16</f>
        <v>100</v>
      </c>
      <c r="W53" s="110">
        <f>'2010 Final'!C14</f>
        <v>10</v>
      </c>
      <c r="X53" s="110">
        <f>'2009 Final'!C25</f>
        <v>173</v>
      </c>
      <c r="Y53" s="110">
        <f>'2008 Final'!C4</f>
        <v>14</v>
      </c>
      <c r="Z53" s="111">
        <f>'2007 Final'!C21</f>
        <v>19</v>
      </c>
      <c r="AA53" s="98">
        <f>'2006 Final'!C17</f>
        <v>25</v>
      </c>
      <c r="AB53" s="48">
        <f>'2005 Final'!C4</f>
        <v>18</v>
      </c>
      <c r="AC53" s="48">
        <f>'2004 Final'!C22</f>
        <v>29</v>
      </c>
      <c r="AD53" s="48">
        <f>'2003'!C17</f>
        <v>0</v>
      </c>
      <c r="AE53" s="48">
        <f>'2002'!C4</f>
        <v>111</v>
      </c>
      <c r="AF53" s="48">
        <f>'2001'!C18</f>
        <v>28</v>
      </c>
      <c r="AG53" s="48">
        <f>'2000'!C5</f>
        <v>28</v>
      </c>
      <c r="AH53" s="48">
        <f>'1999'!C7</f>
        <v>38</v>
      </c>
      <c r="AI53" s="48">
        <f>'1998'!C18</f>
        <v>166</v>
      </c>
      <c r="AJ53" s="48">
        <f>'1997'!C26</f>
        <v>227</v>
      </c>
      <c r="AK53" s="48">
        <f>'1996'!C4</f>
        <v>77</v>
      </c>
      <c r="AL53" s="48">
        <f>'1995'!C17</f>
        <v>76</v>
      </c>
      <c r="AM53" s="48">
        <f>'1994'!C8</f>
        <v>63</v>
      </c>
      <c r="AN53" s="48">
        <f>'1993'!C21</f>
        <v>164</v>
      </c>
      <c r="AO53" s="48">
        <f>'1992'!C18</f>
        <v>139</v>
      </c>
      <c r="AP53" s="48">
        <f>'1991'!C22</f>
        <v>47</v>
      </c>
      <c r="AQ53" s="48">
        <f>'1990'!C9</f>
        <v>87</v>
      </c>
      <c r="AR53" s="48">
        <f>'1989'!C9</f>
        <v>130</v>
      </c>
      <c r="AS53" s="48">
        <f>'1988'!C6</f>
        <v>136</v>
      </c>
      <c r="AT53" s="48">
        <f>'1987'!C16</f>
        <v>47</v>
      </c>
      <c r="AU53" s="48">
        <f>'1986'!C7</f>
        <v>72</v>
      </c>
      <c r="AV53" s="48">
        <f>'1985'!C16</f>
        <v>100</v>
      </c>
      <c r="AW53" s="48">
        <f>'1984'!C8</f>
        <v>63</v>
      </c>
      <c r="AX53" s="48">
        <f>'1983'!C5</f>
        <v>79</v>
      </c>
      <c r="AY53" s="48">
        <f>'1982'!C6</f>
        <v>76</v>
      </c>
      <c r="AZ53" s="48">
        <f>'1981'!C16</f>
        <v>136</v>
      </c>
      <c r="BA53" s="48">
        <f>'1980'!C15</f>
        <v>106</v>
      </c>
      <c r="BB53" s="48">
        <f>'1979'!C19</f>
        <v>73</v>
      </c>
      <c r="BC53" s="48">
        <f>'1978'!C10</f>
        <v>61</v>
      </c>
      <c r="BD53" s="48">
        <f>'1977'!C11</f>
        <v>121</v>
      </c>
      <c r="BE53" s="48">
        <f>'1976'!C3</f>
        <v>164</v>
      </c>
      <c r="BF53" s="48">
        <f>'1975'!C11</f>
        <v>138</v>
      </c>
      <c r="BG53" s="122"/>
      <c r="BH53" s="48">
        <f>'1974'!C4</f>
        <v>14</v>
      </c>
      <c r="BI53" s="48">
        <f>'1973'!C17</f>
        <v>123</v>
      </c>
      <c r="BJ53" s="48">
        <f>'1972'!C7</f>
        <v>114</v>
      </c>
      <c r="BK53" s="48">
        <f>'1971'!C11</f>
        <v>98</v>
      </c>
      <c r="BL53" s="48">
        <f>'1970'!C9</f>
        <v>26</v>
      </c>
      <c r="BM53" s="48">
        <f>'1969'!C9</f>
        <v>18</v>
      </c>
      <c r="BN53" s="48">
        <f>'1968'!C14</f>
        <v>28</v>
      </c>
      <c r="BO53" s="48">
        <f>'1967'!C13</f>
        <v>47</v>
      </c>
      <c r="BP53" s="48">
        <f>'1966'!C20</f>
        <v>8</v>
      </c>
      <c r="BQ53" s="48">
        <f>'1965'!C4</f>
        <v>26</v>
      </c>
      <c r="BR53" s="48">
        <f>'1964'!C10</f>
        <v>17</v>
      </c>
      <c r="BS53" s="48">
        <f>'1963'!C3</f>
        <v>28</v>
      </c>
      <c r="BT53" s="48">
        <f>'1962'!C15</f>
        <v>10</v>
      </c>
      <c r="BU53" s="48">
        <f>'1961'!C17</f>
        <v>24</v>
      </c>
      <c r="BV53" s="48">
        <f>'1960'!C3</f>
        <v>25</v>
      </c>
      <c r="BW53" s="48">
        <f>'1959'!C12</f>
        <v>16</v>
      </c>
      <c r="BX53" s="48"/>
      <c r="BY53" s="48">
        <f>'1957'!C5</f>
        <v>6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f>IF(MAX(X$3:X$54)=X53,1,0)</f>
        <v>0</v>
      </c>
      <c r="CH53" s="1">
        <f>IF(MAX(Y$3:Y$54)=Y53,1,0)</f>
        <v>0</v>
      </c>
      <c r="CI53" s="1">
        <f>IF(MAX(Z$3:Z$54)=Z53,1,0)</f>
        <v>0</v>
      </c>
      <c r="CJ53" s="1">
        <f>IF(MAX(AA$3:AA$54)=AA53,1,0)</f>
        <v>0</v>
      </c>
      <c r="CK53" s="1">
        <f>IF(MAX(AB$3:AB$54)=AB53,1,0)</f>
        <v>0</v>
      </c>
      <c r="CL53" s="1">
        <f>IF(MAX(AC$3:AC$54)=AC53,1,0)</f>
        <v>0</v>
      </c>
      <c r="CM53" s="1">
        <f>IF(MAX(AD$3:AD$54)=AD53,1,0)</f>
        <v>0</v>
      </c>
      <c r="CN53" s="1">
        <f>IF(MAX(AE$3:AE$54)=AE53,1,0)</f>
        <v>0</v>
      </c>
      <c r="CO53" s="1">
        <f>IF(MAX(AF$3:AF$54)=AF53,1,0)</f>
        <v>0</v>
      </c>
      <c r="CP53" s="1">
        <f>IF(MAX(AG$3:AG$54)=AG53,1,0)</f>
        <v>0</v>
      </c>
      <c r="CQ53" s="1">
        <f>IF(MAX(AH$3:AH$54)=AH53,1,0)</f>
        <v>0</v>
      </c>
      <c r="CR53" s="1">
        <f>IF(MAX(AI$3:AI$54)=AI53,1,0)</f>
        <v>0</v>
      </c>
      <c r="CS53" s="1">
        <f>IF(MAX(AJ$3:AJ$54)=AJ53,1,0)</f>
        <v>1</v>
      </c>
      <c r="CT53" s="1">
        <f>IF(MAX(AK$3:AK$54)=AK53,1,0)</f>
        <v>0</v>
      </c>
      <c r="CU53" s="1">
        <f>IF(MAX(AL$3:AL$54)=AL53,1,0)</f>
        <v>0</v>
      </c>
      <c r="CV53" s="1">
        <f>IF(MAX(AM$3:AM$54)=AM53,1,0)</f>
        <v>0</v>
      </c>
      <c r="CW53" s="1">
        <f>IF(MAX(AN$3:AN$54)=AN53,1,0)</f>
        <v>0</v>
      </c>
      <c r="CX53" s="1">
        <f>IF(MAX(AO$3:AO$54)=AO53,1,0)</f>
        <v>0</v>
      </c>
      <c r="CY53" s="1">
        <f>IF(MAX(AP$3:AP$54)=AP53,1,0)</f>
        <v>0</v>
      </c>
      <c r="CZ53" s="1">
        <f>IF(MAX(AQ$3:AQ$54)=AQ53,1,0)</f>
        <v>0</v>
      </c>
      <c r="DA53" s="1">
        <f>IF(MAX(AR$3:AR$54)=AR53,1,0)</f>
        <v>0</v>
      </c>
      <c r="DB53" s="1">
        <f>IF(MAX(AS$3:AS$54)=AS53,1,0)</f>
        <v>0</v>
      </c>
      <c r="DC53" s="1">
        <f>IF(MAX(AT$3:AT$54)=AT53,1,0)</f>
        <v>0</v>
      </c>
      <c r="DD53" s="1">
        <f>IF(MAX(AU$3:AU$54)=AU53,1,0)</f>
        <v>0</v>
      </c>
      <c r="DE53" s="1">
        <f>IF(MAX(AV$3:AV$54)=AV53,1,0)</f>
        <v>0</v>
      </c>
      <c r="DF53" s="1">
        <f>IF(MAX(AW$3:AW$54)=AW53,1,0)</f>
        <v>0</v>
      </c>
      <c r="DG53" s="1">
        <f>IF(MAX(AX$3:AX$54)=AX53,1,0)</f>
        <v>0</v>
      </c>
      <c r="DH53" s="1">
        <f>IF(MAX(AY$3:AY$54)=AY53,1,0)</f>
        <v>0</v>
      </c>
      <c r="DI53" s="1">
        <f>IF(MAX(AZ$3:AZ$54)=AZ53,1,0)</f>
        <v>1</v>
      </c>
      <c r="DJ53" s="1">
        <f>IF(MAX(BA$3:BA$54)=BA53,1,0)</f>
        <v>0</v>
      </c>
      <c r="DK53" s="1">
        <f>IF(MAX(BB$3:BB$54)=BB53,1,0)</f>
        <v>0</v>
      </c>
      <c r="DL53" s="1">
        <f>IF(MAX(BC$3:BC$54)=BC53,1,0)</f>
        <v>0</v>
      </c>
      <c r="DM53" s="1">
        <f>IF(MAX(BD$3:BD$54)=BD53,1,0)</f>
        <v>0</v>
      </c>
      <c r="DN53" s="1">
        <f>IF(MAX(BE$3:BE$54)=BE53,1,0)</f>
        <v>1</v>
      </c>
      <c r="DO53" s="1">
        <f>IF(MAX(BF$3:BF$54)=BF53,1,0)</f>
        <v>0</v>
      </c>
      <c r="DP53" s="1">
        <f>IF(MAX(BH$3:BH$54)=BH53,1,0)</f>
        <v>0</v>
      </c>
      <c r="DQ53" s="1">
        <f>IF(MAX(BI$3:BI$54)=BI53,1,0)</f>
        <v>0</v>
      </c>
      <c r="DR53" s="1">
        <f>IF(MAX(BJ$3:BJ$54)=BJ53,1,0)</f>
        <v>0</v>
      </c>
      <c r="DS53" s="1">
        <f>IF(MAX(BK$3:BK$54)=BK53,1,0)</f>
        <v>0</v>
      </c>
      <c r="DT53" s="1">
        <f>IF(MAX(BL$3:BL$54)=BL53,1,0)</f>
        <v>0</v>
      </c>
      <c r="DU53" s="1">
        <f>IF(MAX(BM$3:BM$54)=BM53,1,0)</f>
        <v>1</v>
      </c>
      <c r="DV53" s="1">
        <f>IF(MAX(BN$3:BN$54)=BN53,1,0)</f>
        <v>0</v>
      </c>
      <c r="DW53" s="1">
        <f>IF(MAX(BO$3:BO$54)=BO53,1,0)</f>
        <v>1</v>
      </c>
      <c r="DX53" s="1">
        <f>IF(MAX(BP$3:BP$54)=BP53,1,0)</f>
        <v>0</v>
      </c>
      <c r="DY53" s="1">
        <f>IF(MAX(BQ$3:BQ$54)=BQ53,1,0)</f>
        <v>0</v>
      </c>
      <c r="DZ53" s="1">
        <f>IF(MAX(BR$3:BR$54)=BR53,1,0)</f>
        <v>0</v>
      </c>
      <c r="EA53" s="1">
        <f>IF(MAX(BS$3:BS$54)=BS53,1,0)</f>
        <v>0</v>
      </c>
      <c r="EB53" s="1">
        <f>IF(MAX(BT$3:BT$54)=BT53,1,0)</f>
        <v>0</v>
      </c>
      <c r="EC53" s="1">
        <f>IF(MAX(BU$3:BU$54)=BU53,1,0)</f>
        <v>0</v>
      </c>
      <c r="ED53" s="1">
        <f>IF(MAX(BV$3:BV$54)=BV53,1,0)</f>
        <v>0</v>
      </c>
      <c r="EE53" s="1">
        <f>IF(MAX(BW$3:BW$54)=BW53,1,0)</f>
        <v>0</v>
      </c>
      <c r="EF53" s="1">
        <f>IF(MAX(BX$3:BX$54)=BX53,1,0)</f>
        <v>0</v>
      </c>
      <c r="EG53" s="1">
        <f>IF(MAX(BY$3:BY$54)=BY53,1,0)</f>
        <v>0</v>
      </c>
      <c r="EH53" s="1">
        <v>0</v>
      </c>
    </row>
    <row r="54" spans="1:138" ht="20.100000000000001" customHeight="1" x14ac:dyDescent="0.2">
      <c r="B54" s="43" t="s">
        <v>1421</v>
      </c>
      <c r="C54" s="99">
        <f t="shared" si="0"/>
        <v>730</v>
      </c>
      <c r="D54" s="99">
        <f t="shared" si="1"/>
        <v>27.037037037037038</v>
      </c>
      <c r="E54" s="99">
        <f t="shared" si="2"/>
        <v>137</v>
      </c>
      <c r="F54" s="99">
        <f t="shared" si="3"/>
        <v>1</v>
      </c>
      <c r="G54" s="90"/>
      <c r="H54" s="99">
        <f t="shared" si="4"/>
        <v>1013</v>
      </c>
      <c r="I54" s="99">
        <f t="shared" si="5"/>
        <v>37.518518518518519</v>
      </c>
      <c r="J54" s="99">
        <f t="shared" si="6"/>
        <v>137</v>
      </c>
      <c r="K54" s="99">
        <f t="shared" si="7"/>
        <v>0</v>
      </c>
      <c r="L54" s="90"/>
      <c r="M54" s="99">
        <v>1992</v>
      </c>
      <c r="N54" s="99">
        <f t="shared" si="8"/>
        <v>27</v>
      </c>
      <c r="O54" s="139">
        <f t="shared" si="9"/>
        <v>1</v>
      </c>
      <c r="P54" s="99">
        <f t="shared" si="10"/>
        <v>1</v>
      </c>
      <c r="Q54" s="109"/>
      <c r="V54" s="110"/>
      <c r="W54" s="110"/>
      <c r="X54" s="110"/>
      <c r="Y54" s="110"/>
      <c r="Z54" s="98"/>
      <c r="AA54" s="9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>
        <f>'1992'!C22</f>
        <v>44</v>
      </c>
      <c r="AP54" s="48">
        <f>'1991'!C3</f>
        <v>1</v>
      </c>
      <c r="AQ54" s="48">
        <f>'1990'!C17</f>
        <v>81</v>
      </c>
      <c r="AR54" s="48">
        <f>'1989'!C24</f>
        <v>137</v>
      </c>
      <c r="AS54" s="48">
        <f>'1988'!C23</f>
        <v>87</v>
      </c>
      <c r="AT54" s="48">
        <f>'1987'!C23</f>
        <v>92</v>
      </c>
      <c r="AU54" s="48">
        <f>'1986'!C4</f>
        <v>49</v>
      </c>
      <c r="AV54" s="48"/>
      <c r="AW54" s="48">
        <f>'1984'!C14</f>
        <v>26</v>
      </c>
      <c r="AX54" s="48">
        <f>'1983'!C14</f>
        <v>125</v>
      </c>
      <c r="AY54" s="48">
        <f>'1982'!C16</f>
        <v>21</v>
      </c>
      <c r="AZ54" s="48">
        <f>'1981'!C9</f>
        <v>35</v>
      </c>
      <c r="BA54" s="48"/>
      <c r="BB54" s="48"/>
      <c r="BC54" s="48"/>
      <c r="BD54" s="48"/>
      <c r="BE54" s="48">
        <f>'1976'!C20</f>
        <v>10</v>
      </c>
      <c r="BF54" s="48">
        <f>'1975'!C10</f>
        <v>22</v>
      </c>
      <c r="BG54" s="122"/>
      <c r="BH54" s="48">
        <f>'1974'!C9</f>
        <v>6</v>
      </c>
      <c r="BI54" s="48">
        <f>'1973'!C11</f>
        <v>65</v>
      </c>
      <c r="BJ54" s="48">
        <f>'1972'!C15</f>
        <v>87</v>
      </c>
      <c r="BK54" s="48">
        <f>'1971'!C18</f>
        <v>68</v>
      </c>
      <c r="BL54" s="48">
        <f>'1970'!C6</f>
        <v>4</v>
      </c>
      <c r="BM54" s="48">
        <f>'1969'!C3</f>
        <v>5</v>
      </c>
      <c r="BN54" s="48">
        <f>'1968'!C19</f>
        <v>8</v>
      </c>
      <c r="BO54" s="48">
        <f>'1967'!C17</f>
        <v>7</v>
      </c>
      <c r="BP54" s="48">
        <f>'1966'!C7</f>
        <v>9</v>
      </c>
      <c r="BQ54" s="48">
        <f>'1965'!C19</f>
        <v>2</v>
      </c>
      <c r="BR54" s="48">
        <f>'1964'!C15</f>
        <v>0</v>
      </c>
      <c r="BS54" s="48">
        <f>'1963'!C11</f>
        <v>3</v>
      </c>
      <c r="BT54" s="48">
        <f>'1962'!C14</f>
        <v>10</v>
      </c>
      <c r="BU54" s="48">
        <f>'1961'!C7</f>
        <v>9</v>
      </c>
      <c r="BV54" s="48"/>
      <c r="BW54" s="48"/>
      <c r="BX54" s="48"/>
      <c r="BY54" s="48"/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f>IF(MAX(X$3:X$54)=X54,1,0)</f>
        <v>0</v>
      </c>
      <c r="CH54" s="1">
        <f>IF(MAX(Y$3:Y$54)=Y54,1,0)</f>
        <v>0</v>
      </c>
      <c r="CI54" s="1">
        <f>IF(MAX(Z$3:Z$54)=Z54,1,0)</f>
        <v>0</v>
      </c>
      <c r="CJ54" s="1">
        <f>IF(MAX(AA$3:AA$54)=AA54,1,0)</f>
        <v>0</v>
      </c>
      <c r="CK54" s="1">
        <f>IF(MAX(AB$3:AB$54)=AB54,1,0)</f>
        <v>0</v>
      </c>
      <c r="CL54" s="1">
        <f>IF(MAX(AC$3:AC$54)=AC54,1,0)</f>
        <v>0</v>
      </c>
      <c r="CM54" s="1">
        <f>IF(MAX(AD$3:AD$54)=AD54,1,0)</f>
        <v>0</v>
      </c>
      <c r="CN54" s="1">
        <f>IF(MAX(AE$3:AE$54)=AE54,1,0)</f>
        <v>0</v>
      </c>
      <c r="CO54" s="1">
        <f>IF(MAX(AF$3:AF$54)=AF54,1,0)</f>
        <v>0</v>
      </c>
      <c r="CP54" s="1">
        <f>IF(MAX(AG$3:AG$54)=AG54,1,0)</f>
        <v>0</v>
      </c>
      <c r="CQ54" s="1">
        <f>IF(MAX(AH$3:AH$54)=AH54,1,0)</f>
        <v>0</v>
      </c>
      <c r="CR54" s="1">
        <f>IF(MAX(AI$3:AI$54)=AI54,1,0)</f>
        <v>0</v>
      </c>
      <c r="CS54" s="1">
        <f>IF(MAX(AJ$3:AJ$54)=AJ54,1,0)</f>
        <v>0</v>
      </c>
      <c r="CT54" s="1">
        <f>IF(MAX(AK$3:AK$54)=AK54,1,0)</f>
        <v>0</v>
      </c>
      <c r="CU54" s="1">
        <f>IF(MAX(AL$3:AL$54)=AL54,1,0)</f>
        <v>0</v>
      </c>
      <c r="CV54" s="1">
        <f>IF(MAX(AM$3:AM$54)=AM54,1,0)</f>
        <v>0</v>
      </c>
      <c r="CW54" s="1">
        <f>IF(MAX(AN$3:AN$54)=AN54,1,0)</f>
        <v>0</v>
      </c>
      <c r="CX54" s="1">
        <f>IF(MAX(AO$3:AO$54)=AO54,1,0)</f>
        <v>0</v>
      </c>
      <c r="CY54" s="1">
        <f>IF(MAX(AP$3:AP$54)=AP54,1,0)</f>
        <v>0</v>
      </c>
      <c r="CZ54" s="1">
        <f>IF(MAX(AQ$3:AQ$54)=AQ54,1,0)</f>
        <v>0</v>
      </c>
      <c r="DA54" s="1">
        <f>IF(MAX(AR$3:AR$54)=AR54,1,0)</f>
        <v>1</v>
      </c>
      <c r="DB54" s="1">
        <f>IF(MAX(AS$3:AS$54)=AS54,1,0)</f>
        <v>0</v>
      </c>
      <c r="DC54" s="1">
        <f>IF(MAX(AT$3:AT$54)=AT54,1,0)</f>
        <v>0</v>
      </c>
      <c r="DD54" s="1">
        <f>IF(MAX(AU$3:AU$54)=AU54,1,0)</f>
        <v>0</v>
      </c>
      <c r="DE54" s="1">
        <f>IF(MAX(AV$3:AV$54)=AV54,1,0)</f>
        <v>0</v>
      </c>
      <c r="DF54" s="1">
        <f>IF(MAX(AW$3:AW$54)=AW54,1,0)</f>
        <v>0</v>
      </c>
      <c r="DG54" s="1">
        <f>IF(MAX(AX$3:AX$54)=AX54,1,0)</f>
        <v>0</v>
      </c>
      <c r="DH54" s="1">
        <f>IF(MAX(AY$3:AY$54)=AY54,1,0)</f>
        <v>0</v>
      </c>
      <c r="DI54" s="1">
        <f>IF(MAX(AZ$3:AZ$54)=AZ54,1,0)</f>
        <v>0</v>
      </c>
      <c r="DJ54" s="1">
        <f>IF(MAX(BA$3:BA$54)=BA54,1,0)</f>
        <v>0</v>
      </c>
      <c r="DK54" s="1">
        <f>IF(MAX(BB$3:BB$54)=BB54,1,0)</f>
        <v>0</v>
      </c>
      <c r="DL54" s="1">
        <f>IF(MAX(BC$3:BC$54)=BC54,1,0)</f>
        <v>0</v>
      </c>
      <c r="DM54" s="1">
        <f>IF(MAX(BD$3:BD$54)=BD54,1,0)</f>
        <v>0</v>
      </c>
      <c r="DN54" s="1">
        <f>IF(MAX(BE$3:BE$54)=BE54,1,0)</f>
        <v>0</v>
      </c>
      <c r="DO54" s="1">
        <f>IF(MAX(BF$3:BF$54)=BF54,1,0)</f>
        <v>0</v>
      </c>
      <c r="DP54" s="1">
        <f>IF(MAX(BH$3:BH$54)=BH54,1,0)</f>
        <v>0</v>
      </c>
      <c r="DQ54" s="1">
        <f>IF(MAX(BI$3:BI$54)=BI54,1,0)</f>
        <v>0</v>
      </c>
      <c r="DR54" s="1">
        <f>IF(MAX(BJ$3:BJ$54)=BJ54,1,0)</f>
        <v>0</v>
      </c>
      <c r="DS54" s="1">
        <f>IF(MAX(BK$3:BK$54)=BK54,1,0)</f>
        <v>0</v>
      </c>
      <c r="DT54" s="1">
        <f>IF(MAX(BL$3:BL$54)=BL54,1,0)</f>
        <v>0</v>
      </c>
      <c r="DU54" s="1">
        <f>IF(MAX(BM$3:BM$54)=BM54,1,0)</f>
        <v>0</v>
      </c>
      <c r="DV54" s="1">
        <f>IF(MAX(BN$3:BN$54)=BN54,1,0)</f>
        <v>0</v>
      </c>
      <c r="DW54" s="1">
        <f>IF(MAX(BO$3:BO$54)=BO54,1,0)</f>
        <v>0</v>
      </c>
      <c r="DX54" s="1">
        <f>IF(MAX(BP$3:BP$54)=BP54,1,0)</f>
        <v>0</v>
      </c>
      <c r="DY54" s="1">
        <f>IF(MAX(BQ$3:BQ$54)=BQ54,1,0)</f>
        <v>0</v>
      </c>
      <c r="DZ54" s="1">
        <f>IF(MAX(BR$3:BR$54)=BR54,1,0)</f>
        <v>0</v>
      </c>
      <c r="EA54" s="1">
        <f>IF(MAX(BS$3:BS$54)=BS54,1,0)</f>
        <v>0</v>
      </c>
      <c r="EB54" s="1">
        <f>IF(MAX(BT$3:BT$54)=BT54,1,0)</f>
        <v>0</v>
      </c>
      <c r="EC54" s="1">
        <f>IF(MAX(BU$3:BU$54)=BU54,1,0)</f>
        <v>0</v>
      </c>
      <c r="ED54" s="1">
        <f>IF(MAX(BV$3:BV$54)=BV54,1,0)</f>
        <v>0</v>
      </c>
      <c r="EE54" s="1">
        <f>IF(MAX(BW$3:BW$54)=BW54,1,0)</f>
        <v>0</v>
      </c>
      <c r="EF54" s="1">
        <f>IF(MAX(BX$3:BX$54)=BX54,1,0)</f>
        <v>0</v>
      </c>
      <c r="EG54" s="1">
        <f>IF(MAX(BY$3:BY$54)=BY54,1,0)</f>
        <v>0</v>
      </c>
      <c r="EH54" s="1">
        <v>0</v>
      </c>
    </row>
    <row r="55" spans="1:138" ht="3" customHeight="1" x14ac:dyDescent="0.2">
      <c r="A55" s="119"/>
      <c r="B55" s="120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21"/>
      <c r="S55" s="121"/>
      <c r="T55" s="121"/>
      <c r="U55" s="121"/>
      <c r="V55" s="121"/>
      <c r="W55" s="121"/>
      <c r="X55" s="121"/>
      <c r="Y55" s="121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</row>
    <row r="56" spans="1:138" ht="20.100000000000001" customHeight="1" x14ac:dyDescent="0.2">
      <c r="B56" s="12" t="s">
        <v>2801</v>
      </c>
      <c r="R56" s="48">
        <f>SUM(R3:R54)</f>
        <v>2320</v>
      </c>
      <c r="S56" s="48">
        <f>SUM(S3:S54)</f>
        <v>2146</v>
      </c>
      <c r="T56" s="48">
        <f>SUM(T3:T54)</f>
        <v>2262</v>
      </c>
      <c r="U56" s="48">
        <f>SUM(U3:U54)</f>
        <v>2436</v>
      </c>
      <c r="V56" s="48">
        <f>SUM(V3:V54)</f>
        <v>2494</v>
      </c>
      <c r="W56" s="48">
        <f>SUM(W3:W54)</f>
        <v>2262</v>
      </c>
      <c r="X56" s="48">
        <f>SUM(X3:X54)</f>
        <v>2436</v>
      </c>
      <c r="Y56" s="48">
        <v>2494</v>
      </c>
      <c r="Z56" s="48">
        <f>SUM(Z3:Z54)</f>
        <v>2436</v>
      </c>
      <c r="AA56" s="48">
        <f>SUM(AA3:AA54)</f>
        <v>2204</v>
      </c>
      <c r="AB56" s="48">
        <f>SUM(AB3:AB54)</f>
        <v>2262</v>
      </c>
      <c r="AC56" s="48">
        <f>SUM(AC3:AC54)</f>
        <v>2088</v>
      </c>
      <c r="AD56" s="48">
        <f>SUM(AD3:AD54)</f>
        <v>1508</v>
      </c>
      <c r="AE56" s="48">
        <f>SUM(AE3:AE54)</f>
        <v>1392</v>
      </c>
      <c r="AF56" s="48">
        <f>SUM(AF3:AF54)</f>
        <v>1334</v>
      </c>
      <c r="AG56" s="48">
        <f>SUM(AG3:AG54)</f>
        <v>1392</v>
      </c>
      <c r="AH56" s="48">
        <f>SUM(AH3:AH54)</f>
        <v>1334</v>
      </c>
      <c r="AI56" s="48">
        <f>SUM(AI3:AI54)</f>
        <v>1450</v>
      </c>
      <c r="AJ56" s="48">
        <f>SUM(AJ3:AJ54)</f>
        <v>1450</v>
      </c>
      <c r="AK56" s="48">
        <f>SUM(AK3:AK54)</f>
        <v>1334</v>
      </c>
      <c r="AL56" s="48">
        <f>SUM(AL3:AL54)</f>
        <v>1334</v>
      </c>
      <c r="AM56" s="48">
        <f>SUM(AM3:AM54)</f>
        <v>1450</v>
      </c>
      <c r="AN56" s="48">
        <f>SUM(AN3:AN54)</f>
        <v>1450</v>
      </c>
      <c r="AO56" s="48">
        <f>SUM(AO3:AO54)</f>
        <v>1334</v>
      </c>
      <c r="AP56" s="48">
        <f>SUM(AP3:AP54)</f>
        <v>1276</v>
      </c>
      <c r="AQ56" s="48">
        <f>SUM(AQ3:AQ54)</f>
        <v>1276</v>
      </c>
      <c r="AR56" s="48">
        <f>SUM(AR3:AR54)</f>
        <v>1276</v>
      </c>
      <c r="AS56" s="48">
        <f>SUM(AS3:AS54)</f>
        <v>1218</v>
      </c>
      <c r="AT56" s="48">
        <f>SUM(AT3:AT54)</f>
        <v>1276</v>
      </c>
      <c r="AU56" s="48">
        <f>SUM(AU3:AU54)</f>
        <v>1160</v>
      </c>
      <c r="AV56" s="48">
        <f>SUM(AV3:AV54)</f>
        <v>1102</v>
      </c>
      <c r="AW56" s="48">
        <f>SUM(AW3:AW54)</f>
        <v>1102</v>
      </c>
      <c r="AX56" s="48">
        <f>SUM(AX3:AX54)</f>
        <v>1160</v>
      </c>
      <c r="AY56" s="48">
        <f>SUM(AY3:AY54)</f>
        <v>1044</v>
      </c>
      <c r="AZ56" s="48">
        <f>SUM(AZ3:AZ54)</f>
        <v>1160</v>
      </c>
      <c r="BA56" s="48">
        <f>SUM(BA3:BA54)</f>
        <v>1102</v>
      </c>
      <c r="BB56" s="48">
        <f>SUM(BB3:BB54)</f>
        <v>1102</v>
      </c>
      <c r="BC56" s="48">
        <f>SUM(BC3:BC54)</f>
        <v>1160</v>
      </c>
      <c r="BD56" s="48">
        <f>SUM(BD3:BD54)</f>
        <v>1044</v>
      </c>
      <c r="BE56" s="48">
        <f>SUM(BE3:BE54)</f>
        <v>1044</v>
      </c>
      <c r="BF56" s="48">
        <f>SUM(BF3:BF54)</f>
        <v>1102</v>
      </c>
      <c r="BG56" s="122"/>
      <c r="BH56" s="48">
        <f>SUM(BH3:BH54)</f>
        <v>170</v>
      </c>
      <c r="BI56" s="48">
        <f>SUM(BI3:BI54)</f>
        <v>1490</v>
      </c>
      <c r="BJ56" s="48">
        <f>SUM(BJ3:BJ54)</f>
        <v>1542</v>
      </c>
      <c r="BK56" s="48">
        <f>SUM(BK3:BK54)</f>
        <v>1498</v>
      </c>
      <c r="BL56" s="48">
        <f>SUM(BL3:BL54)</f>
        <v>120</v>
      </c>
      <c r="BM56" s="48">
        <f>SUM(BM3:BM54)</f>
        <v>160</v>
      </c>
      <c r="BN56" s="48">
        <f>SUM(BN3:BN54)</f>
        <v>170</v>
      </c>
      <c r="BO56" s="48">
        <f>SUM(BO3:BO54)</f>
        <v>170</v>
      </c>
      <c r="BP56" s="48">
        <f>SUM(BP3:BP54)</f>
        <v>162</v>
      </c>
      <c r="BQ56" s="48">
        <f>SUM(BQ3:BQ54)</f>
        <v>162</v>
      </c>
      <c r="BR56" s="48">
        <f>SUM(BR3:BR54)</f>
        <v>144</v>
      </c>
      <c r="BS56" s="48">
        <f>SUM(BS3:BS54)</f>
        <v>240</v>
      </c>
      <c r="BT56" s="48">
        <f>SUM(BT3:BT54)</f>
        <v>96</v>
      </c>
      <c r="BU56" s="48">
        <f>SUM(BU3:BU54)</f>
        <v>160</v>
      </c>
      <c r="BV56" s="48">
        <f>SUM(BV3:BV54)</f>
        <v>130</v>
      </c>
      <c r="BW56" s="48">
        <f>SUM(BW3:BW54)</f>
        <v>110</v>
      </c>
      <c r="BX56" s="48">
        <f>SUM(BX3:BX54)</f>
        <v>100</v>
      </c>
      <c r="BY56" s="48">
        <f>SUM(BY3:BY54)</f>
        <v>100</v>
      </c>
    </row>
    <row r="57" spans="1:138" ht="20.100000000000001" customHeight="1" x14ac:dyDescent="0.2">
      <c r="B57" s="12" t="s">
        <v>2800</v>
      </c>
      <c r="R57" s="48">
        <f>COUNT(R3:R54)</f>
        <v>27</v>
      </c>
      <c r="S57" s="48">
        <f>COUNT(S3:S54)</f>
        <v>26</v>
      </c>
      <c r="T57" s="48">
        <f>COUNT(T3:T54)</f>
        <v>26</v>
      </c>
      <c r="U57" s="48">
        <f>COUNT(U3:U54)</f>
        <v>26</v>
      </c>
      <c r="V57" s="48">
        <f>COUNT(V3:V54)</f>
        <v>25</v>
      </c>
      <c r="W57" s="48">
        <f>COUNT(W3:W54)</f>
        <v>25</v>
      </c>
      <c r="X57" s="48">
        <f>COUNT(X3:X54)</f>
        <v>25</v>
      </c>
      <c r="Y57" s="48">
        <f>COUNT(Y3:Y54)</f>
        <v>25</v>
      </c>
      <c r="Z57" s="48">
        <f>COUNT(Z3:Z54)</f>
        <v>24</v>
      </c>
      <c r="AA57" s="48">
        <f>COUNT(AA3:AA54)</f>
        <v>24</v>
      </c>
      <c r="AB57" s="48">
        <f>COUNT(AB3:AB54)</f>
        <v>24</v>
      </c>
      <c r="AC57" s="48">
        <f>COUNT(AC3:AC54)</f>
        <v>24</v>
      </c>
      <c r="AD57" s="48">
        <f>COUNT(AD3:AD54)</f>
        <v>26</v>
      </c>
      <c r="AE57" s="48">
        <f>COUNT(AE3:AE54)</f>
        <v>24</v>
      </c>
      <c r="AF57" s="48">
        <f>COUNT(AF3:AF54)</f>
        <v>23</v>
      </c>
      <c r="AG57" s="48">
        <f>COUNT(AG3:AG54)</f>
        <v>24</v>
      </c>
      <c r="AH57" s="48">
        <f>COUNT(AH3:AH54)</f>
        <v>23</v>
      </c>
      <c r="AI57" s="48">
        <f>COUNT(AI3:AI54)</f>
        <v>25</v>
      </c>
      <c r="AJ57" s="48">
        <f>COUNT(AJ3:AJ54)</f>
        <v>25</v>
      </c>
      <c r="AK57" s="48">
        <f>COUNT(AK3:AK54)</f>
        <v>23</v>
      </c>
      <c r="AL57" s="48">
        <f>COUNT(AL3:AL54)</f>
        <v>23</v>
      </c>
      <c r="AM57" s="48">
        <f>COUNT(AM3:AM54)</f>
        <v>25</v>
      </c>
      <c r="AN57" s="48">
        <f>COUNT(AN3:AN54)</f>
        <v>25</v>
      </c>
      <c r="AO57" s="48">
        <f>COUNT(AO3:AO54)</f>
        <v>23</v>
      </c>
      <c r="AP57" s="48">
        <f>COUNT(AP3:AP54)</f>
        <v>22</v>
      </c>
      <c r="AQ57" s="48">
        <f>COUNT(AQ3:AQ54)</f>
        <v>22</v>
      </c>
      <c r="AR57" s="48">
        <f>COUNT(AR3:AR54)</f>
        <v>22</v>
      </c>
      <c r="AS57" s="48">
        <f>COUNT(AS3:AS54)</f>
        <v>21</v>
      </c>
      <c r="AT57" s="48">
        <f>COUNT(AT3:AT54)</f>
        <v>22</v>
      </c>
      <c r="AU57" s="48">
        <f>COUNT(AU3:AU54)</f>
        <v>20</v>
      </c>
      <c r="AV57" s="48">
        <f>COUNT(AV3:AV54)</f>
        <v>19</v>
      </c>
      <c r="AW57" s="48">
        <f>COUNT(AW3:AW54)</f>
        <v>19</v>
      </c>
      <c r="AX57" s="48">
        <f>COUNT(AX3:AX54)</f>
        <v>20</v>
      </c>
      <c r="AY57" s="48">
        <f>COUNT(AY3:AY54)</f>
        <v>18</v>
      </c>
      <c r="AZ57" s="48">
        <f>COUNT(AZ3:AZ54)</f>
        <v>20</v>
      </c>
      <c r="BA57" s="48">
        <f>COUNT(BA3:BA54)</f>
        <v>19</v>
      </c>
      <c r="BB57" s="48">
        <f>COUNT(BB3:BB54)</f>
        <v>19</v>
      </c>
      <c r="BC57" s="48">
        <f>COUNT(BC3:BC54)</f>
        <v>20</v>
      </c>
      <c r="BD57" s="48">
        <f>COUNT(BD3:BD54)</f>
        <v>18</v>
      </c>
      <c r="BE57" s="48">
        <f>COUNT(BE3:BE54)</f>
        <v>18</v>
      </c>
      <c r="BF57" s="48">
        <f>COUNT(BF3:BF54)</f>
        <v>19</v>
      </c>
      <c r="BG57" s="122"/>
      <c r="BH57" s="48">
        <f t="shared" ref="BH57:BY57" si="11">COUNT(BH3:BH54)</f>
        <v>17</v>
      </c>
      <c r="BI57" s="48">
        <f t="shared" si="11"/>
        <v>17</v>
      </c>
      <c r="BJ57" s="48">
        <f t="shared" si="11"/>
        <v>18</v>
      </c>
      <c r="BK57" s="48">
        <f t="shared" si="11"/>
        <v>18</v>
      </c>
      <c r="BL57" s="48">
        <f t="shared" si="11"/>
        <v>12</v>
      </c>
      <c r="BM57" s="48">
        <f t="shared" si="11"/>
        <v>16</v>
      </c>
      <c r="BN57" s="48">
        <f t="shared" si="11"/>
        <v>17</v>
      </c>
      <c r="BO57" s="48">
        <f t="shared" si="11"/>
        <v>17</v>
      </c>
      <c r="BP57" s="48">
        <f t="shared" si="11"/>
        <v>18</v>
      </c>
      <c r="BQ57" s="48">
        <f t="shared" si="11"/>
        <v>18</v>
      </c>
      <c r="BR57" s="48">
        <f t="shared" si="11"/>
        <v>16</v>
      </c>
      <c r="BS57" s="48">
        <f>COUNT(BS3:BS53)</f>
        <v>15</v>
      </c>
      <c r="BT57" s="48">
        <f t="shared" si="11"/>
        <v>16</v>
      </c>
      <c r="BU57" s="48">
        <f t="shared" si="11"/>
        <v>16</v>
      </c>
      <c r="BV57" s="48">
        <f t="shared" si="11"/>
        <v>13</v>
      </c>
      <c r="BW57" s="48">
        <f t="shared" si="11"/>
        <v>11</v>
      </c>
      <c r="BX57" s="48">
        <f t="shared" si="11"/>
        <v>10</v>
      </c>
      <c r="BY57" s="48">
        <f t="shared" si="11"/>
        <v>10</v>
      </c>
    </row>
    <row r="58" spans="1:138" ht="20.100000000000001" customHeight="1" x14ac:dyDescent="0.2">
      <c r="BP58" s="1"/>
    </row>
    <row r="64" spans="1:138" ht="20.100000000000001" customHeight="1" x14ac:dyDescent="0.2">
      <c r="C64" s="123"/>
      <c r="D64" s="123"/>
      <c r="E64" s="123"/>
      <c r="F64" s="123"/>
    </row>
    <row r="65" spans="3:6" ht="20.100000000000001" customHeight="1" x14ac:dyDescent="0.2">
      <c r="C65" s="123"/>
      <c r="D65" s="123"/>
      <c r="E65" s="123"/>
      <c r="F65" s="123"/>
    </row>
    <row r="66" spans="3:6" ht="20.100000000000001" customHeight="1" x14ac:dyDescent="0.2">
      <c r="C66" s="123"/>
      <c r="D66" s="123"/>
      <c r="E66" s="123"/>
      <c r="F66" s="123"/>
    </row>
    <row r="67" spans="3:6" ht="20.100000000000001" customHeight="1" x14ac:dyDescent="0.2">
      <c r="C67" s="123"/>
      <c r="D67" s="123"/>
      <c r="E67" s="123"/>
      <c r="F67" s="123"/>
    </row>
    <row r="68" spans="3:6" ht="20.100000000000001" customHeight="1" x14ac:dyDescent="0.2">
      <c r="C68" s="123"/>
      <c r="D68" s="123"/>
      <c r="E68" s="123"/>
      <c r="F68" s="123"/>
    </row>
    <row r="69" spans="3:6" ht="20.100000000000001" customHeight="1" x14ac:dyDescent="0.2">
      <c r="C69" s="123"/>
      <c r="D69" s="123"/>
      <c r="E69" s="123"/>
      <c r="F69" s="123"/>
    </row>
    <row r="70" spans="3:6" ht="20.100000000000001" customHeight="1" x14ac:dyDescent="0.2">
      <c r="C70" s="123"/>
      <c r="D70" s="123"/>
      <c r="E70" s="123"/>
      <c r="F70" s="123"/>
    </row>
    <row r="71" spans="3:6" ht="20.100000000000001" customHeight="1" x14ac:dyDescent="0.2">
      <c r="C71" s="123"/>
      <c r="D71" s="123"/>
      <c r="E71" s="123"/>
      <c r="F71" s="123"/>
    </row>
    <row r="72" spans="3:6" ht="20.100000000000001" customHeight="1" x14ac:dyDescent="0.2">
      <c r="C72" s="123"/>
      <c r="D72" s="123"/>
      <c r="E72" s="123"/>
      <c r="F72" s="123"/>
    </row>
    <row r="73" spans="3:6" ht="20.100000000000001" customHeight="1" x14ac:dyDescent="0.2">
      <c r="C73" s="123"/>
      <c r="D73" s="123"/>
      <c r="E73" s="123"/>
      <c r="F73" s="123"/>
    </row>
    <row r="74" spans="3:6" ht="20.100000000000001" customHeight="1" x14ac:dyDescent="0.2">
      <c r="C74" s="123"/>
      <c r="D74" s="123"/>
      <c r="E74" s="123"/>
      <c r="F74" s="123"/>
    </row>
    <row r="75" spans="3:6" ht="20.100000000000001" customHeight="1" x14ac:dyDescent="0.2">
      <c r="C75" s="123"/>
      <c r="D75" s="123"/>
      <c r="E75" s="123"/>
      <c r="F75" s="123"/>
    </row>
    <row r="76" spans="3:6" ht="20.100000000000001" customHeight="1" x14ac:dyDescent="0.2">
      <c r="C76" s="123"/>
      <c r="D76" s="123"/>
      <c r="E76" s="123"/>
      <c r="F76" s="123"/>
    </row>
    <row r="77" spans="3:6" ht="20.100000000000001" customHeight="1" x14ac:dyDescent="0.2">
      <c r="C77" s="123"/>
      <c r="D77" s="123"/>
      <c r="E77" s="123"/>
      <c r="F77" s="123"/>
    </row>
    <row r="78" spans="3:6" ht="20.100000000000001" customHeight="1" x14ac:dyDescent="0.2">
      <c r="C78" s="123"/>
      <c r="D78" s="123"/>
      <c r="E78" s="123"/>
      <c r="F78" s="123"/>
    </row>
    <row r="79" spans="3:6" ht="20.100000000000001" customHeight="1" x14ac:dyDescent="0.2">
      <c r="C79" s="123"/>
      <c r="D79" s="123"/>
      <c r="E79" s="123"/>
      <c r="F79" s="123"/>
    </row>
    <row r="80" spans="3:6" ht="20.100000000000001" customHeight="1" x14ac:dyDescent="0.2">
      <c r="C80" s="123"/>
      <c r="D80" s="123"/>
      <c r="E80" s="123"/>
      <c r="F80" s="123"/>
    </row>
    <row r="81" spans="3:6" ht="20.100000000000001" customHeight="1" x14ac:dyDescent="0.2">
      <c r="C81" s="123"/>
      <c r="D81" s="123"/>
      <c r="E81" s="123"/>
      <c r="F81" s="123"/>
    </row>
    <row r="82" spans="3:6" ht="20.100000000000001" customHeight="1" x14ac:dyDescent="0.2">
      <c r="C82" s="123"/>
      <c r="D82" s="123"/>
      <c r="E82" s="123"/>
      <c r="F82" s="123"/>
    </row>
    <row r="83" spans="3:6" ht="20.100000000000001" customHeight="1" x14ac:dyDescent="0.2">
      <c r="C83" s="123"/>
      <c r="D83" s="123"/>
      <c r="E83" s="123"/>
      <c r="F83" s="123"/>
    </row>
    <row r="84" spans="3:6" ht="20.100000000000001" customHeight="1" x14ac:dyDescent="0.2">
      <c r="C84" s="123"/>
      <c r="D84" s="123"/>
      <c r="E84" s="123"/>
      <c r="F84" s="123"/>
    </row>
    <row r="85" spans="3:6" ht="20.100000000000001" customHeight="1" x14ac:dyDescent="0.2">
      <c r="C85" s="123"/>
      <c r="D85" s="123"/>
      <c r="E85" s="123"/>
      <c r="F85" s="123"/>
    </row>
    <row r="86" spans="3:6" ht="20.100000000000001" customHeight="1" x14ac:dyDescent="0.2">
      <c r="C86" s="123"/>
      <c r="D86" s="123"/>
      <c r="E86" s="123"/>
      <c r="F86" s="123"/>
    </row>
    <row r="87" spans="3:6" ht="20.100000000000001" customHeight="1" x14ac:dyDescent="0.2">
      <c r="C87" s="123"/>
      <c r="D87" s="123"/>
      <c r="E87" s="123"/>
      <c r="F87" s="123"/>
    </row>
    <row r="88" spans="3:6" ht="20.100000000000001" customHeight="1" x14ac:dyDescent="0.2">
      <c r="C88" s="123"/>
      <c r="D88" s="123"/>
      <c r="E88" s="123"/>
      <c r="F88" s="123"/>
    </row>
    <row r="89" spans="3:6" ht="20.100000000000001" customHeight="1" x14ac:dyDescent="0.2">
      <c r="C89" s="123"/>
      <c r="D89" s="123"/>
      <c r="E89" s="123"/>
      <c r="F89" s="123"/>
    </row>
    <row r="90" spans="3:6" ht="20.100000000000001" customHeight="1" x14ac:dyDescent="0.2">
      <c r="C90" s="123"/>
      <c r="D90" s="123"/>
      <c r="E90" s="123"/>
      <c r="F90" s="123"/>
    </row>
    <row r="91" spans="3:6" ht="20.100000000000001" customHeight="1" x14ac:dyDescent="0.2">
      <c r="C91" s="123"/>
      <c r="D91" s="123"/>
      <c r="E91" s="123"/>
      <c r="F91" s="123"/>
    </row>
    <row r="92" spans="3:6" ht="20.100000000000001" customHeight="1" x14ac:dyDescent="0.2">
      <c r="C92" s="123"/>
      <c r="D92" s="123"/>
      <c r="E92" s="123"/>
      <c r="F92" s="123"/>
    </row>
    <row r="93" spans="3:6" ht="20.100000000000001" customHeight="1" x14ac:dyDescent="0.2">
      <c r="C93" s="123"/>
      <c r="D93" s="123"/>
      <c r="E93" s="123"/>
      <c r="F93" s="123"/>
    </row>
    <row r="94" spans="3:6" ht="20.100000000000001" customHeight="1" x14ac:dyDescent="0.2">
      <c r="C94" s="123"/>
      <c r="D94" s="123"/>
      <c r="E94" s="123"/>
      <c r="F94" s="123"/>
    </row>
    <row r="95" spans="3:6" ht="20.100000000000001" customHeight="1" x14ac:dyDescent="0.2">
      <c r="C95" s="123"/>
      <c r="D95" s="123"/>
      <c r="E95" s="123"/>
      <c r="F95" s="123"/>
    </row>
    <row r="96" spans="3:6" ht="20.100000000000001" customHeight="1" x14ac:dyDescent="0.2">
      <c r="C96" s="123"/>
      <c r="D96" s="123"/>
      <c r="E96" s="123"/>
      <c r="F96" s="123"/>
    </row>
    <row r="97" spans="3:6" ht="20.100000000000001" customHeight="1" x14ac:dyDescent="0.2">
      <c r="C97" s="123"/>
      <c r="D97" s="123"/>
      <c r="E97" s="123"/>
      <c r="F97" s="123"/>
    </row>
    <row r="98" spans="3:6" ht="20.100000000000001" customHeight="1" x14ac:dyDescent="0.2">
      <c r="C98" s="123"/>
      <c r="D98" s="123"/>
      <c r="E98" s="123"/>
      <c r="F98" s="123"/>
    </row>
    <row r="99" spans="3:6" ht="20.100000000000001" customHeight="1" x14ac:dyDescent="0.2">
      <c r="C99" s="123"/>
      <c r="D99" s="123"/>
      <c r="E99" s="123"/>
      <c r="F99" s="123"/>
    </row>
    <row r="100" spans="3:6" ht="20.100000000000001" customHeight="1" x14ac:dyDescent="0.2">
      <c r="C100" s="123"/>
      <c r="D100" s="123"/>
      <c r="E100" s="123"/>
      <c r="F100" s="123"/>
    </row>
    <row r="101" spans="3:6" ht="20.100000000000001" customHeight="1" x14ac:dyDescent="0.2">
      <c r="C101" s="123"/>
      <c r="D101" s="123"/>
      <c r="E101" s="123"/>
      <c r="F101" s="123"/>
    </row>
    <row r="102" spans="3:6" ht="20.100000000000001" customHeight="1" x14ac:dyDescent="0.2">
      <c r="C102" s="123"/>
      <c r="D102" s="123"/>
      <c r="E102" s="123"/>
      <c r="F102" s="123"/>
    </row>
    <row r="103" spans="3:6" ht="20.100000000000001" customHeight="1" x14ac:dyDescent="0.2">
      <c r="C103" s="123"/>
      <c r="D103" s="123"/>
      <c r="E103" s="123"/>
      <c r="F103" s="123"/>
    </row>
    <row r="104" spans="3:6" ht="20.100000000000001" customHeight="1" x14ac:dyDescent="0.2">
      <c r="C104" s="123"/>
      <c r="D104" s="123"/>
      <c r="E104" s="123"/>
      <c r="F104" s="123"/>
    </row>
    <row r="105" spans="3:6" ht="20.100000000000001" customHeight="1" x14ac:dyDescent="0.2">
      <c r="C105" s="123"/>
      <c r="D105" s="123"/>
      <c r="E105" s="123"/>
      <c r="F105" s="123"/>
    </row>
    <row r="106" spans="3:6" ht="20.100000000000001" customHeight="1" x14ac:dyDescent="0.2">
      <c r="C106" s="123"/>
      <c r="D106" s="123"/>
      <c r="E106" s="123"/>
      <c r="F106" s="123"/>
    </row>
    <row r="107" spans="3:6" ht="20.100000000000001" customHeight="1" x14ac:dyDescent="0.2">
      <c r="C107" s="123"/>
      <c r="D107" s="123"/>
      <c r="E107" s="123"/>
      <c r="F107" s="123"/>
    </row>
    <row r="108" spans="3:6" ht="20.100000000000001" customHeight="1" x14ac:dyDescent="0.2">
      <c r="C108" s="123"/>
      <c r="D108" s="123"/>
      <c r="E108" s="123"/>
      <c r="F108" s="123"/>
    </row>
    <row r="109" spans="3:6" ht="20.100000000000001" customHeight="1" x14ac:dyDescent="0.2">
      <c r="C109" s="123"/>
      <c r="D109" s="123"/>
      <c r="E109" s="123"/>
      <c r="F109" s="123"/>
    </row>
    <row r="110" spans="3:6" ht="20.100000000000001" customHeight="1" x14ac:dyDescent="0.2">
      <c r="C110" s="123"/>
      <c r="D110" s="123"/>
      <c r="E110" s="123"/>
      <c r="F110" s="123"/>
    </row>
    <row r="111" spans="3:6" ht="20.100000000000001" customHeight="1" x14ac:dyDescent="0.2">
      <c r="C111" s="123"/>
      <c r="D111" s="123"/>
      <c r="E111" s="123"/>
      <c r="F111" s="123"/>
    </row>
    <row r="112" spans="3:6" ht="20.100000000000001" customHeight="1" x14ac:dyDescent="0.2">
      <c r="C112" s="123"/>
      <c r="D112" s="123"/>
      <c r="E112" s="123"/>
      <c r="F112" s="123"/>
    </row>
  </sheetData>
  <sheetProtection sort="0"/>
  <mergeCells count="2">
    <mergeCell ref="C1:F1"/>
    <mergeCell ref="H1:K1"/>
  </mergeCells>
  <phoneticPr fontId="11" type="noConversion"/>
  <printOptions horizontalCentered="1" verticalCentered="1" gridLines="1"/>
  <pageMargins left="0.09" right="0.49" top="0.13" bottom="0.14000000000000001" header="0.17" footer="0.14000000000000001"/>
  <pageSetup paperSize="9" orientation="landscape" r:id="rId1"/>
  <headerFooter alignWithMargins="0"/>
  <ignoredErrors>
    <ignoredError sqref="AB4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94</vt:i4>
      </vt:variant>
      <vt:variant>
        <vt:lpstr>Named Ranges</vt:lpstr>
      </vt:variant>
      <vt:variant>
        <vt:i4>112</vt:i4>
      </vt:variant>
    </vt:vector>
  </HeadingPairs>
  <TitlesOfParts>
    <vt:vector size="206" baseType="lpstr">
      <vt:lpstr>1956</vt:lpstr>
      <vt:lpstr>1957</vt:lpstr>
      <vt:lpstr>1958</vt:lpstr>
      <vt:lpstr>1959</vt:lpstr>
      <vt:lpstr>1960</vt:lpstr>
      <vt:lpstr>1961</vt:lpstr>
      <vt:lpstr>1962</vt:lpstr>
      <vt:lpstr>1963</vt:lpstr>
      <vt:lpstr>1964</vt:lpstr>
      <vt:lpstr>1965</vt:lpstr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2003 Junior</vt:lpstr>
      <vt:lpstr>2004 Semi</vt:lpstr>
      <vt:lpstr>2004 Final</vt:lpstr>
      <vt:lpstr>2004 Junior</vt:lpstr>
      <vt:lpstr>2005 Semi</vt:lpstr>
      <vt:lpstr>2005 Final</vt:lpstr>
      <vt:lpstr>50th Anniversary</vt:lpstr>
      <vt:lpstr>2005 Junior</vt:lpstr>
      <vt:lpstr>2006 Semi</vt:lpstr>
      <vt:lpstr>2006 Final</vt:lpstr>
      <vt:lpstr>2006 Junior</vt:lpstr>
      <vt:lpstr>2007 Semi</vt:lpstr>
      <vt:lpstr>2007 Final</vt:lpstr>
      <vt:lpstr>2007 Junior</vt:lpstr>
      <vt:lpstr>2008 Semi (1)</vt:lpstr>
      <vt:lpstr>2008 Semi (2)</vt:lpstr>
      <vt:lpstr>2008 Final</vt:lpstr>
      <vt:lpstr>2008 Junior</vt:lpstr>
      <vt:lpstr>2009 Semi (1)</vt:lpstr>
      <vt:lpstr>2009 Semi (2)</vt:lpstr>
      <vt:lpstr>2009 Final</vt:lpstr>
      <vt:lpstr>2009 Junior</vt:lpstr>
      <vt:lpstr>2010 Semi (1)</vt:lpstr>
      <vt:lpstr>2010 Semi (2)</vt:lpstr>
      <vt:lpstr>2010 Final</vt:lpstr>
      <vt:lpstr>2010 Junior</vt:lpstr>
      <vt:lpstr>2011 Semi (1)</vt:lpstr>
      <vt:lpstr>2011 Semi (2)</vt:lpstr>
      <vt:lpstr>2011 Final</vt:lpstr>
      <vt:lpstr>2011 Junior</vt:lpstr>
      <vt:lpstr>2012 Semi (1)</vt:lpstr>
      <vt:lpstr>2012 Semi (2)</vt:lpstr>
      <vt:lpstr>2012 Final</vt:lpstr>
      <vt:lpstr>2012 Junior</vt:lpstr>
      <vt:lpstr>2013 Semi (1)</vt:lpstr>
      <vt:lpstr>2013 Semi (2)</vt:lpstr>
      <vt:lpstr>2013 Final</vt:lpstr>
      <vt:lpstr>2013 Junior</vt:lpstr>
      <vt:lpstr>2014 Semi (1)</vt:lpstr>
      <vt:lpstr>2014 Semi (2)</vt:lpstr>
      <vt:lpstr>2014 Final</vt:lpstr>
      <vt:lpstr>2014 Junior</vt:lpstr>
      <vt:lpstr>2015 Semi (1)</vt:lpstr>
      <vt:lpstr>2015 Semi (2)</vt:lpstr>
      <vt:lpstr>2015 Final</vt:lpstr>
      <vt:lpstr>TotalAverage Score</vt:lpstr>
      <vt:lpstr>'1990'!Print_Titles</vt:lpstr>
      <vt:lpstr>'1991'!Print_Titles</vt:lpstr>
      <vt:lpstr>'1992'!Print_Titles</vt:lpstr>
      <vt:lpstr>'1993'!Print_Titles</vt:lpstr>
      <vt:lpstr>'1994'!Print_Titles</vt:lpstr>
      <vt:lpstr>'1995'!Print_Titles</vt:lpstr>
      <vt:lpstr>'1996'!Print_Titles</vt:lpstr>
      <vt:lpstr>'1997'!Print_Titles</vt:lpstr>
      <vt:lpstr>'1998'!Print_Titles</vt:lpstr>
      <vt:lpstr>'1999'!Print_Titles</vt:lpstr>
      <vt:lpstr>'2000'!Print_Titles</vt:lpstr>
      <vt:lpstr>'2001'!Print_Titles</vt:lpstr>
      <vt:lpstr>'2002'!Print_Titles</vt:lpstr>
      <vt:lpstr>'2003'!Print_Titles</vt:lpstr>
      <vt:lpstr>'2003 Junior'!Print_Titles</vt:lpstr>
      <vt:lpstr>'2004 Final'!Print_Titles</vt:lpstr>
      <vt:lpstr>'2004 Junior'!Print_Titles</vt:lpstr>
      <vt:lpstr>'2004 Semi'!Print_Titles</vt:lpstr>
      <vt:lpstr>'2005 Final'!Print_Titles</vt:lpstr>
      <vt:lpstr>'2005 Junior'!Print_Titles</vt:lpstr>
      <vt:lpstr>'2005 Semi'!Print_Titles</vt:lpstr>
      <vt:lpstr>'2006 Final'!Print_Titles</vt:lpstr>
      <vt:lpstr>'2006 Junior'!Print_Titles</vt:lpstr>
      <vt:lpstr>'2006 Semi'!Print_Titles</vt:lpstr>
      <vt:lpstr>'2007 Final'!Print_Titles</vt:lpstr>
      <vt:lpstr>'2007 Junior'!Print_Titles</vt:lpstr>
      <vt:lpstr>'2007 Semi'!Print_Titles</vt:lpstr>
      <vt:lpstr>'2008 Final'!Print_Titles</vt:lpstr>
      <vt:lpstr>'2008 Junior'!Print_Titles</vt:lpstr>
      <vt:lpstr>'2008 Semi (1)'!Print_Titles</vt:lpstr>
      <vt:lpstr>'2008 Semi (2)'!Print_Titles</vt:lpstr>
      <vt:lpstr>'2009 Final'!Print_Titles</vt:lpstr>
      <vt:lpstr>'2009 Junior'!Print_Titles</vt:lpstr>
      <vt:lpstr>'2009 Semi (1)'!Print_Titles</vt:lpstr>
      <vt:lpstr>'2009 Semi (2)'!Print_Titles</vt:lpstr>
      <vt:lpstr>'2010 Final'!Print_Titles</vt:lpstr>
      <vt:lpstr>'2010 Junior'!Print_Titles</vt:lpstr>
      <vt:lpstr>'2010 Semi (1)'!Print_Titles</vt:lpstr>
      <vt:lpstr>'2010 Semi (2)'!Print_Titles</vt:lpstr>
      <vt:lpstr>'2011 Final'!Print_Titles</vt:lpstr>
      <vt:lpstr>'2011 Junior'!Print_Titles</vt:lpstr>
      <vt:lpstr>'2011 Semi (1)'!Print_Titles</vt:lpstr>
      <vt:lpstr>'2011 Semi (2)'!Print_Titles</vt:lpstr>
      <vt:lpstr>'2012 Final'!Print_Titles</vt:lpstr>
      <vt:lpstr>'2012 Junior'!Print_Titles</vt:lpstr>
      <vt:lpstr>'2012 Semi (1)'!Print_Titles</vt:lpstr>
      <vt:lpstr>'2012 Semi (2)'!Print_Titles</vt:lpstr>
      <vt:lpstr>'2013 Final'!Print_Titles</vt:lpstr>
      <vt:lpstr>'2013 Junior'!Print_Titles</vt:lpstr>
      <vt:lpstr>'2013 Semi (1)'!Print_Titles</vt:lpstr>
      <vt:lpstr>'2013 Semi (2)'!Print_Titles</vt:lpstr>
      <vt:lpstr>'2014 Final'!Print_Titles</vt:lpstr>
      <vt:lpstr>'2014 Junior'!Print_Titles</vt:lpstr>
      <vt:lpstr>'2014 Semi (1)'!Print_Titles</vt:lpstr>
      <vt:lpstr>'2014 Semi (2)'!Print_Titles</vt:lpstr>
      <vt:lpstr>'2015 Final'!Print_Titles</vt:lpstr>
      <vt:lpstr>'2015 Semi (1)'!Print_Titles</vt:lpstr>
      <vt:lpstr>'2015 Semi (2)'!Print_Titles</vt:lpstr>
      <vt:lpstr>'50th Anniversary'!Print_Titles</vt:lpstr>
      <vt:lpstr>'TotalAverage Score'!Print_Titles</vt:lpstr>
      <vt:lpstr>'1996'!TABLE</vt:lpstr>
      <vt:lpstr>'1997'!TABLE</vt:lpstr>
      <vt:lpstr>'1996'!TABLE_10</vt:lpstr>
      <vt:lpstr>'1997'!TABLE_10</vt:lpstr>
      <vt:lpstr>'1996'!TABLE_11</vt:lpstr>
      <vt:lpstr>'1997'!TABLE_11</vt:lpstr>
      <vt:lpstr>'1996'!TABLE_12</vt:lpstr>
      <vt:lpstr>'1997'!TABLE_12</vt:lpstr>
      <vt:lpstr>'1996'!TABLE_13</vt:lpstr>
      <vt:lpstr>'1997'!TABLE_13</vt:lpstr>
      <vt:lpstr>'1996'!TABLE_14</vt:lpstr>
      <vt:lpstr>'1997'!TABLE_14</vt:lpstr>
      <vt:lpstr>'1996'!TABLE_15</vt:lpstr>
      <vt:lpstr>'1997'!TABLE_15</vt:lpstr>
      <vt:lpstr>'1996'!TABLE_16</vt:lpstr>
      <vt:lpstr>'1997'!TABLE_16</vt:lpstr>
      <vt:lpstr>'1996'!TABLE_17</vt:lpstr>
      <vt:lpstr>'1997'!TABLE_17</vt:lpstr>
      <vt:lpstr>'1996'!TABLE_18</vt:lpstr>
      <vt:lpstr>'1997'!TABLE_18</vt:lpstr>
      <vt:lpstr>'1996'!TABLE_19</vt:lpstr>
      <vt:lpstr>'1997'!TABLE_19</vt:lpstr>
      <vt:lpstr>'1996'!TABLE_2</vt:lpstr>
      <vt:lpstr>'1997'!TABLE_2</vt:lpstr>
      <vt:lpstr>'1996'!TABLE_20</vt:lpstr>
      <vt:lpstr>'1997'!TABLE_20</vt:lpstr>
      <vt:lpstr>'1996'!TABLE_21</vt:lpstr>
      <vt:lpstr>'1997'!TABLE_21</vt:lpstr>
      <vt:lpstr>'1996'!TABLE_22</vt:lpstr>
      <vt:lpstr>'1997'!TABLE_22</vt:lpstr>
      <vt:lpstr>'1996'!TABLE_23</vt:lpstr>
      <vt:lpstr>'1997'!TABLE_23</vt:lpstr>
      <vt:lpstr>'1997'!TABLE_24</vt:lpstr>
      <vt:lpstr>'1997'!TABLE_25</vt:lpstr>
      <vt:lpstr>'1997'!TABLE_26</vt:lpstr>
      <vt:lpstr>'1997'!TABLE_27</vt:lpstr>
      <vt:lpstr>'1997'!TABLE_28</vt:lpstr>
      <vt:lpstr>'1997'!TABLE_29</vt:lpstr>
      <vt:lpstr>'1996'!TABLE_3</vt:lpstr>
      <vt:lpstr>'1997'!TABLE_3</vt:lpstr>
      <vt:lpstr>'1996'!TABLE_4</vt:lpstr>
      <vt:lpstr>'1997'!TABLE_4</vt:lpstr>
      <vt:lpstr>'1996'!TABLE_5</vt:lpstr>
      <vt:lpstr>'1997'!TABLE_5</vt:lpstr>
      <vt:lpstr>'1996'!TABLE_6</vt:lpstr>
      <vt:lpstr>'1997'!TABLE_6</vt:lpstr>
      <vt:lpstr>'1996'!TABLE_7</vt:lpstr>
      <vt:lpstr>'1997'!TABLE_7</vt:lpstr>
      <vt:lpstr>'1996'!TABLE_8</vt:lpstr>
      <vt:lpstr>'1997'!TABLE_8</vt:lpstr>
      <vt:lpstr>'1996'!TABLE_9</vt:lpstr>
      <vt:lpstr>'1997'!TABLE_9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Eurovision Song Contest 1975-1979</dc:title>
  <dc:creator>Johnny Chan</dc:creator>
  <cp:lastModifiedBy>home</cp:lastModifiedBy>
  <cp:lastPrinted>2015-05-23T18:16:04Z</cp:lastPrinted>
  <dcterms:created xsi:type="dcterms:W3CDTF">1996-11-18T14:17:28Z</dcterms:created>
  <dcterms:modified xsi:type="dcterms:W3CDTF">2015-05-24T13:35:50Z</dcterms:modified>
</cp:coreProperties>
</file>